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Q9" i="46" l="1"/>
  <c r="Q8" i="46"/>
  <c r="P8" i="46"/>
  <c r="C9" i="50"/>
  <c r="C8" i="50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I4" i="18" l="1"/>
  <c r="I3" i="18" s="1"/>
  <c r="L4" i="18"/>
  <c r="L3" i="18" s="1"/>
  <c r="J4" i="18"/>
  <c r="J3" i="18" s="1"/>
  <c r="M4" i="18"/>
  <c r="M3" i="18" s="1"/>
  <c r="P4" i="18"/>
  <c r="P3" i="18" s="1"/>
  <c r="K4" i="18"/>
  <c r="K3" i="18" s="1"/>
  <c r="Q4" i="18"/>
  <c r="Q3" i="18" s="1"/>
  <c r="N4" i="18"/>
  <c r="N3" i="18" s="1"/>
  <c r="O4" i="18"/>
  <c r="O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C24" i="26"/>
  <c r="E19" i="10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P38" i="14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L37" i="14" l="1"/>
  <c r="P37" i="14"/>
  <c r="C23" i="22"/>
  <c r="Q37" i="14"/>
  <c r="N32" i="14"/>
  <c r="I37" i="14"/>
  <c r="E37" i="14"/>
  <c r="F32" i="14"/>
  <c r="M37" i="14"/>
  <c r="L32" i="14"/>
  <c r="O37" i="14"/>
  <c r="J37" i="14"/>
  <c r="F37" i="14"/>
  <c r="H32" i="14"/>
  <c r="H31" i="14" s="1"/>
  <c r="L31" i="14"/>
  <c r="K37" i="14"/>
  <c r="G37" i="14"/>
  <c r="C37" i="14"/>
  <c r="N37" i="14"/>
  <c r="P31" i="14"/>
  <c r="J31" i="14"/>
  <c r="N31" i="14"/>
  <c r="F33" i="14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F31" i="14" l="1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F87" i="52"/>
  <c r="G87" i="52"/>
  <c r="H87" i="52"/>
  <c r="I87" i="52"/>
  <c r="J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B89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J73" i="52"/>
  <c r="H74" i="52"/>
  <c r="P74" i="52"/>
  <c r="J75" i="52"/>
  <c r="B76" i="52"/>
  <c r="H76" i="52"/>
  <c r="P76" i="52"/>
  <c r="H78" i="52"/>
  <c r="J79" i="52"/>
  <c r="J83" i="52"/>
  <c r="H84" i="52"/>
  <c r="H86" i="52"/>
  <c r="P86" i="52"/>
  <c r="B88" i="52"/>
  <c r="P88" i="52"/>
  <c r="N89" i="52"/>
  <c r="F91" i="52"/>
  <c r="J91" i="52"/>
  <c r="N91" i="52"/>
  <c r="B95" i="52"/>
  <c r="A3" i="51"/>
  <c r="E73" i="51"/>
  <c r="F73" i="51"/>
  <c r="I73" i="51"/>
  <c r="J88" i="51"/>
  <c r="M78" i="51"/>
  <c r="N77" i="51"/>
  <c r="O90" i="51"/>
  <c r="N73" i="51"/>
  <c r="Q73" i="51"/>
  <c r="B74" i="51"/>
  <c r="C74" i="51"/>
  <c r="F97" i="52"/>
  <c r="B75" i="51"/>
  <c r="E75" i="51"/>
  <c r="G75" i="51"/>
  <c r="Q75" i="51"/>
  <c r="F77" i="51"/>
  <c r="G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N84" i="51"/>
  <c r="C85" i="51"/>
  <c r="D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O87" i="51"/>
  <c r="C88" i="51"/>
  <c r="D88" i="51"/>
  <c r="E88" i="51"/>
  <c r="F88" i="51"/>
  <c r="G88" i="51"/>
  <c r="I88" i="51"/>
  <c r="M89" i="51"/>
  <c r="N89" i="51"/>
  <c r="O89" i="51"/>
  <c r="B105" i="52"/>
  <c r="E90" i="51"/>
  <c r="F90" i="51"/>
  <c r="G90" i="51"/>
  <c r="I105" i="52"/>
  <c r="B91" i="51"/>
  <c r="C91" i="51"/>
  <c r="Q91" i="51"/>
  <c r="A70" i="51"/>
  <c r="B73" i="51"/>
  <c r="F75" i="51"/>
  <c r="I75" i="51"/>
  <c r="J75" i="51"/>
  <c r="K75" i="51"/>
  <c r="N75" i="51"/>
  <c r="B76" i="51"/>
  <c r="F76" i="51"/>
  <c r="J76" i="51"/>
  <c r="M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M81" i="51"/>
  <c r="N81" i="51"/>
  <c r="O81" i="51"/>
  <c r="B83" i="51"/>
  <c r="B84" i="51"/>
  <c r="O84" i="51"/>
  <c r="B85" i="51"/>
  <c r="E85" i="51"/>
  <c r="F85" i="51"/>
  <c r="J85" i="51"/>
  <c r="B87" i="51"/>
  <c r="F87" i="51"/>
  <c r="J87" i="51"/>
  <c r="M87" i="51"/>
  <c r="N87" i="51"/>
  <c r="B88" i="51"/>
  <c r="B89" i="51"/>
  <c r="C89" i="51"/>
  <c r="E91" i="51"/>
  <c r="F91" i="51"/>
  <c r="I91" i="51"/>
  <c r="J91" i="51"/>
  <c r="M91" i="51"/>
  <c r="N91" i="51"/>
  <c r="A93" i="51"/>
  <c r="K96" i="51"/>
  <c r="O97" i="51"/>
  <c r="O98" i="51"/>
  <c r="K99" i="51"/>
  <c r="G100" i="51"/>
  <c r="C102" i="51"/>
  <c r="F101" i="51"/>
  <c r="G101" i="51"/>
  <c r="K100" i="51"/>
  <c r="L105" i="51"/>
  <c r="N101" i="51"/>
  <c r="B37" i="50"/>
  <c r="E37" i="50"/>
  <c r="E179" i="6" s="1"/>
  <c r="F34" i="50"/>
  <c r="H34" i="50"/>
  <c r="K35" i="50"/>
  <c r="O35" i="50"/>
  <c r="K34" i="50"/>
  <c r="C35" i="50"/>
  <c r="H35" i="50"/>
  <c r="I35" i="50"/>
  <c r="K36" i="50"/>
  <c r="H57" i="49"/>
  <c r="K57" i="49"/>
  <c r="M56" i="49"/>
  <c r="B52" i="49"/>
  <c r="C52" i="49"/>
  <c r="G52" i="49"/>
  <c r="I52" i="49"/>
  <c r="J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P57" i="49"/>
  <c r="B58" i="49"/>
  <c r="C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C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H77" i="49"/>
  <c r="K77" i="49"/>
  <c r="L64" i="49"/>
  <c r="M77" i="49"/>
  <c r="P77" i="49"/>
  <c r="E52" i="49"/>
  <c r="H52" i="49"/>
  <c r="K52" i="49"/>
  <c r="L52" i="49"/>
  <c r="M52" i="49"/>
  <c r="C54" i="49"/>
  <c r="M54" i="49"/>
  <c r="P54" i="49"/>
  <c r="E55" i="49"/>
  <c r="H55" i="49"/>
  <c r="K55" i="49"/>
  <c r="L55" i="49"/>
  <c r="M55" i="49"/>
  <c r="P55" i="49"/>
  <c r="C56" i="49"/>
  <c r="D56" i="49"/>
  <c r="E56" i="49"/>
  <c r="C58" i="49"/>
  <c r="D58" i="49"/>
  <c r="E58" i="49"/>
  <c r="P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D63" i="49"/>
  <c r="E63" i="49"/>
  <c r="P63" i="49"/>
  <c r="C64" i="49"/>
  <c r="D64" i="49"/>
  <c r="E64" i="49"/>
  <c r="H64" i="49"/>
  <c r="K64" i="49"/>
  <c r="P64" i="49"/>
  <c r="K68" i="49"/>
  <c r="B69" i="49"/>
  <c r="C69" i="49"/>
  <c r="E69" i="49"/>
  <c r="G69" i="49"/>
  <c r="H69" i="49"/>
  <c r="I69" i="49"/>
  <c r="J69" i="49"/>
  <c r="K69" i="49"/>
  <c r="L69" i="49"/>
  <c r="M69" i="49"/>
  <c r="N69" i="49"/>
  <c r="Q69" i="49"/>
  <c r="B70" i="49"/>
  <c r="D70" i="49"/>
  <c r="E70" i="49"/>
  <c r="H70" i="49"/>
  <c r="M70" i="49"/>
  <c r="N70" i="49"/>
  <c r="O70" i="49"/>
  <c r="P70" i="49"/>
  <c r="Q70" i="49"/>
  <c r="C71" i="49"/>
  <c r="D71" i="49"/>
  <c r="E71" i="49"/>
  <c r="F71" i="49"/>
  <c r="P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D75" i="49"/>
  <c r="F75" i="49"/>
  <c r="D77" i="49"/>
  <c r="E77" i="49"/>
  <c r="D52" i="48"/>
  <c r="G52" i="48"/>
  <c r="H52" i="48"/>
  <c r="K68" i="48"/>
  <c r="M68" i="48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B62" i="48"/>
  <c r="N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G52" i="47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G72" i="48"/>
  <c r="M55" i="47"/>
  <c r="N55" i="47"/>
  <c r="O55" i="47"/>
  <c r="Q72" i="48"/>
  <c r="D73" i="47"/>
  <c r="M56" i="47"/>
  <c r="O56" i="47"/>
  <c r="B74" i="47"/>
  <c r="F57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L60" i="47"/>
  <c r="M60" i="47"/>
  <c r="N60" i="47"/>
  <c r="P60" i="47"/>
  <c r="K61" i="47"/>
  <c r="L61" i="47"/>
  <c r="M61" i="47"/>
  <c r="N61" i="47"/>
  <c r="O61" i="47"/>
  <c r="P61" i="47"/>
  <c r="F62" i="47"/>
  <c r="G62" i="47"/>
  <c r="H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G64" i="47"/>
  <c r="I64" i="47"/>
  <c r="J77" i="47"/>
  <c r="N77" i="47"/>
  <c r="O64" i="47"/>
  <c r="Q64" i="47"/>
  <c r="A49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F64" i="47"/>
  <c r="K64" i="47"/>
  <c r="M64" i="47"/>
  <c r="N64" i="47"/>
  <c r="A66" i="47"/>
  <c r="B72" i="47"/>
  <c r="J73" i="47"/>
  <c r="H34" i="46"/>
  <c r="I34" i="46"/>
  <c r="J34" i="46"/>
  <c r="L34" i="46"/>
  <c r="E72" i="47"/>
  <c r="H70" i="47"/>
  <c r="O36" i="46"/>
  <c r="P72" i="47"/>
  <c r="J35" i="46"/>
  <c r="L35" i="46"/>
  <c r="P34" i="46"/>
  <c r="H37" i="46"/>
  <c r="H178" i="6" s="1"/>
  <c r="J37" i="46"/>
  <c r="L37" i="46"/>
  <c r="L178" i="6" s="1"/>
  <c r="K34" i="46"/>
  <c r="H35" i="46"/>
  <c r="B36" i="46"/>
  <c r="D36" i="46"/>
  <c r="F36" i="46"/>
  <c r="H36" i="46"/>
  <c r="J36" i="46"/>
  <c r="L36" i="46"/>
  <c r="N36" i="46"/>
  <c r="B37" i="46"/>
  <c r="B178" i="6" s="1"/>
  <c r="P37" i="46"/>
  <c r="B67" i="45"/>
  <c r="C67" i="45"/>
  <c r="D67" i="45"/>
  <c r="O72" i="45"/>
  <c r="P68" i="45"/>
  <c r="Q72" i="45"/>
  <c r="I81" i="45"/>
  <c r="K81" i="45"/>
  <c r="L81" i="45"/>
  <c r="G64" i="45"/>
  <c r="H64" i="45"/>
  <c r="L64" i="45"/>
  <c r="M64" i="45"/>
  <c r="E83" i="45"/>
  <c r="P65" i="45"/>
  <c r="Q65" i="45"/>
  <c r="B84" i="45"/>
  <c r="C84" i="45"/>
  <c r="D84" i="45"/>
  <c r="E66" i="45"/>
  <c r="F84" i="45"/>
  <c r="G84" i="45"/>
  <c r="H66" i="45"/>
  <c r="I66" i="45"/>
  <c r="Q84" i="45"/>
  <c r="H67" i="45"/>
  <c r="K67" i="45"/>
  <c r="P67" i="45"/>
  <c r="Q67" i="45"/>
  <c r="B68" i="45"/>
  <c r="E68" i="45"/>
  <c r="D69" i="45"/>
  <c r="H69" i="45"/>
  <c r="L69" i="45"/>
  <c r="O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D64" i="45"/>
  <c r="E64" i="45"/>
  <c r="F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M67" i="45"/>
  <c r="N67" i="45"/>
  <c r="O67" i="45"/>
  <c r="C68" i="45"/>
  <c r="F68" i="45"/>
  <c r="H68" i="45"/>
  <c r="I68" i="45"/>
  <c r="Q68" i="45"/>
  <c r="B69" i="45"/>
  <c r="C69" i="45"/>
  <c r="E69" i="45"/>
  <c r="F69" i="45"/>
  <c r="I69" i="45"/>
  <c r="J69" i="45"/>
  <c r="K69" i="45"/>
  <c r="M69" i="45"/>
  <c r="N69" i="45"/>
  <c r="B70" i="45"/>
  <c r="C70" i="45"/>
  <c r="Q70" i="45"/>
  <c r="B71" i="45"/>
  <c r="E71" i="45"/>
  <c r="F71" i="45"/>
  <c r="I71" i="45"/>
  <c r="B72" i="45"/>
  <c r="F72" i="45"/>
  <c r="B73" i="45"/>
  <c r="C73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D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L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I36" i="42"/>
  <c r="M36" i="42"/>
  <c r="O36" i="42"/>
  <c r="P63" i="44"/>
  <c r="G63" i="44"/>
  <c r="J63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E70" i="44"/>
  <c r="F70" i="44"/>
  <c r="G70" i="44"/>
  <c r="H70" i="44"/>
  <c r="Q70" i="44"/>
  <c r="B71" i="44"/>
  <c r="C71" i="44"/>
  <c r="J71" i="44"/>
  <c r="M71" i="44"/>
  <c r="Q71" i="44"/>
  <c r="B72" i="44"/>
  <c r="D72" i="44"/>
  <c r="J72" i="44"/>
  <c r="K72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B66" i="44"/>
  <c r="O67" i="44"/>
  <c r="B68" i="44"/>
  <c r="D68" i="44"/>
  <c r="G68" i="44"/>
  <c r="H68" i="44"/>
  <c r="J68" i="44"/>
  <c r="L68" i="44"/>
  <c r="D70" i="44"/>
  <c r="D71" i="44"/>
  <c r="G71" i="44"/>
  <c r="H72" i="44"/>
  <c r="L72" i="44"/>
  <c r="N72" i="44"/>
  <c r="O72" i="44"/>
  <c r="P72" i="44"/>
  <c r="B73" i="44"/>
  <c r="D73" i="44"/>
  <c r="F73" i="44"/>
  <c r="L75" i="44"/>
  <c r="O75" i="44"/>
  <c r="P75" i="44"/>
  <c r="B76" i="44"/>
  <c r="O76" i="44"/>
  <c r="M81" i="44"/>
  <c r="E83" i="44"/>
  <c r="E85" i="44"/>
  <c r="A3" i="43"/>
  <c r="E80" i="45"/>
  <c r="I80" i="45"/>
  <c r="M80" i="45"/>
  <c r="Q80" i="45"/>
  <c r="B63" i="43"/>
  <c r="E63" i="43"/>
  <c r="F63" i="43"/>
  <c r="G81" i="44"/>
  <c r="B64" i="43"/>
  <c r="E64" i="43"/>
  <c r="F64" i="43"/>
  <c r="G82" i="44"/>
  <c r="I64" i="43"/>
  <c r="M64" i="43"/>
  <c r="N64" i="43"/>
  <c r="B65" i="43"/>
  <c r="E65" i="43"/>
  <c r="F65" i="43"/>
  <c r="G83" i="44"/>
  <c r="M83" i="44"/>
  <c r="O83" i="44"/>
  <c r="B66" i="43"/>
  <c r="C84" i="44"/>
  <c r="E66" i="43"/>
  <c r="F66" i="43"/>
  <c r="G84" i="44"/>
  <c r="H66" i="43"/>
  <c r="I66" i="43"/>
  <c r="O84" i="44"/>
  <c r="C85" i="44"/>
  <c r="D85" i="44"/>
  <c r="G67" i="43"/>
  <c r="K85" i="44"/>
  <c r="L85" i="44"/>
  <c r="N85" i="44"/>
  <c r="O85" i="44"/>
  <c r="D86" i="44"/>
  <c r="E86" i="44"/>
  <c r="O86" i="44"/>
  <c r="P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G65" i="43"/>
  <c r="K68" i="43"/>
  <c r="O68" i="43"/>
  <c r="C69" i="43"/>
  <c r="C71" i="43"/>
  <c r="G71" i="43"/>
  <c r="G75" i="43"/>
  <c r="K75" i="43"/>
  <c r="A78" i="43"/>
  <c r="L84" i="43"/>
  <c r="L85" i="43"/>
  <c r="D89" i="43"/>
  <c r="G36" i="42"/>
  <c r="H81" i="43"/>
  <c r="C37" i="42"/>
  <c r="F37" i="42"/>
  <c r="G37" i="42"/>
  <c r="H37" i="42"/>
  <c r="H177" i="6" s="1"/>
  <c r="L37" i="42"/>
  <c r="L177" i="6" s="1"/>
  <c r="B34" i="42"/>
  <c r="C34" i="42"/>
  <c r="E34" i="42"/>
  <c r="Q35" i="42"/>
  <c r="K36" i="42"/>
  <c r="C60" i="41"/>
  <c r="D60" i="41"/>
  <c r="F65" i="41"/>
  <c r="G56" i="41"/>
  <c r="K65" i="41"/>
  <c r="L65" i="41"/>
  <c r="N65" i="41"/>
  <c r="B51" i="41"/>
  <c r="D72" i="41"/>
  <c r="E51" i="41"/>
  <c r="I51" i="41"/>
  <c r="J72" i="41"/>
  <c r="K72" i="41"/>
  <c r="L72" i="41"/>
  <c r="N72" i="41"/>
  <c r="O72" i="41"/>
  <c r="P72" i="41"/>
  <c r="B73" i="41"/>
  <c r="C73" i="41"/>
  <c r="D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B75" i="41"/>
  <c r="E54" i="41"/>
  <c r="H54" i="41"/>
  <c r="I54" i="41"/>
  <c r="L54" i="41"/>
  <c r="M54" i="41"/>
  <c r="N54" i="41"/>
  <c r="O54" i="41"/>
  <c r="P75" i="41"/>
  <c r="K56" i="41"/>
  <c r="L56" i="41"/>
  <c r="M56" i="41"/>
  <c r="N56" i="41"/>
  <c r="O56" i="41"/>
  <c r="P56" i="41"/>
  <c r="Q56" i="41"/>
  <c r="B57" i="41"/>
  <c r="B58" i="41"/>
  <c r="C58" i="41"/>
  <c r="D58" i="41"/>
  <c r="E58" i="41"/>
  <c r="I58" i="41"/>
  <c r="J58" i="41"/>
  <c r="M58" i="41"/>
  <c r="N58" i="41"/>
  <c r="O58" i="41"/>
  <c r="P58" i="41"/>
  <c r="Q58" i="41"/>
  <c r="C59" i="41"/>
  <c r="D59" i="41"/>
  <c r="G59" i="41"/>
  <c r="H59" i="41"/>
  <c r="J59" i="41"/>
  <c r="K59" i="41"/>
  <c r="L59" i="41"/>
  <c r="K60" i="41"/>
  <c r="L60" i="41"/>
  <c r="M60" i="41"/>
  <c r="N60" i="41"/>
  <c r="O60" i="41"/>
  <c r="P60" i="41"/>
  <c r="Q60" i="41"/>
  <c r="B61" i="41"/>
  <c r="C61" i="41"/>
  <c r="D61" i="41"/>
  <c r="E61" i="41"/>
  <c r="F61" i="41"/>
  <c r="G61" i="41"/>
  <c r="H61" i="41"/>
  <c r="I61" i="41"/>
  <c r="M61" i="41"/>
  <c r="Q61" i="41"/>
  <c r="B62" i="41"/>
  <c r="E62" i="41"/>
  <c r="F62" i="41"/>
  <c r="G62" i="41"/>
  <c r="H62" i="41"/>
  <c r="I62" i="41"/>
  <c r="K62" i="41"/>
  <c r="L62" i="41"/>
  <c r="M62" i="41"/>
  <c r="P62" i="41"/>
  <c r="Q62" i="41"/>
  <c r="K63" i="41"/>
  <c r="L63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J65" i="41"/>
  <c r="Q65" i="41"/>
  <c r="E66" i="41"/>
  <c r="F81" i="41"/>
  <c r="I66" i="41"/>
  <c r="M66" i="41"/>
  <c r="Q66" i="41"/>
  <c r="B67" i="41"/>
  <c r="C67" i="41"/>
  <c r="D82" i="41"/>
  <c r="E67" i="41"/>
  <c r="F67" i="41"/>
  <c r="H67" i="41"/>
  <c r="I67" i="41"/>
  <c r="K82" i="41"/>
  <c r="M67" i="41"/>
  <c r="Q67" i="41"/>
  <c r="D51" i="41"/>
  <c r="F51" i="41"/>
  <c r="G51" i="41"/>
  <c r="H51" i="41"/>
  <c r="J51" i="41"/>
  <c r="K51" i="41"/>
  <c r="L51" i="41"/>
  <c r="O51" i="41"/>
  <c r="C52" i="41"/>
  <c r="D52" i="41"/>
  <c r="F52" i="41"/>
  <c r="G52" i="41"/>
  <c r="B53" i="41"/>
  <c r="P53" i="41"/>
  <c r="B54" i="41"/>
  <c r="C54" i="41"/>
  <c r="D54" i="41"/>
  <c r="F54" i="41"/>
  <c r="G54" i="41"/>
  <c r="J54" i="41"/>
  <c r="C55" i="41"/>
  <c r="D55" i="41"/>
  <c r="N55" i="41"/>
  <c r="O55" i="41"/>
  <c r="C56" i="41"/>
  <c r="D56" i="41"/>
  <c r="F58" i="41"/>
  <c r="G58" i="41"/>
  <c r="H58" i="41"/>
  <c r="K58" i="41"/>
  <c r="L58" i="41"/>
  <c r="B59" i="41"/>
  <c r="J61" i="41"/>
  <c r="K61" i="41"/>
  <c r="L61" i="41"/>
  <c r="N61" i="41"/>
  <c r="O61" i="41"/>
  <c r="P61" i="41"/>
  <c r="C62" i="41"/>
  <c r="D62" i="41"/>
  <c r="J62" i="41"/>
  <c r="N62" i="41"/>
  <c r="O62" i="41"/>
  <c r="D63" i="41"/>
  <c r="G63" i="41"/>
  <c r="J63" i="41"/>
  <c r="C64" i="41"/>
  <c r="D64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G72" i="41"/>
  <c r="H72" i="41"/>
  <c r="I72" i="41"/>
  <c r="G73" i="41"/>
  <c r="H73" i="41"/>
  <c r="I73" i="41"/>
  <c r="J73" i="41"/>
  <c r="K73" i="41"/>
  <c r="L73" i="41"/>
  <c r="M73" i="41"/>
  <c r="N73" i="41"/>
  <c r="P73" i="41"/>
  <c r="Q73" i="41"/>
  <c r="B74" i="41"/>
  <c r="D74" i="41"/>
  <c r="P74" i="41"/>
  <c r="C75" i="41"/>
  <c r="D75" i="41"/>
  <c r="E75" i="41"/>
  <c r="F75" i="41"/>
  <c r="G75" i="41"/>
  <c r="I75" i="41"/>
  <c r="J75" i="41"/>
  <c r="L75" i="41"/>
  <c r="M75" i="41"/>
  <c r="N75" i="41"/>
  <c r="O75" i="41"/>
  <c r="B81" i="41"/>
  <c r="C81" i="41"/>
  <c r="D81" i="41"/>
  <c r="G81" i="41"/>
  <c r="H81" i="41"/>
  <c r="H82" i="41"/>
  <c r="J82" i="41"/>
  <c r="L82" i="41"/>
  <c r="N82" i="41"/>
  <c r="O82" i="41"/>
  <c r="P82" i="41"/>
  <c r="B36" i="38"/>
  <c r="D64" i="40"/>
  <c r="F36" i="38"/>
  <c r="J36" i="38"/>
  <c r="K51" i="40"/>
  <c r="L51" i="40"/>
  <c r="M51" i="40"/>
  <c r="N51" i="40"/>
  <c r="O51" i="40"/>
  <c r="P51" i="40"/>
  <c r="Q52" i="40"/>
  <c r="B53" i="40"/>
  <c r="E53" i="40"/>
  <c r="F53" i="40"/>
  <c r="G53" i="40"/>
  <c r="H53" i="40"/>
  <c r="I53" i="40"/>
  <c r="J53" i="40"/>
  <c r="K53" i="40"/>
  <c r="L53" i="40"/>
  <c r="K54" i="40"/>
  <c r="L54" i="40"/>
  <c r="M54" i="40"/>
  <c r="N54" i="40"/>
  <c r="O54" i="40"/>
  <c r="P54" i="40"/>
  <c r="Q54" i="40"/>
  <c r="D55" i="40"/>
  <c r="E55" i="40"/>
  <c r="K56" i="40"/>
  <c r="L56" i="40"/>
  <c r="Q56" i="40"/>
  <c r="N57" i="40"/>
  <c r="P57" i="40"/>
  <c r="Q57" i="40"/>
  <c r="B58" i="40"/>
  <c r="F59" i="40"/>
  <c r="H59" i="40"/>
  <c r="I59" i="40"/>
  <c r="J59" i="40"/>
  <c r="L59" i="40"/>
  <c r="M59" i="40"/>
  <c r="N59" i="40"/>
  <c r="Q59" i="40"/>
  <c r="K60" i="40"/>
  <c r="L60" i="40"/>
  <c r="M60" i="40"/>
  <c r="O60" i="40"/>
  <c r="P60" i="40"/>
  <c r="N61" i="40"/>
  <c r="Q61" i="40"/>
  <c r="B62" i="40"/>
  <c r="C62" i="40"/>
  <c r="D62" i="40"/>
  <c r="E62" i="40"/>
  <c r="F62" i="40"/>
  <c r="G62" i="40"/>
  <c r="H62" i="40"/>
  <c r="I62" i="40"/>
  <c r="J62" i="40"/>
  <c r="N62" i="40"/>
  <c r="Q62" i="40"/>
  <c r="K63" i="40"/>
  <c r="L63" i="40"/>
  <c r="M63" i="40"/>
  <c r="N63" i="40"/>
  <c r="O63" i="40"/>
  <c r="P63" i="40"/>
  <c r="Q63" i="40"/>
  <c r="K64" i="40"/>
  <c r="L64" i="40"/>
  <c r="N64" i="40"/>
  <c r="Q64" i="40"/>
  <c r="N65" i="40"/>
  <c r="O65" i="40"/>
  <c r="P65" i="40"/>
  <c r="I66" i="40"/>
  <c r="K66" i="40"/>
  <c r="L66" i="40"/>
  <c r="M66" i="40"/>
  <c r="O66" i="40"/>
  <c r="P66" i="40"/>
  <c r="Q66" i="40"/>
  <c r="K67" i="40"/>
  <c r="N67" i="40"/>
  <c r="O67" i="40"/>
  <c r="P67" i="40"/>
  <c r="Q67" i="40"/>
  <c r="C51" i="40"/>
  <c r="D52" i="40"/>
  <c r="E52" i="40"/>
  <c r="G52" i="40"/>
  <c r="H52" i="40"/>
  <c r="K52" i="40"/>
  <c r="L52" i="40"/>
  <c r="M52" i="40"/>
  <c r="O52" i="40"/>
  <c r="P52" i="40"/>
  <c r="M53" i="40"/>
  <c r="O53" i="40"/>
  <c r="P53" i="40"/>
  <c r="K55" i="40"/>
  <c r="L55" i="40"/>
  <c r="M55" i="40"/>
  <c r="O55" i="40"/>
  <c r="P55" i="40"/>
  <c r="M56" i="40"/>
  <c r="O56" i="40"/>
  <c r="P56" i="40"/>
  <c r="O57" i="40"/>
  <c r="O58" i="40"/>
  <c r="P58" i="40"/>
  <c r="D59" i="40"/>
  <c r="E59" i="40"/>
  <c r="G59" i="40"/>
  <c r="K59" i="40"/>
  <c r="O59" i="40"/>
  <c r="P59" i="40"/>
  <c r="O61" i="40"/>
  <c r="P61" i="40"/>
  <c r="K62" i="40"/>
  <c r="L62" i="40"/>
  <c r="M62" i="40"/>
  <c r="O62" i="40"/>
  <c r="P62" i="40"/>
  <c r="E63" i="40"/>
  <c r="M64" i="40"/>
  <c r="O64" i="40"/>
  <c r="P64" i="40"/>
  <c r="A3" i="39"/>
  <c r="F71" i="40"/>
  <c r="N71" i="40"/>
  <c r="E73" i="39"/>
  <c r="I73" i="39"/>
  <c r="L73" i="40"/>
  <c r="E74" i="39"/>
  <c r="O74" i="40"/>
  <c r="E75" i="39"/>
  <c r="L75" i="40"/>
  <c r="E76" i="39"/>
  <c r="I77" i="39"/>
  <c r="B57" i="39"/>
  <c r="D57" i="39"/>
  <c r="E57" i="39"/>
  <c r="P57" i="39"/>
  <c r="Q57" i="39"/>
  <c r="B58" i="39"/>
  <c r="C58" i="39"/>
  <c r="D58" i="39"/>
  <c r="E58" i="39"/>
  <c r="E78" i="39"/>
  <c r="I78" i="39"/>
  <c r="O78" i="40"/>
  <c r="P59" i="39"/>
  <c r="Q78" i="39"/>
  <c r="N60" i="39"/>
  <c r="Q60" i="39"/>
  <c r="B61" i="39"/>
  <c r="C61" i="39"/>
  <c r="D61" i="39"/>
  <c r="E61" i="39"/>
  <c r="N61" i="39"/>
  <c r="O61" i="39"/>
  <c r="P61" i="39"/>
  <c r="E79" i="39"/>
  <c r="I79" i="39"/>
  <c r="L62" i="39"/>
  <c r="Q79" i="39"/>
  <c r="I64" i="39"/>
  <c r="N64" i="39"/>
  <c r="O64" i="39"/>
  <c r="P64" i="39"/>
  <c r="Q64" i="39"/>
  <c r="D65" i="39"/>
  <c r="E80" i="39"/>
  <c r="I66" i="39"/>
  <c r="Q66" i="39"/>
  <c r="E67" i="39"/>
  <c r="A48" i="39"/>
  <c r="D63" i="39"/>
  <c r="A69" i="39"/>
  <c r="E72" i="39"/>
  <c r="M73" i="39"/>
  <c r="I74" i="39"/>
  <c r="I75" i="39"/>
  <c r="M75" i="39"/>
  <c r="I76" i="39"/>
  <c r="M76" i="39"/>
  <c r="E77" i="39"/>
  <c r="E81" i="39"/>
  <c r="I82" i="39"/>
  <c r="L34" i="38"/>
  <c r="O34" i="38"/>
  <c r="P34" i="38"/>
  <c r="M77" i="39"/>
  <c r="Q72" i="39"/>
  <c r="G34" i="38"/>
  <c r="H34" i="38"/>
  <c r="K34" i="38"/>
  <c r="M34" i="38"/>
  <c r="H37" i="38"/>
  <c r="J37" i="38"/>
  <c r="K37" i="38"/>
  <c r="O37" i="38"/>
  <c r="N36" i="38"/>
  <c r="F37" i="38"/>
  <c r="F176" i="6" s="1"/>
  <c r="G37" i="38"/>
  <c r="G176" i="6" s="1"/>
  <c r="D57" i="37"/>
  <c r="E57" i="37"/>
  <c r="C51" i="37"/>
  <c r="F72" i="37"/>
  <c r="G51" i="37"/>
  <c r="I72" i="37"/>
  <c r="L72" i="37"/>
  <c r="M72" i="37"/>
  <c r="N72" i="37"/>
  <c r="C52" i="37"/>
  <c r="G52" i="37"/>
  <c r="K52" i="37"/>
  <c r="M52" i="37"/>
  <c r="O52" i="37"/>
  <c r="D74" i="37"/>
  <c r="E53" i="37"/>
  <c r="F74" i="37"/>
  <c r="G53" i="37"/>
  <c r="K53" i="37"/>
  <c r="O53" i="37"/>
  <c r="I54" i="37"/>
  <c r="O75" i="37"/>
  <c r="P54" i="37"/>
  <c r="J55" i="37"/>
  <c r="K55" i="37"/>
  <c r="L55" i="37"/>
  <c r="N55" i="37"/>
  <c r="O55" i="37"/>
  <c r="Q55" i="37"/>
  <c r="C56" i="37"/>
  <c r="D56" i="37"/>
  <c r="E56" i="37"/>
  <c r="H56" i="37"/>
  <c r="N56" i="37"/>
  <c r="J57" i="37"/>
  <c r="K57" i="37"/>
  <c r="L57" i="37"/>
  <c r="M57" i="37"/>
  <c r="N57" i="37"/>
  <c r="O57" i="37"/>
  <c r="P57" i="37"/>
  <c r="Q57" i="37"/>
  <c r="B58" i="37"/>
  <c r="C58" i="37"/>
  <c r="D58" i="37"/>
  <c r="F58" i="37"/>
  <c r="J58" i="37"/>
  <c r="K58" i="37"/>
  <c r="L58" i="37"/>
  <c r="N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D60" i="37"/>
  <c r="E60" i="37"/>
  <c r="H60" i="37"/>
  <c r="I60" i="37"/>
  <c r="J60" i="37"/>
  <c r="K60" i="37"/>
  <c r="L60" i="37"/>
  <c r="M60" i="37"/>
  <c r="N60" i="37"/>
  <c r="O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B62" i="37"/>
  <c r="F62" i="37"/>
  <c r="J62" i="37"/>
  <c r="N62" i="37"/>
  <c r="C63" i="37"/>
  <c r="D63" i="37"/>
  <c r="E63" i="37"/>
  <c r="F63" i="37"/>
  <c r="G63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H65" i="37"/>
  <c r="B66" i="37"/>
  <c r="C81" i="37"/>
  <c r="F66" i="37"/>
  <c r="L81" i="37"/>
  <c r="O81" i="37"/>
  <c r="Q81" i="37"/>
  <c r="B67" i="37"/>
  <c r="C67" i="37"/>
  <c r="E67" i="37"/>
  <c r="F67" i="37"/>
  <c r="H67" i="37"/>
  <c r="I82" i="37"/>
  <c r="K82" i="37"/>
  <c r="L82" i="37"/>
  <c r="N67" i="37"/>
  <c r="O67" i="37"/>
  <c r="P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L53" i="37"/>
  <c r="M53" i="37"/>
  <c r="P53" i="37"/>
  <c r="K54" i="37"/>
  <c r="O54" i="37"/>
  <c r="Q54" i="37"/>
  <c r="C55" i="37"/>
  <c r="D55" i="37"/>
  <c r="E55" i="37"/>
  <c r="G55" i="37"/>
  <c r="H55" i="37"/>
  <c r="M55" i="37"/>
  <c r="P55" i="37"/>
  <c r="P56" i="37"/>
  <c r="H57" i="37"/>
  <c r="E58" i="37"/>
  <c r="G58" i="37"/>
  <c r="H58" i="37"/>
  <c r="I58" i="37"/>
  <c r="M58" i="37"/>
  <c r="O58" i="37"/>
  <c r="P58" i="37"/>
  <c r="E59" i="37"/>
  <c r="I59" i="37"/>
  <c r="K59" i="37"/>
  <c r="Q59" i="37"/>
  <c r="C60" i="37"/>
  <c r="P61" i="37"/>
  <c r="Q61" i="37"/>
  <c r="C62" i="37"/>
  <c r="D62" i="37"/>
  <c r="E62" i="37"/>
  <c r="G62" i="37"/>
  <c r="H62" i="37"/>
  <c r="K62" i="37"/>
  <c r="L62" i="37"/>
  <c r="M62" i="37"/>
  <c r="O62" i="37"/>
  <c r="P62" i="37"/>
  <c r="Q62" i="37"/>
  <c r="P63" i="37"/>
  <c r="P64" i="37"/>
  <c r="Q64" i="37"/>
  <c r="C65" i="37"/>
  <c r="E66" i="37"/>
  <c r="G66" i="37"/>
  <c r="H66" i="37"/>
  <c r="I66" i="37"/>
  <c r="K66" i="37"/>
  <c r="L66" i="37"/>
  <c r="P66" i="37"/>
  <c r="Q66" i="37"/>
  <c r="D67" i="37"/>
  <c r="G67" i="37"/>
  <c r="P72" i="37"/>
  <c r="Q72" i="37"/>
  <c r="C73" i="37"/>
  <c r="D73" i="37"/>
  <c r="G73" i="37"/>
  <c r="H73" i="37"/>
  <c r="I73" i="37"/>
  <c r="M73" i="37"/>
  <c r="O73" i="37"/>
  <c r="E74" i="37"/>
  <c r="G74" i="37"/>
  <c r="H74" i="37"/>
  <c r="I74" i="37"/>
  <c r="K74" i="37"/>
  <c r="L74" i="37"/>
  <c r="M74" i="37"/>
  <c r="O74" i="37"/>
  <c r="P74" i="37"/>
  <c r="I75" i="37"/>
  <c r="K75" i="37"/>
  <c r="Q75" i="37"/>
  <c r="B81" i="37"/>
  <c r="E81" i="37"/>
  <c r="G81" i="37"/>
  <c r="H81" i="37"/>
  <c r="I81" i="37"/>
  <c r="K81" i="37"/>
  <c r="P81" i="37"/>
  <c r="B82" i="37"/>
  <c r="D82" i="37"/>
  <c r="F82" i="37"/>
  <c r="G82" i="37"/>
  <c r="N82" i="37"/>
  <c r="P82" i="37"/>
  <c r="Q82" i="37"/>
  <c r="I36" i="34"/>
  <c r="M51" i="36"/>
  <c r="K52" i="36"/>
  <c r="M52" i="36"/>
  <c r="O52" i="36"/>
  <c r="C53" i="36"/>
  <c r="I53" i="36"/>
  <c r="M53" i="36"/>
  <c r="N53" i="36"/>
  <c r="G54" i="36"/>
  <c r="I54" i="36"/>
  <c r="K54" i="36"/>
  <c r="K55" i="36"/>
  <c r="M55" i="36"/>
  <c r="N55" i="36"/>
  <c r="I56" i="36"/>
  <c r="J77" i="36"/>
  <c r="M56" i="36"/>
  <c r="K57" i="36"/>
  <c r="L58" i="36"/>
  <c r="M58" i="36"/>
  <c r="N58" i="36"/>
  <c r="Q58" i="36"/>
  <c r="B59" i="36"/>
  <c r="C59" i="36"/>
  <c r="E59" i="36"/>
  <c r="G59" i="36"/>
  <c r="I59" i="36"/>
  <c r="K59" i="36"/>
  <c r="E60" i="36"/>
  <c r="H60" i="36"/>
  <c r="I60" i="36"/>
  <c r="K60" i="36"/>
  <c r="L60" i="36"/>
  <c r="M60" i="36"/>
  <c r="N60" i="36"/>
  <c r="Q60" i="36"/>
  <c r="Q61" i="36"/>
  <c r="C62" i="36"/>
  <c r="E62" i="36"/>
  <c r="G62" i="36"/>
  <c r="I62" i="36"/>
  <c r="J62" i="36"/>
  <c r="K62" i="36"/>
  <c r="M62" i="36"/>
  <c r="O62" i="36"/>
  <c r="M63" i="36"/>
  <c r="P63" i="36"/>
  <c r="Q63" i="36"/>
  <c r="E64" i="36"/>
  <c r="F64" i="36"/>
  <c r="G64" i="36"/>
  <c r="H64" i="36"/>
  <c r="I64" i="36"/>
  <c r="J64" i="36"/>
  <c r="K64" i="36"/>
  <c r="L64" i="36"/>
  <c r="M64" i="36"/>
  <c r="N64" i="36"/>
  <c r="O64" i="36"/>
  <c r="P64" i="36"/>
  <c r="Q64" i="36"/>
  <c r="M65" i="36"/>
  <c r="Q65" i="36"/>
  <c r="E66" i="36"/>
  <c r="I66" i="36"/>
  <c r="K66" i="36"/>
  <c r="M66" i="36"/>
  <c r="O66" i="36"/>
  <c r="Q66" i="36"/>
  <c r="Q67" i="36"/>
  <c r="E56" i="36"/>
  <c r="I57" i="36"/>
  <c r="I61" i="36"/>
  <c r="Q62" i="36"/>
  <c r="I65" i="36"/>
  <c r="J73" i="36"/>
  <c r="A3" i="35"/>
  <c r="H71" i="37"/>
  <c r="I64" i="35"/>
  <c r="K64" i="35"/>
  <c r="P71" i="37"/>
  <c r="B72" i="36"/>
  <c r="C51" i="35"/>
  <c r="E51" i="35"/>
  <c r="G51" i="35"/>
  <c r="E52" i="35"/>
  <c r="G52" i="35"/>
  <c r="C53" i="35"/>
  <c r="E53" i="35"/>
  <c r="I53" i="35"/>
  <c r="J53" i="35"/>
  <c r="K53" i="35"/>
  <c r="M53" i="35"/>
  <c r="O53" i="35"/>
  <c r="B75" i="35"/>
  <c r="Q54" i="35"/>
  <c r="B76" i="36"/>
  <c r="C55" i="35"/>
  <c r="E55" i="35"/>
  <c r="G55" i="35"/>
  <c r="I76" i="37"/>
  <c r="B77" i="35"/>
  <c r="E77" i="37"/>
  <c r="C57" i="35"/>
  <c r="D57" i="35"/>
  <c r="E57" i="35"/>
  <c r="F57" i="35"/>
  <c r="G57" i="35"/>
  <c r="H57" i="35"/>
  <c r="B58" i="35"/>
  <c r="C58" i="35"/>
  <c r="D58" i="35"/>
  <c r="E58" i="35"/>
  <c r="F58" i="35"/>
  <c r="G58" i="35"/>
  <c r="H58" i="35"/>
  <c r="E59" i="35"/>
  <c r="I59" i="35"/>
  <c r="J78" i="35"/>
  <c r="K59" i="35"/>
  <c r="M59" i="35"/>
  <c r="N78" i="36"/>
  <c r="O59" i="35"/>
  <c r="Q78" i="37"/>
  <c r="B60" i="35"/>
  <c r="C60" i="35"/>
  <c r="D60" i="35"/>
  <c r="E60" i="35"/>
  <c r="F60" i="35"/>
  <c r="H60" i="35"/>
  <c r="Q60" i="35"/>
  <c r="C61" i="35"/>
  <c r="D61" i="35"/>
  <c r="E61" i="35"/>
  <c r="F61" i="35"/>
  <c r="G61" i="35"/>
  <c r="H61" i="35"/>
  <c r="C62" i="35"/>
  <c r="I62" i="35"/>
  <c r="K62" i="35"/>
  <c r="M62" i="35"/>
  <c r="O62" i="35"/>
  <c r="Q62" i="35"/>
  <c r="B63" i="35"/>
  <c r="C63" i="35"/>
  <c r="D63" i="35"/>
  <c r="E63" i="35"/>
  <c r="F63" i="35"/>
  <c r="G63" i="35"/>
  <c r="H63" i="35"/>
  <c r="B64" i="35"/>
  <c r="D64" i="35"/>
  <c r="E64" i="35"/>
  <c r="F64" i="35"/>
  <c r="H64" i="35"/>
  <c r="C65" i="35"/>
  <c r="E65" i="35"/>
  <c r="G65" i="35"/>
  <c r="C66" i="35"/>
  <c r="E66" i="35"/>
  <c r="G66" i="35"/>
  <c r="Q66" i="35"/>
  <c r="E67" i="35"/>
  <c r="G67" i="35"/>
  <c r="A48" i="35"/>
  <c r="G53" i="35"/>
  <c r="Q53" i="35"/>
  <c r="C54" i="35"/>
  <c r="E54" i="35"/>
  <c r="G54" i="35"/>
  <c r="I54" i="35"/>
  <c r="K55" i="35"/>
  <c r="M55" i="35"/>
  <c r="C56" i="35"/>
  <c r="G56" i="35"/>
  <c r="G59" i="35"/>
  <c r="G60" i="35"/>
  <c r="E62" i="35"/>
  <c r="G62" i="35"/>
  <c r="I63" i="35"/>
  <c r="Q63" i="35"/>
  <c r="C64" i="35"/>
  <c r="G64" i="35"/>
  <c r="Q64" i="35"/>
  <c r="C67" i="35"/>
  <c r="A69" i="35"/>
  <c r="J74" i="35"/>
  <c r="N75" i="35"/>
  <c r="M34" i="34"/>
  <c r="N77" i="35"/>
  <c r="C34" i="34"/>
  <c r="G34" i="34"/>
  <c r="H34" i="34"/>
  <c r="I34" i="34"/>
  <c r="O34" i="34"/>
  <c r="P35" i="34"/>
  <c r="Q34" i="34"/>
  <c r="H35" i="34"/>
  <c r="J35" i="34"/>
  <c r="K35" i="34"/>
  <c r="N35" i="34"/>
  <c r="L37" i="34"/>
  <c r="C88" i="33"/>
  <c r="M105" i="33"/>
  <c r="Q105" i="33"/>
  <c r="C84" i="33"/>
  <c r="E84" i="33"/>
  <c r="G113" i="33"/>
  <c r="K113" i="33"/>
  <c r="M113" i="33"/>
  <c r="O113" i="33"/>
  <c r="Q113" i="33"/>
  <c r="E85" i="33"/>
  <c r="G85" i="33"/>
  <c r="O85" i="33"/>
  <c r="E86" i="33"/>
  <c r="G86" i="33"/>
  <c r="I86" i="33"/>
  <c r="K86" i="33"/>
  <c r="M86" i="33"/>
  <c r="O115" i="33"/>
  <c r="Q115" i="33"/>
  <c r="C116" i="33"/>
  <c r="E116" i="33"/>
  <c r="G116" i="33"/>
  <c r="K116" i="33"/>
  <c r="F88" i="33"/>
  <c r="G88" i="33"/>
  <c r="H88" i="33"/>
  <c r="I88" i="33"/>
  <c r="J88" i="33"/>
  <c r="K88" i="33"/>
  <c r="L88" i="33"/>
  <c r="M88" i="33"/>
  <c r="N88" i="33"/>
  <c r="O88" i="33"/>
  <c r="Q88" i="33"/>
  <c r="F89" i="33"/>
  <c r="G89" i="33"/>
  <c r="H89" i="33"/>
  <c r="I89" i="33"/>
  <c r="J89" i="33"/>
  <c r="K89" i="33"/>
  <c r="L89" i="33"/>
  <c r="O89" i="33"/>
  <c r="E90" i="33"/>
  <c r="G90" i="33"/>
  <c r="H90" i="33"/>
  <c r="I90" i="33"/>
  <c r="J90" i="33"/>
  <c r="L90" i="33"/>
  <c r="M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P91" i="33"/>
  <c r="Q91" i="33"/>
  <c r="B92" i="33"/>
  <c r="D92" i="33"/>
  <c r="F92" i="33"/>
  <c r="H92" i="33"/>
  <c r="J92" i="33"/>
  <c r="K92" i="33"/>
  <c r="L92" i="33"/>
  <c r="M92" i="33"/>
  <c r="N92" i="33"/>
  <c r="O92" i="33"/>
  <c r="P92" i="33"/>
  <c r="Q92" i="33"/>
  <c r="B93" i="33"/>
  <c r="C93" i="33"/>
  <c r="F93" i="33"/>
  <c r="H93" i="33"/>
  <c r="I93" i="33"/>
  <c r="J93" i="33"/>
  <c r="L93" i="33"/>
  <c r="E94" i="33"/>
  <c r="G94" i="33"/>
  <c r="H94" i="33"/>
  <c r="I94" i="33"/>
  <c r="J94" i="33"/>
  <c r="K94" i="33"/>
  <c r="L94" i="33"/>
  <c r="M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K95" i="33"/>
  <c r="L95" i="33"/>
  <c r="M95" i="33"/>
  <c r="N95" i="33"/>
  <c r="O95" i="33"/>
  <c r="P95" i="33"/>
  <c r="Q95" i="33"/>
  <c r="B96" i="33"/>
  <c r="C96" i="33"/>
  <c r="D96" i="33"/>
  <c r="F96" i="33"/>
  <c r="G96" i="33"/>
  <c r="H96" i="33"/>
  <c r="I96" i="33"/>
  <c r="J96" i="33"/>
  <c r="K96" i="33"/>
  <c r="L96" i="33"/>
  <c r="M96" i="33"/>
  <c r="N96" i="33"/>
  <c r="P96" i="33"/>
  <c r="Q96" i="33"/>
  <c r="B97" i="33"/>
  <c r="C97" i="33"/>
  <c r="D97" i="33"/>
  <c r="E97" i="33"/>
  <c r="F97" i="33"/>
  <c r="H97" i="33"/>
  <c r="I97" i="33"/>
  <c r="J97" i="33"/>
  <c r="L97" i="33"/>
  <c r="H98" i="33"/>
  <c r="J98" i="33"/>
  <c r="L98" i="33"/>
  <c r="N98" i="33"/>
  <c r="O98" i="33"/>
  <c r="P98" i="33"/>
  <c r="Q98" i="33"/>
  <c r="B99" i="33"/>
  <c r="C99" i="33"/>
  <c r="E99" i="33"/>
  <c r="F99" i="33"/>
  <c r="G99" i="33"/>
  <c r="H99" i="33"/>
  <c r="I99" i="33"/>
  <c r="J99" i="33"/>
  <c r="K99" i="33"/>
  <c r="L99" i="33"/>
  <c r="O99" i="33"/>
  <c r="G100" i="33"/>
  <c r="H100" i="33"/>
  <c r="I100" i="33"/>
  <c r="J100" i="33"/>
  <c r="K100" i="33"/>
  <c r="L100" i="33"/>
  <c r="B101" i="33"/>
  <c r="C101" i="33"/>
  <c r="D101" i="33"/>
  <c r="E101" i="33"/>
  <c r="F101" i="33"/>
  <c r="G101" i="33"/>
  <c r="H101" i="33"/>
  <c r="J101" i="33"/>
  <c r="L101" i="33"/>
  <c r="M101" i="33"/>
  <c r="N101" i="33"/>
  <c r="P101" i="33"/>
  <c r="Q101" i="33"/>
  <c r="B102" i="33"/>
  <c r="D102" i="33"/>
  <c r="F102" i="33"/>
  <c r="H102" i="33"/>
  <c r="I102" i="33"/>
  <c r="J102" i="33"/>
  <c r="L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P103" i="33"/>
  <c r="Q103" i="33"/>
  <c r="H104" i="33"/>
  <c r="J104" i="33"/>
  <c r="L104" i="33"/>
  <c r="M104" i="33"/>
  <c r="N104" i="33"/>
  <c r="O104" i="33"/>
  <c r="P104" i="33"/>
  <c r="Q104" i="33"/>
  <c r="B105" i="33"/>
  <c r="C105" i="33"/>
  <c r="D105" i="33"/>
  <c r="E105" i="33"/>
  <c r="F105" i="33"/>
  <c r="G105" i="33"/>
  <c r="H105" i="33"/>
  <c r="I105" i="33"/>
  <c r="J105" i="33"/>
  <c r="K105" i="33"/>
  <c r="L105" i="33"/>
  <c r="O105" i="33"/>
  <c r="G106" i="33"/>
  <c r="H106" i="33"/>
  <c r="I106" i="33"/>
  <c r="J106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G107" i="33"/>
  <c r="H107" i="33"/>
  <c r="I107" i="33"/>
  <c r="J107" i="33"/>
  <c r="K107" i="33"/>
  <c r="L107" i="33"/>
  <c r="M107" i="33"/>
  <c r="N107" i="33"/>
  <c r="O107" i="33"/>
  <c r="P107" i="33"/>
  <c r="E108" i="33"/>
  <c r="G108" i="33"/>
  <c r="K123" i="33"/>
  <c r="M123" i="33"/>
  <c r="O123" i="33"/>
  <c r="M84" i="33"/>
  <c r="O84" i="33"/>
  <c r="Q84" i="33"/>
  <c r="C85" i="33"/>
  <c r="I85" i="33"/>
  <c r="K85" i="33"/>
  <c r="M85" i="33"/>
  <c r="O86" i="33"/>
  <c r="Q86" i="33"/>
  <c r="C87" i="33"/>
  <c r="E87" i="33"/>
  <c r="G87" i="33"/>
  <c r="K87" i="33"/>
  <c r="M87" i="33"/>
  <c r="O87" i="33"/>
  <c r="Q87" i="33"/>
  <c r="K90" i="33"/>
  <c r="O91" i="33"/>
  <c r="C92" i="33"/>
  <c r="E92" i="33"/>
  <c r="G92" i="33"/>
  <c r="I92" i="33"/>
  <c r="G93" i="33"/>
  <c r="K93" i="33"/>
  <c r="M93" i="33"/>
  <c r="O93" i="33"/>
  <c r="Q93" i="33"/>
  <c r="C94" i="33"/>
  <c r="E96" i="33"/>
  <c r="O96" i="33"/>
  <c r="G97" i="33"/>
  <c r="K97" i="33"/>
  <c r="M97" i="33"/>
  <c r="O97" i="33"/>
  <c r="Q97" i="33"/>
  <c r="C98" i="33"/>
  <c r="E98" i="33"/>
  <c r="G98" i="33"/>
  <c r="I98" i="33"/>
  <c r="K98" i="33"/>
  <c r="M98" i="33"/>
  <c r="I101" i="33"/>
  <c r="K101" i="33"/>
  <c r="O101" i="33"/>
  <c r="C102" i="33"/>
  <c r="E102" i="33"/>
  <c r="G102" i="33"/>
  <c r="K102" i="33"/>
  <c r="M102" i="33"/>
  <c r="O103" i="33"/>
  <c r="E104" i="33"/>
  <c r="G104" i="33"/>
  <c r="I104" i="33"/>
  <c r="K104" i="33"/>
  <c r="Q107" i="33"/>
  <c r="C108" i="33"/>
  <c r="I108" i="33"/>
  <c r="K108" i="33"/>
  <c r="M108" i="33"/>
  <c r="O108" i="33"/>
  <c r="C113" i="33"/>
  <c r="E113" i="33"/>
  <c r="C114" i="33"/>
  <c r="E114" i="33"/>
  <c r="G114" i="33"/>
  <c r="I114" i="33"/>
  <c r="K114" i="33"/>
  <c r="M114" i="33"/>
  <c r="I115" i="33"/>
  <c r="K115" i="33"/>
  <c r="M116" i="33"/>
  <c r="O116" i="33"/>
  <c r="Q116" i="33"/>
  <c r="N120" i="33"/>
  <c r="C123" i="33"/>
  <c r="E123" i="33"/>
  <c r="G123" i="33"/>
  <c r="I123" i="33"/>
  <c r="Q93" i="32"/>
  <c r="B84" i="32"/>
  <c r="C84" i="32"/>
  <c r="N84" i="32"/>
  <c r="I85" i="32"/>
  <c r="J85" i="32"/>
  <c r="L85" i="32"/>
  <c r="M85" i="32"/>
  <c r="N85" i="32"/>
  <c r="O85" i="32"/>
  <c r="P85" i="32"/>
  <c r="B86" i="32"/>
  <c r="C86" i="32"/>
  <c r="D86" i="32"/>
  <c r="E86" i="32"/>
  <c r="G86" i="32"/>
  <c r="C87" i="32"/>
  <c r="F87" i="32"/>
  <c r="G87" i="32"/>
  <c r="H87" i="32"/>
  <c r="I87" i="32"/>
  <c r="J87" i="32"/>
  <c r="L87" i="32"/>
  <c r="L88" i="32"/>
  <c r="M88" i="32"/>
  <c r="N88" i="32"/>
  <c r="O88" i="32"/>
  <c r="P88" i="32"/>
  <c r="Q88" i="32"/>
  <c r="C89" i="32"/>
  <c r="J89" i="32"/>
  <c r="M89" i="32"/>
  <c r="I90" i="32"/>
  <c r="J90" i="32"/>
  <c r="L90" i="32"/>
  <c r="C91" i="32"/>
  <c r="C92" i="32"/>
  <c r="D92" i="32"/>
  <c r="E92" i="32"/>
  <c r="F92" i="32"/>
  <c r="G92" i="32"/>
  <c r="H92" i="32"/>
  <c r="I92" i="32"/>
  <c r="J92" i="32"/>
  <c r="L92" i="32"/>
  <c r="F93" i="32"/>
  <c r="G93" i="32"/>
  <c r="H93" i="32"/>
  <c r="I93" i="32"/>
  <c r="J93" i="32"/>
  <c r="L93" i="32"/>
  <c r="M93" i="32"/>
  <c r="O93" i="32"/>
  <c r="F94" i="32"/>
  <c r="H94" i="32"/>
  <c r="O95" i="32"/>
  <c r="P95" i="32"/>
  <c r="Q95" i="32"/>
  <c r="B96" i="32"/>
  <c r="C96" i="32"/>
  <c r="D96" i="32"/>
  <c r="E96" i="32"/>
  <c r="F96" i="32"/>
  <c r="G96" i="32"/>
  <c r="H96" i="32"/>
  <c r="Q96" i="32"/>
  <c r="B97" i="32"/>
  <c r="C97" i="32"/>
  <c r="K97" i="32"/>
  <c r="L97" i="32"/>
  <c r="M97" i="32"/>
  <c r="N97" i="32"/>
  <c r="O97" i="32"/>
  <c r="P97" i="32"/>
  <c r="C98" i="32"/>
  <c r="D98" i="32"/>
  <c r="E98" i="32"/>
  <c r="F98" i="32"/>
  <c r="G98" i="32"/>
  <c r="H98" i="32"/>
  <c r="I98" i="32"/>
  <c r="J98" i="32"/>
  <c r="L98" i="32"/>
  <c r="I99" i="32"/>
  <c r="J99" i="32"/>
  <c r="O99" i="32"/>
  <c r="P99" i="32"/>
  <c r="B100" i="32"/>
  <c r="C100" i="32"/>
  <c r="F100" i="32"/>
  <c r="G100" i="32"/>
  <c r="H100" i="32"/>
  <c r="I100" i="32"/>
  <c r="J100" i="32"/>
  <c r="L100" i="32"/>
  <c r="B101" i="32"/>
  <c r="C101" i="32"/>
  <c r="D101" i="32"/>
  <c r="N101" i="32"/>
  <c r="Q101" i="32"/>
  <c r="B102" i="32"/>
  <c r="C102" i="32"/>
  <c r="F102" i="32"/>
  <c r="G102" i="32"/>
  <c r="H102" i="32"/>
  <c r="I102" i="32"/>
  <c r="J102" i="32"/>
  <c r="L102" i="32"/>
  <c r="M102" i="32"/>
  <c r="N102" i="32"/>
  <c r="O102" i="32"/>
  <c r="P102" i="32"/>
  <c r="J103" i="32"/>
  <c r="P103" i="32"/>
  <c r="B104" i="32"/>
  <c r="C104" i="32"/>
  <c r="D104" i="32"/>
  <c r="E104" i="32"/>
  <c r="F104" i="32"/>
  <c r="G104" i="32"/>
  <c r="L105" i="32"/>
  <c r="M105" i="32"/>
  <c r="O105" i="32"/>
  <c r="F106" i="32"/>
  <c r="H106" i="32"/>
  <c r="B107" i="32"/>
  <c r="C107" i="32"/>
  <c r="F107" i="32"/>
  <c r="G107" i="32"/>
  <c r="H107" i="32"/>
  <c r="I107" i="32"/>
  <c r="L107" i="32"/>
  <c r="M107" i="32"/>
  <c r="F108" i="32"/>
  <c r="H108" i="32"/>
  <c r="I108" i="32"/>
  <c r="J108" i="32"/>
  <c r="L108" i="32"/>
  <c r="F84" i="32"/>
  <c r="I84" i="32"/>
  <c r="J84" i="32"/>
  <c r="B85" i="32"/>
  <c r="F85" i="32"/>
  <c r="H85" i="32"/>
  <c r="F86" i="32"/>
  <c r="H86" i="32"/>
  <c r="I86" i="32"/>
  <c r="J86" i="32"/>
  <c r="L86" i="32"/>
  <c r="M86" i="32"/>
  <c r="B88" i="32"/>
  <c r="C88" i="32"/>
  <c r="F88" i="32"/>
  <c r="G88" i="32"/>
  <c r="H88" i="32"/>
  <c r="I88" i="32"/>
  <c r="J88" i="32"/>
  <c r="F91" i="32"/>
  <c r="I91" i="32"/>
  <c r="J91" i="32"/>
  <c r="L91" i="32"/>
  <c r="M91" i="32"/>
  <c r="N91" i="32"/>
  <c r="O91" i="32"/>
  <c r="P91" i="32"/>
  <c r="Q91" i="32"/>
  <c r="B92" i="32"/>
  <c r="C93" i="32"/>
  <c r="D93" i="32"/>
  <c r="N93" i="32"/>
  <c r="P93" i="32"/>
  <c r="C94" i="32"/>
  <c r="N94" i="32"/>
  <c r="Q94" i="32"/>
  <c r="B95" i="32"/>
  <c r="C95" i="32"/>
  <c r="F95" i="32"/>
  <c r="G95" i="32"/>
  <c r="H95" i="32"/>
  <c r="I95" i="32"/>
  <c r="J95" i="32"/>
  <c r="J96" i="32"/>
  <c r="M96" i="32"/>
  <c r="N96" i="32"/>
  <c r="O96" i="32"/>
  <c r="P96" i="32"/>
  <c r="F97" i="32"/>
  <c r="G97" i="32"/>
  <c r="H97" i="32"/>
  <c r="I97" i="32"/>
  <c r="J97" i="32"/>
  <c r="Q98" i="32"/>
  <c r="B99" i="32"/>
  <c r="C99" i="32"/>
  <c r="F99" i="32"/>
  <c r="G99" i="32"/>
  <c r="H99" i="32"/>
  <c r="C103" i="32"/>
  <c r="H104" i="32"/>
  <c r="I104" i="32"/>
  <c r="J104" i="32"/>
  <c r="L104" i="32"/>
  <c r="C105" i="32"/>
  <c r="F105" i="32"/>
  <c r="I105" i="32"/>
  <c r="J105" i="32"/>
  <c r="N105" i="32"/>
  <c r="P105" i="32"/>
  <c r="J107" i="32"/>
  <c r="N107" i="32"/>
  <c r="O107" i="32"/>
  <c r="P107" i="32"/>
  <c r="Q107" i="32"/>
  <c r="B108" i="32"/>
  <c r="N108" i="32"/>
  <c r="E91" i="31"/>
  <c r="K112" i="33"/>
  <c r="O112" i="33"/>
  <c r="P97" i="31"/>
  <c r="B113" i="31"/>
  <c r="D84" i="31"/>
  <c r="E84" i="31"/>
  <c r="F84" i="31"/>
  <c r="I113" i="32"/>
  <c r="K84" i="31"/>
  <c r="M84" i="31"/>
  <c r="Q113" i="32"/>
  <c r="Q114" i="32"/>
  <c r="C86" i="31"/>
  <c r="F86" i="31"/>
  <c r="I115" i="32"/>
  <c r="K86" i="31"/>
  <c r="L86" i="31"/>
  <c r="M115" i="32"/>
  <c r="O86" i="31"/>
  <c r="P86" i="31"/>
  <c r="Q115" i="32"/>
  <c r="D87" i="31"/>
  <c r="H87" i="31"/>
  <c r="I87" i="31"/>
  <c r="J87" i="31"/>
  <c r="K87" i="31"/>
  <c r="M87" i="31"/>
  <c r="Q116" i="32"/>
  <c r="L88" i="31"/>
  <c r="M117" i="33"/>
  <c r="N88" i="31"/>
  <c r="O117" i="33"/>
  <c r="D89" i="31"/>
  <c r="E89" i="31"/>
  <c r="F89" i="31"/>
  <c r="H89" i="31"/>
  <c r="I89" i="31"/>
  <c r="J89" i="31"/>
  <c r="K89" i="31"/>
  <c r="M89" i="31"/>
  <c r="Q118" i="33"/>
  <c r="L90" i="31"/>
  <c r="H91" i="31"/>
  <c r="I91" i="31"/>
  <c r="J91" i="31"/>
  <c r="K91" i="31"/>
  <c r="L91" i="31"/>
  <c r="M91" i="31"/>
  <c r="N91" i="31"/>
  <c r="O91" i="31"/>
  <c r="P91" i="31"/>
  <c r="Q91" i="31"/>
  <c r="B92" i="31"/>
  <c r="L92" i="31"/>
  <c r="H93" i="31"/>
  <c r="I93" i="31"/>
  <c r="J93" i="31"/>
  <c r="M93" i="31"/>
  <c r="N93" i="31"/>
  <c r="O119" i="33"/>
  <c r="Q93" i="31"/>
  <c r="H94" i="31"/>
  <c r="K94" i="31"/>
  <c r="L94" i="31"/>
  <c r="N94" i="31"/>
  <c r="K95" i="31"/>
  <c r="M95" i="31"/>
  <c r="N95" i="31"/>
  <c r="O95" i="31"/>
  <c r="P95" i="31"/>
  <c r="Q95" i="31"/>
  <c r="C96" i="31"/>
  <c r="E96" i="31"/>
  <c r="H96" i="31"/>
  <c r="H97" i="31"/>
  <c r="J97" i="31"/>
  <c r="O120" i="33"/>
  <c r="Q97" i="31"/>
  <c r="B98" i="31"/>
  <c r="E121" i="33"/>
  <c r="G121" i="33"/>
  <c r="L98" i="31"/>
  <c r="K99" i="31"/>
  <c r="N99" i="31"/>
  <c r="D100" i="31"/>
  <c r="E100" i="31"/>
  <c r="F100" i="31"/>
  <c r="K100" i="31"/>
  <c r="L100" i="31"/>
  <c r="M100" i="31"/>
  <c r="Q100" i="31"/>
  <c r="B101" i="31"/>
  <c r="D102" i="31"/>
  <c r="E102" i="31"/>
  <c r="F102" i="31"/>
  <c r="K102" i="31"/>
  <c r="M102" i="31"/>
  <c r="Q102" i="31"/>
  <c r="H103" i="31"/>
  <c r="I103" i="31"/>
  <c r="J103" i="31"/>
  <c r="O103" i="31"/>
  <c r="P103" i="31"/>
  <c r="B104" i="31"/>
  <c r="C122" i="33"/>
  <c r="E122" i="33"/>
  <c r="G122" i="33"/>
  <c r="L104" i="31"/>
  <c r="Q122" i="32"/>
  <c r="D105" i="31"/>
  <c r="E105" i="31"/>
  <c r="F105" i="31"/>
  <c r="H105" i="31"/>
  <c r="I105" i="31"/>
  <c r="J105" i="31"/>
  <c r="K105" i="31"/>
  <c r="L105" i="31"/>
  <c r="M105" i="31"/>
  <c r="N105" i="31"/>
  <c r="O105" i="31"/>
  <c r="H106" i="31"/>
  <c r="N106" i="31"/>
  <c r="D107" i="31"/>
  <c r="E107" i="31"/>
  <c r="F107" i="31"/>
  <c r="H107" i="31"/>
  <c r="I107" i="31"/>
  <c r="J107" i="31"/>
  <c r="K107" i="31"/>
  <c r="L107" i="31"/>
  <c r="M107" i="31"/>
  <c r="N107" i="31"/>
  <c r="Q107" i="31"/>
  <c r="F108" i="31"/>
  <c r="H108" i="31"/>
  <c r="I108" i="31"/>
  <c r="J108" i="31"/>
  <c r="L108" i="31"/>
  <c r="M123" i="32"/>
  <c r="Q123" i="32"/>
  <c r="B84" i="31"/>
  <c r="C84" i="31"/>
  <c r="L84" i="31"/>
  <c r="N84" i="31"/>
  <c r="D85" i="31"/>
  <c r="F85" i="31"/>
  <c r="H85" i="31"/>
  <c r="K85" i="31"/>
  <c r="L85" i="31"/>
  <c r="M85" i="31"/>
  <c r="N85" i="31"/>
  <c r="O85" i="31"/>
  <c r="P85" i="31"/>
  <c r="Q85" i="31"/>
  <c r="D86" i="31"/>
  <c r="E86" i="31"/>
  <c r="M86" i="31"/>
  <c r="N86" i="31"/>
  <c r="L87" i="31"/>
  <c r="N87" i="31"/>
  <c r="O87" i="31"/>
  <c r="P87" i="31"/>
  <c r="Q87" i="31"/>
  <c r="D88" i="31"/>
  <c r="E88" i="31"/>
  <c r="F88" i="31"/>
  <c r="O88" i="31"/>
  <c r="P88" i="31"/>
  <c r="Q88" i="31"/>
  <c r="C89" i="31"/>
  <c r="L89" i="31"/>
  <c r="N89" i="31"/>
  <c r="D90" i="31"/>
  <c r="E90" i="31"/>
  <c r="F90" i="31"/>
  <c r="K90" i="31"/>
  <c r="M90" i="31"/>
  <c r="N90" i="31"/>
  <c r="O90" i="31"/>
  <c r="P90" i="31"/>
  <c r="Q90" i="31"/>
  <c r="D91" i="31"/>
  <c r="F91" i="31"/>
  <c r="D92" i="31"/>
  <c r="E92" i="31"/>
  <c r="F92" i="31"/>
  <c r="K92" i="31"/>
  <c r="M92" i="31"/>
  <c r="N92" i="31"/>
  <c r="O92" i="31"/>
  <c r="P92" i="31"/>
  <c r="Q92" i="31"/>
  <c r="D93" i="31"/>
  <c r="E93" i="31"/>
  <c r="F93" i="31"/>
  <c r="L93" i="31"/>
  <c r="D94" i="31"/>
  <c r="M94" i="31"/>
  <c r="O94" i="31"/>
  <c r="P94" i="31"/>
  <c r="Q94" i="31"/>
  <c r="D95" i="31"/>
  <c r="E95" i="31"/>
  <c r="F95" i="31"/>
  <c r="H95" i="31"/>
  <c r="I95" i="31"/>
  <c r="J95" i="31"/>
  <c r="L95" i="31"/>
  <c r="D96" i="31"/>
  <c r="F96" i="31"/>
  <c r="K96" i="31"/>
  <c r="L96" i="31"/>
  <c r="M96" i="31"/>
  <c r="N96" i="31"/>
  <c r="O96" i="31"/>
  <c r="P96" i="31"/>
  <c r="Q96" i="31"/>
  <c r="D97" i="31"/>
  <c r="E97" i="31"/>
  <c r="F97" i="31"/>
  <c r="I97" i="31"/>
  <c r="L97" i="31"/>
  <c r="M97" i="31"/>
  <c r="N97" i="31"/>
  <c r="D98" i="31"/>
  <c r="F98" i="31"/>
  <c r="K98" i="31"/>
  <c r="M98" i="31"/>
  <c r="N98" i="31"/>
  <c r="P98" i="31"/>
  <c r="Q98" i="31"/>
  <c r="D99" i="31"/>
  <c r="E99" i="31"/>
  <c r="F99" i="31"/>
  <c r="H99" i="31"/>
  <c r="L99" i="31"/>
  <c r="M99" i="31"/>
  <c r="O99" i="31"/>
  <c r="P99" i="31"/>
  <c r="Q99" i="31"/>
  <c r="N100" i="31"/>
  <c r="D101" i="31"/>
  <c r="H101" i="31"/>
  <c r="I101" i="31"/>
  <c r="J101" i="31"/>
  <c r="K101" i="31"/>
  <c r="L101" i="31"/>
  <c r="M101" i="31"/>
  <c r="N101" i="31"/>
  <c r="O101" i="31"/>
  <c r="P101" i="31"/>
  <c r="Q101" i="31"/>
  <c r="L102" i="31"/>
  <c r="N102" i="31"/>
  <c r="D103" i="31"/>
  <c r="F103" i="31"/>
  <c r="K103" i="31"/>
  <c r="L103" i="31"/>
  <c r="M103" i="31"/>
  <c r="N103" i="31"/>
  <c r="Q103" i="31"/>
  <c r="D104" i="31"/>
  <c r="E104" i="31"/>
  <c r="F104" i="31"/>
  <c r="K104" i="31"/>
  <c r="M104" i="31"/>
  <c r="N104" i="31"/>
  <c r="O104" i="31"/>
  <c r="P104" i="31"/>
  <c r="Q105" i="31"/>
  <c r="D106" i="31"/>
  <c r="E106" i="31"/>
  <c r="F106" i="31"/>
  <c r="K106" i="31"/>
  <c r="L106" i="31"/>
  <c r="M106" i="31"/>
  <c r="O106" i="31"/>
  <c r="P106" i="31"/>
  <c r="Q106" i="31"/>
  <c r="B107" i="31"/>
  <c r="C107" i="31"/>
  <c r="D108" i="31"/>
  <c r="K108" i="31"/>
  <c r="M108" i="31"/>
  <c r="N108" i="31"/>
  <c r="O108" i="31"/>
  <c r="P108" i="31"/>
  <c r="Q108" i="31"/>
  <c r="B114" i="31"/>
  <c r="B116" i="31"/>
  <c r="B118" i="31"/>
  <c r="B119" i="31"/>
  <c r="B123" i="31"/>
  <c r="C34" i="30"/>
  <c r="G36" i="30"/>
  <c r="H36" i="30"/>
  <c r="O36" i="30"/>
  <c r="D37" i="30"/>
  <c r="D174" i="6" s="1"/>
  <c r="F35" i="30"/>
  <c r="G37" i="30"/>
  <c r="G174" i="6" s="1"/>
  <c r="H34" i="30"/>
  <c r="J34" i="30"/>
  <c r="L34" i="30"/>
  <c r="N35" i="30"/>
  <c r="P34" i="30"/>
  <c r="B34" i="30"/>
  <c r="F34" i="30"/>
  <c r="N34" i="30"/>
  <c r="B35" i="30"/>
  <c r="C36" i="30"/>
  <c r="C37" i="30"/>
  <c r="C174" i="6" s="1"/>
  <c r="B57" i="26"/>
  <c r="E57" i="26"/>
  <c r="E74" i="26" s="1"/>
  <c r="E171" i="6" s="1"/>
  <c r="K102" i="29"/>
  <c r="M100" i="29"/>
  <c r="O100" i="29"/>
  <c r="D96" i="29"/>
  <c r="H96" i="29"/>
  <c r="I96" i="29"/>
  <c r="K96" i="29"/>
  <c r="L96" i="29"/>
  <c r="M96" i="29"/>
  <c r="N134" i="29"/>
  <c r="O96" i="29"/>
  <c r="P96" i="29"/>
  <c r="Q96" i="29"/>
  <c r="C97" i="29"/>
  <c r="D97" i="29"/>
  <c r="E97" i="29"/>
  <c r="G97" i="29"/>
  <c r="H97" i="29"/>
  <c r="I97" i="29"/>
  <c r="L97" i="29"/>
  <c r="P97" i="29"/>
  <c r="D98" i="29"/>
  <c r="E98" i="29"/>
  <c r="F136" i="29"/>
  <c r="G136" i="29"/>
  <c r="H98" i="29"/>
  <c r="L98" i="29"/>
  <c r="P98" i="29"/>
  <c r="Q98" i="29"/>
  <c r="C99" i="29"/>
  <c r="D99" i="29"/>
  <c r="H99" i="29"/>
  <c r="L99" i="29"/>
  <c r="N137" i="29"/>
  <c r="O137" i="29"/>
  <c r="P99" i="29"/>
  <c r="Q99" i="29"/>
  <c r="B100" i="29"/>
  <c r="C100" i="29"/>
  <c r="E100" i="29"/>
  <c r="G100" i="29"/>
  <c r="I100" i="29"/>
  <c r="D101" i="29"/>
  <c r="H101" i="29"/>
  <c r="L101" i="29"/>
  <c r="O101" i="29"/>
  <c r="P101" i="29"/>
  <c r="B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B104" i="29"/>
  <c r="D104" i="29"/>
  <c r="E104" i="29"/>
  <c r="F104" i="29"/>
  <c r="G104" i="29"/>
  <c r="H104" i="29"/>
  <c r="I104" i="29"/>
  <c r="J104" i="29"/>
  <c r="L104" i="29"/>
  <c r="N104" i="29"/>
  <c r="P104" i="29"/>
  <c r="G105" i="29"/>
  <c r="I105" i="29"/>
  <c r="Q105" i="29"/>
  <c r="O58" i="26"/>
  <c r="O117" i="6" s="1"/>
  <c r="Q58" i="26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B109" i="29"/>
  <c r="F109" i="29"/>
  <c r="G145" i="29"/>
  <c r="H145" i="29"/>
  <c r="I145" i="29"/>
  <c r="J109" i="29"/>
  <c r="K145" i="29"/>
  <c r="N109" i="29"/>
  <c r="O145" i="29"/>
  <c r="P145" i="29"/>
  <c r="Q145" i="29"/>
  <c r="B110" i="29"/>
  <c r="F110" i="29"/>
  <c r="H146" i="29"/>
  <c r="J110" i="29"/>
  <c r="N110" i="29"/>
  <c r="O110" i="29"/>
  <c r="Q110" i="29"/>
  <c r="B111" i="29"/>
  <c r="C111" i="29"/>
  <c r="E111" i="29"/>
  <c r="F111" i="29"/>
  <c r="G111" i="29"/>
  <c r="J111" i="29"/>
  <c r="K147" i="29"/>
  <c r="M147" i="29"/>
  <c r="N111" i="29"/>
  <c r="O147" i="29"/>
  <c r="P147" i="29"/>
  <c r="Q147" i="29"/>
  <c r="H112" i="29"/>
  <c r="M112" i="29"/>
  <c r="O112" i="29"/>
  <c r="P112" i="29"/>
  <c r="K113" i="29"/>
  <c r="P113" i="29"/>
  <c r="F114" i="29"/>
  <c r="G114" i="29"/>
  <c r="H114" i="29"/>
  <c r="I114" i="29"/>
  <c r="J114" i="29"/>
  <c r="K114" i="29"/>
  <c r="L114" i="29"/>
  <c r="M114" i="29"/>
  <c r="N114" i="29"/>
  <c r="O114" i="29"/>
  <c r="P114" i="29"/>
  <c r="Q114" i="29"/>
  <c r="B115" i="29"/>
  <c r="C115" i="29"/>
  <c r="D115" i="29"/>
  <c r="E115" i="29"/>
  <c r="F115" i="29"/>
  <c r="G115" i="29"/>
  <c r="H115" i="29"/>
  <c r="I115" i="29"/>
  <c r="J115" i="29"/>
  <c r="L115" i="29"/>
  <c r="N115" i="29"/>
  <c r="P115" i="29"/>
  <c r="G116" i="29"/>
  <c r="H116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L117" i="29"/>
  <c r="N117" i="29"/>
  <c r="P117" i="29"/>
  <c r="B118" i="29"/>
  <c r="D118" i="29"/>
  <c r="F118" i="29"/>
  <c r="G118" i="29"/>
  <c r="H118" i="29"/>
  <c r="I118" i="29"/>
  <c r="J118" i="29"/>
  <c r="K118" i="29"/>
  <c r="L118" i="29"/>
  <c r="M118" i="29"/>
  <c r="N118" i="29"/>
  <c r="O118" i="29"/>
  <c r="P118" i="29"/>
  <c r="Q118" i="29"/>
  <c r="B119" i="29"/>
  <c r="C119" i="29"/>
  <c r="G119" i="29"/>
  <c r="H119" i="29"/>
  <c r="I119" i="29"/>
  <c r="K119" i="29"/>
  <c r="M119" i="29"/>
  <c r="O119" i="29"/>
  <c r="P119" i="29"/>
  <c r="E120" i="29"/>
  <c r="F120" i="29"/>
  <c r="H120" i="29"/>
  <c r="I120" i="29"/>
  <c r="J120" i="29"/>
  <c r="L120" i="29"/>
  <c r="B121" i="29"/>
  <c r="D121" i="29"/>
  <c r="E121" i="29"/>
  <c r="F121" i="29"/>
  <c r="I121" i="29"/>
  <c r="J121" i="29"/>
  <c r="L121" i="29"/>
  <c r="N121" i="29"/>
  <c r="B59" i="26"/>
  <c r="G128" i="29"/>
  <c r="I128" i="29"/>
  <c r="E124" i="29"/>
  <c r="K124" i="29"/>
  <c r="M124" i="29"/>
  <c r="O124" i="29"/>
  <c r="B125" i="29"/>
  <c r="E125" i="29"/>
  <c r="F125" i="29"/>
  <c r="G125" i="29"/>
  <c r="J125" i="29"/>
  <c r="M125" i="29"/>
  <c r="B126" i="29"/>
  <c r="C126" i="29"/>
  <c r="F126" i="29"/>
  <c r="G156" i="29"/>
  <c r="I156" i="29"/>
  <c r="J126" i="29"/>
  <c r="K156" i="29"/>
  <c r="M126" i="29"/>
  <c r="N126" i="29"/>
  <c r="B127" i="29"/>
  <c r="E127" i="29"/>
  <c r="F127" i="29"/>
  <c r="G127" i="29"/>
  <c r="I127" i="29"/>
  <c r="J127" i="29"/>
  <c r="K127" i="29"/>
  <c r="M127" i="29"/>
  <c r="N127" i="29"/>
  <c r="O157" i="29"/>
  <c r="Q157" i="29"/>
  <c r="B128" i="29"/>
  <c r="B159" i="29"/>
  <c r="D129" i="29"/>
  <c r="E129" i="29"/>
  <c r="F159" i="29"/>
  <c r="H129" i="29"/>
  <c r="J159" i="29"/>
  <c r="L129" i="29"/>
  <c r="M129" i="29"/>
  <c r="N159" i="29"/>
  <c r="O159" i="29"/>
  <c r="P129" i="29"/>
  <c r="Q159" i="29"/>
  <c r="C96" i="29"/>
  <c r="E96" i="29"/>
  <c r="G96" i="29"/>
  <c r="K97" i="29"/>
  <c r="M97" i="29"/>
  <c r="O97" i="29"/>
  <c r="Q97" i="29"/>
  <c r="C98" i="29"/>
  <c r="G98" i="29"/>
  <c r="I98" i="29"/>
  <c r="K98" i="29"/>
  <c r="M98" i="29"/>
  <c r="O98" i="29"/>
  <c r="E99" i="29"/>
  <c r="G99" i="29"/>
  <c r="I99" i="29"/>
  <c r="K99" i="29"/>
  <c r="M99" i="29"/>
  <c r="O99" i="29"/>
  <c r="C101" i="29"/>
  <c r="E101" i="29"/>
  <c r="G101" i="29"/>
  <c r="I101" i="29"/>
  <c r="K101" i="29"/>
  <c r="M101" i="29"/>
  <c r="Q101" i="29"/>
  <c r="C102" i="29"/>
  <c r="E102" i="29"/>
  <c r="G102" i="29"/>
  <c r="M102" i="29"/>
  <c r="O102" i="29"/>
  <c r="Q103" i="29"/>
  <c r="C104" i="29"/>
  <c r="K104" i="29"/>
  <c r="M104" i="29"/>
  <c r="O104" i="29"/>
  <c r="Q104" i="29"/>
  <c r="C105" i="29"/>
  <c r="Q108" i="29"/>
  <c r="C109" i="29"/>
  <c r="E109" i="29"/>
  <c r="G109" i="29"/>
  <c r="H109" i="29"/>
  <c r="I109" i="29"/>
  <c r="K109" i="29"/>
  <c r="O109" i="29"/>
  <c r="P109" i="29"/>
  <c r="C110" i="29"/>
  <c r="E110" i="29"/>
  <c r="G110" i="29"/>
  <c r="H110" i="29"/>
  <c r="I110" i="29"/>
  <c r="K110" i="29"/>
  <c r="M110" i="29"/>
  <c r="Q111" i="29"/>
  <c r="C112" i="29"/>
  <c r="E112" i="29"/>
  <c r="G112" i="29"/>
  <c r="I112" i="29"/>
  <c r="K112" i="29"/>
  <c r="C113" i="29"/>
  <c r="E113" i="29"/>
  <c r="G113" i="29"/>
  <c r="H113" i="29"/>
  <c r="I113" i="29"/>
  <c r="M113" i="29"/>
  <c r="O113" i="29"/>
  <c r="E114" i="29"/>
  <c r="K115" i="29"/>
  <c r="M115" i="29"/>
  <c r="O115" i="29"/>
  <c r="Q115" i="29"/>
  <c r="C116" i="29"/>
  <c r="E116" i="29"/>
  <c r="I116" i="29"/>
  <c r="K116" i="29"/>
  <c r="K117" i="29"/>
  <c r="M117" i="29"/>
  <c r="O117" i="29"/>
  <c r="C118" i="29"/>
  <c r="E118" i="29"/>
  <c r="E119" i="29"/>
  <c r="G120" i="29"/>
  <c r="K120" i="29"/>
  <c r="M120" i="29"/>
  <c r="O120" i="29"/>
  <c r="P120" i="29"/>
  <c r="C121" i="29"/>
  <c r="G121" i="29"/>
  <c r="H121" i="29"/>
  <c r="K121" i="29"/>
  <c r="M121" i="29"/>
  <c r="O121" i="29"/>
  <c r="P121" i="29"/>
  <c r="Q121" i="29"/>
  <c r="C125" i="29"/>
  <c r="I125" i="29"/>
  <c r="K125" i="29"/>
  <c r="K126" i="29"/>
  <c r="O126" i="29"/>
  <c r="Q126" i="29"/>
  <c r="C127" i="29"/>
  <c r="C128" i="29"/>
  <c r="K128" i="29"/>
  <c r="O128" i="29"/>
  <c r="C129" i="29"/>
  <c r="O129" i="29"/>
  <c r="B134" i="29"/>
  <c r="C134" i="29"/>
  <c r="D134" i="29"/>
  <c r="E134" i="29"/>
  <c r="F134" i="29"/>
  <c r="G134" i="29"/>
  <c r="H134" i="29"/>
  <c r="I134" i="29"/>
  <c r="J134" i="29"/>
  <c r="K134" i="29"/>
  <c r="L134" i="29"/>
  <c r="M134" i="29"/>
  <c r="P134" i="29"/>
  <c r="Q134" i="29"/>
  <c r="B135" i="29"/>
  <c r="C135" i="29"/>
  <c r="D135" i="29"/>
  <c r="E135" i="29"/>
  <c r="F135" i="29"/>
  <c r="G135" i="29"/>
  <c r="H135" i="29"/>
  <c r="I135" i="29"/>
  <c r="J135" i="29"/>
  <c r="K135" i="29"/>
  <c r="L135" i="29"/>
  <c r="M135" i="29"/>
  <c r="N135" i="29"/>
  <c r="O135" i="29"/>
  <c r="P135" i="29"/>
  <c r="Q135" i="29"/>
  <c r="B136" i="29"/>
  <c r="C136" i="29"/>
  <c r="D136" i="29"/>
  <c r="E136" i="29"/>
  <c r="H136" i="29"/>
  <c r="I136" i="29"/>
  <c r="J136" i="29"/>
  <c r="K136" i="29"/>
  <c r="L136" i="29"/>
  <c r="M136" i="29"/>
  <c r="N136" i="29"/>
  <c r="O136" i="29"/>
  <c r="P136" i="29"/>
  <c r="Q136" i="29"/>
  <c r="B137" i="29"/>
  <c r="C137" i="29"/>
  <c r="D137" i="29"/>
  <c r="E137" i="29"/>
  <c r="F137" i="29"/>
  <c r="G137" i="29"/>
  <c r="H137" i="29"/>
  <c r="I137" i="29"/>
  <c r="J137" i="29"/>
  <c r="K137" i="29"/>
  <c r="L137" i="29"/>
  <c r="M137" i="29"/>
  <c r="P137" i="29"/>
  <c r="Q137" i="29"/>
  <c r="C139" i="29"/>
  <c r="E139" i="29"/>
  <c r="G139" i="29"/>
  <c r="I139" i="29"/>
  <c r="K139" i="29"/>
  <c r="M139" i="29"/>
  <c r="O139" i="29"/>
  <c r="Q139" i="29"/>
  <c r="C141" i="29"/>
  <c r="G141" i="29"/>
  <c r="I141" i="29"/>
  <c r="Q144" i="29"/>
  <c r="C145" i="29"/>
  <c r="E145" i="29"/>
  <c r="C146" i="29"/>
  <c r="E146" i="29"/>
  <c r="G146" i="29"/>
  <c r="I146" i="29"/>
  <c r="K146" i="29"/>
  <c r="M146" i="29"/>
  <c r="O146" i="29"/>
  <c r="Q146" i="29"/>
  <c r="C147" i="29"/>
  <c r="C155" i="29"/>
  <c r="E155" i="29"/>
  <c r="F155" i="29"/>
  <c r="G155" i="29"/>
  <c r="I155" i="29"/>
  <c r="J155" i="29"/>
  <c r="K155" i="29"/>
  <c r="M155" i="29"/>
  <c r="C156" i="29"/>
  <c r="F156" i="29"/>
  <c r="M156" i="29"/>
  <c r="N156" i="29"/>
  <c r="O156" i="29"/>
  <c r="Q156" i="29"/>
  <c r="C157" i="29"/>
  <c r="E157" i="29"/>
  <c r="G157" i="29"/>
  <c r="K157" i="29"/>
  <c r="C159" i="29"/>
  <c r="F96" i="28"/>
  <c r="G96" i="28"/>
  <c r="H96" i="28"/>
  <c r="I96" i="28"/>
  <c r="O96" i="28"/>
  <c r="D97" i="28"/>
  <c r="E97" i="28"/>
  <c r="F97" i="28"/>
  <c r="G97" i="28"/>
  <c r="H97" i="28"/>
  <c r="I97" i="28"/>
  <c r="E98" i="28"/>
  <c r="F98" i="28"/>
  <c r="H98" i="28"/>
  <c r="I136" i="28"/>
  <c r="J98" i="28"/>
  <c r="L98" i="28"/>
  <c r="M98" i="28"/>
  <c r="N98" i="28"/>
  <c r="O98" i="28"/>
  <c r="N99" i="28"/>
  <c r="P99" i="28"/>
  <c r="Q99" i="28"/>
  <c r="B100" i="28"/>
  <c r="D100" i="28"/>
  <c r="E138" i="28"/>
  <c r="F100" i="28"/>
  <c r="B101" i="28"/>
  <c r="D102" i="28"/>
  <c r="E102" i="28"/>
  <c r="F102" i="28"/>
  <c r="G102" i="28"/>
  <c r="E103" i="28"/>
  <c r="F103" i="28"/>
  <c r="G103" i="28"/>
  <c r="M103" i="28"/>
  <c r="N103" i="28"/>
  <c r="O103" i="28"/>
  <c r="D104" i="28"/>
  <c r="E104" i="28"/>
  <c r="F104" i="28"/>
  <c r="G104" i="28"/>
  <c r="H104" i="28"/>
  <c r="I104" i="28"/>
  <c r="K104" i="28"/>
  <c r="I141" i="28"/>
  <c r="C109" i="28"/>
  <c r="B108" i="28"/>
  <c r="D108" i="28"/>
  <c r="F108" i="28"/>
  <c r="F109" i="28"/>
  <c r="H109" i="28"/>
  <c r="L109" i="28"/>
  <c r="N109" i="28"/>
  <c r="B110" i="28"/>
  <c r="O110" i="28"/>
  <c r="P110" i="28"/>
  <c r="B111" i="28"/>
  <c r="C147" i="28"/>
  <c r="D111" i="28"/>
  <c r="F111" i="28"/>
  <c r="H111" i="28"/>
  <c r="E112" i="28"/>
  <c r="F112" i="28"/>
  <c r="L112" i="28"/>
  <c r="M148" i="28"/>
  <c r="N112" i="28"/>
  <c r="O148" i="28"/>
  <c r="B113" i="28"/>
  <c r="D113" i="28"/>
  <c r="E113" i="28"/>
  <c r="F113" i="28"/>
  <c r="G113" i="28"/>
  <c r="E114" i="28"/>
  <c r="F114" i="28"/>
  <c r="G114" i="28"/>
  <c r="K114" i="28"/>
  <c r="L114" i="28"/>
  <c r="M114" i="28"/>
  <c r="N114" i="28"/>
  <c r="O114" i="28"/>
  <c r="B115" i="28"/>
  <c r="C115" i="28"/>
  <c r="D115" i="28"/>
  <c r="E115" i="28"/>
  <c r="F115" i="28"/>
  <c r="G115" i="28"/>
  <c r="F116" i="28"/>
  <c r="N116" i="28"/>
  <c r="B117" i="28"/>
  <c r="C117" i="28"/>
  <c r="F118" i="28"/>
  <c r="G118" i="28"/>
  <c r="H118" i="28"/>
  <c r="I118" i="28"/>
  <c r="J118" i="28"/>
  <c r="K118" i="28"/>
  <c r="L118" i="28"/>
  <c r="M118" i="28"/>
  <c r="N118" i="28"/>
  <c r="O118" i="28"/>
  <c r="P118" i="28"/>
  <c r="Q118" i="28"/>
  <c r="D119" i="28"/>
  <c r="F119" i="28"/>
  <c r="G119" i="28"/>
  <c r="M119" i="28"/>
  <c r="N119" i="28"/>
  <c r="O119" i="28"/>
  <c r="B120" i="28"/>
  <c r="C120" i="28"/>
  <c r="D120" i="28"/>
  <c r="E120" i="28"/>
  <c r="F120" i="28"/>
  <c r="G120" i="28"/>
  <c r="H120" i="28"/>
  <c r="I120" i="28"/>
  <c r="J120" i="28"/>
  <c r="K120" i="28"/>
  <c r="H121" i="28"/>
  <c r="I121" i="28"/>
  <c r="J121" i="28"/>
  <c r="K121" i="28"/>
  <c r="C127" i="28"/>
  <c r="D125" i="28"/>
  <c r="E128" i="28"/>
  <c r="F72" i="26"/>
  <c r="N72" i="26"/>
  <c r="H124" i="28"/>
  <c r="I124" i="28"/>
  <c r="J124" i="28"/>
  <c r="K124" i="28"/>
  <c r="L124" i="28"/>
  <c r="N124" i="28"/>
  <c r="O124" i="28"/>
  <c r="P124" i="28"/>
  <c r="Q124" i="28"/>
  <c r="C125" i="28"/>
  <c r="N125" i="28"/>
  <c r="P125" i="28"/>
  <c r="B126" i="28"/>
  <c r="D126" i="28"/>
  <c r="E126" i="28"/>
  <c r="H126" i="28"/>
  <c r="I126" i="28"/>
  <c r="O126" i="28"/>
  <c r="N127" i="28"/>
  <c r="P127" i="28"/>
  <c r="C128" i="28"/>
  <c r="P128" i="28"/>
  <c r="J129" i="28"/>
  <c r="L129" i="28"/>
  <c r="M129" i="28"/>
  <c r="N129" i="28"/>
  <c r="O129" i="28"/>
  <c r="P129" i="28"/>
  <c r="B96" i="28"/>
  <c r="D96" i="28"/>
  <c r="N96" i="28"/>
  <c r="N97" i="28"/>
  <c r="B98" i="28"/>
  <c r="D98" i="28"/>
  <c r="D99" i="28"/>
  <c r="E99" i="28"/>
  <c r="F99" i="28"/>
  <c r="G99" i="28"/>
  <c r="H99" i="28"/>
  <c r="I99" i="28"/>
  <c r="J99" i="28"/>
  <c r="K99" i="28"/>
  <c r="L99" i="28"/>
  <c r="M99" i="28"/>
  <c r="D101" i="28"/>
  <c r="G101" i="28"/>
  <c r="M101" i="28"/>
  <c r="N101" i="28"/>
  <c r="O101" i="28"/>
  <c r="P101" i="28"/>
  <c r="Q101" i="28"/>
  <c r="B102" i="28"/>
  <c r="B103" i="28"/>
  <c r="D103" i="28"/>
  <c r="H103" i="28"/>
  <c r="I103" i="28"/>
  <c r="J103" i="28"/>
  <c r="K103" i="28"/>
  <c r="L103" i="28"/>
  <c r="B105" i="28"/>
  <c r="D105" i="28"/>
  <c r="E105" i="28"/>
  <c r="F105" i="28"/>
  <c r="G105" i="28"/>
  <c r="H105" i="28"/>
  <c r="I105" i="28"/>
  <c r="J105" i="28"/>
  <c r="K105" i="28"/>
  <c r="L105" i="28"/>
  <c r="M105" i="28"/>
  <c r="N105" i="28"/>
  <c r="O105" i="28"/>
  <c r="H108" i="28"/>
  <c r="I108" i="28"/>
  <c r="J108" i="28"/>
  <c r="L108" i="28"/>
  <c r="B109" i="28"/>
  <c r="D109" i="28"/>
  <c r="D110" i="28"/>
  <c r="E110" i="28"/>
  <c r="F110" i="28"/>
  <c r="G110" i="28"/>
  <c r="H110" i="28"/>
  <c r="I110" i="28"/>
  <c r="J110" i="28"/>
  <c r="K110" i="28"/>
  <c r="L110" i="28"/>
  <c r="M110" i="28"/>
  <c r="N110" i="28"/>
  <c r="B112" i="28"/>
  <c r="C112" i="28"/>
  <c r="D112" i="28"/>
  <c r="G112" i="28"/>
  <c r="H112" i="28"/>
  <c r="I112" i="28"/>
  <c r="J112" i="28"/>
  <c r="K112" i="28"/>
  <c r="L113" i="28"/>
  <c r="B114" i="28"/>
  <c r="D114" i="28"/>
  <c r="H114" i="28"/>
  <c r="I114" i="28"/>
  <c r="J114" i="28"/>
  <c r="H115" i="28"/>
  <c r="I115" i="28"/>
  <c r="J115" i="28"/>
  <c r="K115" i="28"/>
  <c r="L115" i="28"/>
  <c r="M115" i="28"/>
  <c r="N115" i="28"/>
  <c r="O115" i="28"/>
  <c r="P115" i="28"/>
  <c r="Q115" i="28"/>
  <c r="B116" i="28"/>
  <c r="C116" i="28"/>
  <c r="D116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P117" i="28"/>
  <c r="Q117" i="28"/>
  <c r="B118" i="28"/>
  <c r="C118" i="28"/>
  <c r="D118" i="28"/>
  <c r="E118" i="28"/>
  <c r="B119" i="28"/>
  <c r="C119" i="28"/>
  <c r="H119" i="28"/>
  <c r="I119" i="28"/>
  <c r="J119" i="28"/>
  <c r="L119" i="28"/>
  <c r="L120" i="28"/>
  <c r="M120" i="28"/>
  <c r="N120" i="28"/>
  <c r="B121" i="28"/>
  <c r="C121" i="28"/>
  <c r="D121" i="28"/>
  <c r="E121" i="28"/>
  <c r="F121" i="28"/>
  <c r="G121" i="28"/>
  <c r="E125" i="28"/>
  <c r="F125" i="28"/>
  <c r="G125" i="28"/>
  <c r="F126" i="28"/>
  <c r="G126" i="28"/>
  <c r="J126" i="28"/>
  <c r="K126" i="28"/>
  <c r="L126" i="28"/>
  <c r="M126" i="28"/>
  <c r="N126" i="28"/>
  <c r="P126" i="28"/>
  <c r="Q126" i="28"/>
  <c r="G128" i="28"/>
  <c r="H128" i="28"/>
  <c r="I128" i="28"/>
  <c r="J128" i="28"/>
  <c r="K128" i="28"/>
  <c r="M128" i="28"/>
  <c r="N128" i="28"/>
  <c r="O128" i="28"/>
  <c r="E129" i="28"/>
  <c r="L153" i="28"/>
  <c r="H158" i="28"/>
  <c r="B133" i="28"/>
  <c r="C101" i="27"/>
  <c r="D133" i="28"/>
  <c r="G100" i="27"/>
  <c r="I104" i="27"/>
  <c r="E134" i="27"/>
  <c r="M96" i="27"/>
  <c r="O96" i="27"/>
  <c r="E135" i="27"/>
  <c r="M97" i="27"/>
  <c r="O97" i="27"/>
  <c r="Q97" i="27"/>
  <c r="E136" i="27"/>
  <c r="O98" i="27"/>
  <c r="E137" i="27"/>
  <c r="M138" i="29"/>
  <c r="Q138" i="29"/>
  <c r="E139" i="27"/>
  <c r="K101" i="27"/>
  <c r="M101" i="27"/>
  <c r="O101" i="27"/>
  <c r="O102" i="27"/>
  <c r="Q140" i="28"/>
  <c r="G103" i="27"/>
  <c r="H103" i="27"/>
  <c r="I103" i="27"/>
  <c r="J103" i="27"/>
  <c r="K103" i="27"/>
  <c r="L103" i="27"/>
  <c r="M103" i="27"/>
  <c r="N103" i="27"/>
  <c r="O103" i="27"/>
  <c r="P103" i="27"/>
  <c r="L104" i="27"/>
  <c r="M104" i="27"/>
  <c r="N104" i="27"/>
  <c r="O104" i="27"/>
  <c r="P104" i="27"/>
  <c r="Q104" i="27"/>
  <c r="C105" i="27"/>
  <c r="G105" i="27"/>
  <c r="K105" i="27"/>
  <c r="M141" i="27"/>
  <c r="O105" i="27"/>
  <c r="D143" i="28"/>
  <c r="E143" i="29"/>
  <c r="F143" i="28"/>
  <c r="G143" i="29"/>
  <c r="H120" i="27"/>
  <c r="I143" i="29"/>
  <c r="L111" i="27"/>
  <c r="M143" i="29"/>
  <c r="N114" i="27"/>
  <c r="P114" i="27"/>
  <c r="Q143" i="29"/>
  <c r="M108" i="27"/>
  <c r="P144" i="28"/>
  <c r="B145" i="28"/>
  <c r="C110" i="27"/>
  <c r="D146" i="28"/>
  <c r="E110" i="27"/>
  <c r="F146" i="28"/>
  <c r="G110" i="27"/>
  <c r="I110" i="27"/>
  <c r="K110" i="27"/>
  <c r="L146" i="28"/>
  <c r="O110" i="27"/>
  <c r="G111" i="27"/>
  <c r="J147" i="28"/>
  <c r="M111" i="27"/>
  <c r="N111" i="27"/>
  <c r="P147" i="28"/>
  <c r="B148" i="28"/>
  <c r="C112" i="27"/>
  <c r="D148" i="28"/>
  <c r="E148" i="29"/>
  <c r="G112" i="27"/>
  <c r="I148" i="29"/>
  <c r="C113" i="27"/>
  <c r="L149" i="28"/>
  <c r="M149" i="29"/>
  <c r="Q149" i="29"/>
  <c r="D114" i="27"/>
  <c r="I114" i="27"/>
  <c r="C115" i="27"/>
  <c r="M115" i="27"/>
  <c r="N115" i="27"/>
  <c r="B150" i="28"/>
  <c r="D116" i="27"/>
  <c r="E150" i="29"/>
  <c r="G116" i="27"/>
  <c r="H116" i="27"/>
  <c r="I150" i="29"/>
  <c r="B117" i="27"/>
  <c r="C117" i="27"/>
  <c r="D117" i="27"/>
  <c r="E117" i="27"/>
  <c r="F117" i="27"/>
  <c r="G117" i="27"/>
  <c r="H117" i="27"/>
  <c r="I117" i="27"/>
  <c r="J117" i="27"/>
  <c r="K117" i="27"/>
  <c r="M117" i="27"/>
  <c r="B118" i="27"/>
  <c r="C118" i="27"/>
  <c r="I118" i="27"/>
  <c r="D119" i="27"/>
  <c r="E151" i="29"/>
  <c r="G119" i="27"/>
  <c r="H151" i="28"/>
  <c r="J151" i="28"/>
  <c r="K119" i="27"/>
  <c r="L151" i="28"/>
  <c r="M151" i="29"/>
  <c r="N151" i="28"/>
  <c r="O119" i="27"/>
  <c r="Q151" i="29"/>
  <c r="G120" i="27"/>
  <c r="M120" i="27"/>
  <c r="N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K153" i="29"/>
  <c r="M153" i="29"/>
  <c r="O153" i="29"/>
  <c r="P153" i="28"/>
  <c r="C124" i="27"/>
  <c r="D124" i="27"/>
  <c r="G124" i="27"/>
  <c r="I124" i="27"/>
  <c r="K124" i="27"/>
  <c r="M154" i="27"/>
  <c r="D125" i="27"/>
  <c r="E125" i="27"/>
  <c r="L125" i="27"/>
  <c r="O125" i="27"/>
  <c r="Q125" i="27"/>
  <c r="C126" i="27"/>
  <c r="E126" i="27"/>
  <c r="G126" i="27"/>
  <c r="K126" i="27"/>
  <c r="L126" i="27"/>
  <c r="H127" i="27"/>
  <c r="K127" i="27"/>
  <c r="E158" i="29"/>
  <c r="H128" i="27"/>
  <c r="I158" i="29"/>
  <c r="L128" i="27"/>
  <c r="O128" i="27"/>
  <c r="Q158" i="29"/>
  <c r="C129" i="27"/>
  <c r="D129" i="27"/>
  <c r="E129" i="27"/>
  <c r="G129" i="27"/>
  <c r="H129" i="27"/>
  <c r="K129" i="27"/>
  <c r="I98" i="27"/>
  <c r="K98" i="27"/>
  <c r="M98" i="27"/>
  <c r="M99" i="27"/>
  <c r="O99" i="27"/>
  <c r="K100" i="27"/>
  <c r="O100" i="27"/>
  <c r="Q100" i="27"/>
  <c r="G101" i="27"/>
  <c r="Q103" i="27"/>
  <c r="K104" i="27"/>
  <c r="I105" i="27"/>
  <c r="P108" i="27"/>
  <c r="B109" i="27"/>
  <c r="D109" i="27"/>
  <c r="G109" i="27"/>
  <c r="H109" i="27"/>
  <c r="J109" i="27"/>
  <c r="K109" i="27"/>
  <c r="N109" i="27"/>
  <c r="O109" i="27"/>
  <c r="P109" i="27"/>
  <c r="L110" i="27"/>
  <c r="N110" i="27"/>
  <c r="D111" i="27"/>
  <c r="K112" i="27"/>
  <c r="N112" i="27"/>
  <c r="O113" i="27"/>
  <c r="G114" i="27"/>
  <c r="H114" i="27"/>
  <c r="J114" i="27"/>
  <c r="K114" i="27"/>
  <c r="L114" i="27"/>
  <c r="B115" i="27"/>
  <c r="D115" i="27"/>
  <c r="L117" i="27"/>
  <c r="N117" i="27"/>
  <c r="O117" i="27"/>
  <c r="P117" i="27"/>
  <c r="D118" i="27"/>
  <c r="G118" i="27"/>
  <c r="H118" i="27"/>
  <c r="J118" i="27"/>
  <c r="K118" i="27"/>
  <c r="N118" i="27"/>
  <c r="C119" i="27"/>
  <c r="D120" i="27"/>
  <c r="E124" i="27"/>
  <c r="Q124" i="27"/>
  <c r="K125" i="27"/>
  <c r="O126" i="27"/>
  <c r="E127" i="27"/>
  <c r="G127" i="27"/>
  <c r="I127" i="27"/>
  <c r="G128" i="27"/>
  <c r="I128" i="27"/>
  <c r="K128" i="27"/>
  <c r="E138" i="27"/>
  <c r="E140" i="27"/>
  <c r="I147" i="27"/>
  <c r="H63" i="26"/>
  <c r="J63" i="26"/>
  <c r="B70" i="26"/>
  <c r="F70" i="26"/>
  <c r="H62" i="26"/>
  <c r="K62" i="26"/>
  <c r="O62" i="26"/>
  <c r="G64" i="26"/>
  <c r="H64" i="26"/>
  <c r="J64" i="26"/>
  <c r="K64" i="26"/>
  <c r="B66" i="26"/>
  <c r="H66" i="26"/>
  <c r="B67" i="26"/>
  <c r="D67" i="26"/>
  <c r="F67" i="26"/>
  <c r="H67" i="26"/>
  <c r="J67" i="26"/>
  <c r="L67" i="26"/>
  <c r="N67" i="26"/>
  <c r="P67" i="26"/>
  <c r="B68" i="26"/>
  <c r="D68" i="26"/>
  <c r="N68" i="26"/>
  <c r="P68" i="26"/>
  <c r="C57" i="26"/>
  <c r="C116" i="6" s="1"/>
  <c r="G57" i="26"/>
  <c r="G116" i="6" s="1"/>
  <c r="I57" i="26"/>
  <c r="E58" i="26"/>
  <c r="G58" i="26"/>
  <c r="G75" i="26" s="1"/>
  <c r="G172" i="6" s="1"/>
  <c r="I58" i="26"/>
  <c r="I75" i="26" s="1"/>
  <c r="I172" i="6" s="1"/>
  <c r="K58" i="26"/>
  <c r="K117" i="6" s="1"/>
  <c r="M58" i="26"/>
  <c r="M75" i="26" s="1"/>
  <c r="M172" i="6" s="1"/>
  <c r="C59" i="26"/>
  <c r="E59" i="26"/>
  <c r="E118" i="6" s="1"/>
  <c r="G59" i="26"/>
  <c r="G118" i="6" s="1"/>
  <c r="I59" i="26"/>
  <c r="I76" i="26" s="1"/>
  <c r="I173" i="6" s="1"/>
  <c r="K59" i="26"/>
  <c r="K76" i="26" s="1"/>
  <c r="M59" i="26"/>
  <c r="M76" i="26" s="1"/>
  <c r="M173" i="6" s="1"/>
  <c r="O59" i="26"/>
  <c r="O118" i="6" s="1"/>
  <c r="Q59" i="26"/>
  <c r="Q76" i="26" s="1"/>
  <c r="B62" i="26"/>
  <c r="J62" i="26"/>
  <c r="P62" i="26"/>
  <c r="B63" i="26"/>
  <c r="P64" i="26"/>
  <c r="B71" i="26"/>
  <c r="F71" i="26"/>
  <c r="J71" i="26"/>
  <c r="E75" i="26"/>
  <c r="B130" i="25"/>
  <c r="F130" i="25"/>
  <c r="G130" i="25"/>
  <c r="I130" i="25"/>
  <c r="J130" i="25"/>
  <c r="K130" i="25"/>
  <c r="F131" i="25"/>
  <c r="G131" i="25"/>
  <c r="I182" i="25"/>
  <c r="J182" i="25"/>
  <c r="M131" i="25"/>
  <c r="N131" i="25"/>
  <c r="O182" i="25"/>
  <c r="Q131" i="25"/>
  <c r="B183" i="25"/>
  <c r="E183" i="25"/>
  <c r="C184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E186" i="25"/>
  <c r="F186" i="25"/>
  <c r="G135" i="25"/>
  <c r="I135" i="25"/>
  <c r="J135" i="25"/>
  <c r="B189" i="25"/>
  <c r="C140" i="25"/>
  <c r="E140" i="25"/>
  <c r="F189" i="25"/>
  <c r="G140" i="25"/>
  <c r="I140" i="25"/>
  <c r="J140" i="25"/>
  <c r="K140" i="25"/>
  <c r="N189" i="25"/>
  <c r="Q189" i="25"/>
  <c r="F59" i="22"/>
  <c r="N59" i="22"/>
  <c r="N112" i="6" s="1"/>
  <c r="B192" i="25"/>
  <c r="C192" i="25"/>
  <c r="D192" i="25"/>
  <c r="E144" i="25"/>
  <c r="F192" i="25"/>
  <c r="G192" i="25"/>
  <c r="H144" i="25"/>
  <c r="I144" i="25"/>
  <c r="J144" i="25"/>
  <c r="K144" i="25"/>
  <c r="L144" i="25"/>
  <c r="N144" i="25"/>
  <c r="O192" i="25"/>
  <c r="Q144" i="25"/>
  <c r="E145" i="25"/>
  <c r="H145" i="25"/>
  <c r="I145" i="25"/>
  <c r="M145" i="25"/>
  <c r="N145" i="25"/>
  <c r="O145" i="25"/>
  <c r="P193" i="25"/>
  <c r="Q145" i="25"/>
  <c r="B146" i="25"/>
  <c r="C194" i="25"/>
  <c r="E146" i="25"/>
  <c r="G194" i="25"/>
  <c r="H146" i="25"/>
  <c r="J146" i="25"/>
  <c r="K194" i="25"/>
  <c r="L146" i="25"/>
  <c r="M146" i="25"/>
  <c r="Q146" i="25"/>
  <c r="E147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J197" i="25"/>
  <c r="K197" i="25"/>
  <c r="L197" i="25"/>
  <c r="M197" i="25"/>
  <c r="N197" i="25"/>
  <c r="O197" i="25"/>
  <c r="Q149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Q153" i="25"/>
  <c r="B156" i="25"/>
  <c r="C156" i="25"/>
  <c r="D156" i="25"/>
  <c r="E156" i="25"/>
  <c r="F156" i="25"/>
  <c r="G156" i="25"/>
  <c r="H156" i="25"/>
  <c r="I156" i="25"/>
  <c r="J156" i="25"/>
  <c r="K156" i="25"/>
  <c r="L156" i="25"/>
  <c r="M156" i="25"/>
  <c r="N156" i="25"/>
  <c r="O156" i="25"/>
  <c r="P156" i="25"/>
  <c r="B159" i="25"/>
  <c r="D159" i="25"/>
  <c r="E159" i="25"/>
  <c r="I159" i="25"/>
  <c r="M159" i="25"/>
  <c r="P159" i="25"/>
  <c r="Q159" i="25"/>
  <c r="B60" i="22"/>
  <c r="B113" i="6" s="1"/>
  <c r="D60" i="22"/>
  <c r="F60" i="22"/>
  <c r="H60" i="22"/>
  <c r="J60" i="22"/>
  <c r="L60" i="22"/>
  <c r="N60" i="22"/>
  <c r="P60" i="22"/>
  <c r="C163" i="25"/>
  <c r="F163" i="25"/>
  <c r="G163" i="25"/>
  <c r="H163" i="25"/>
  <c r="I163" i="25"/>
  <c r="K163" i="25"/>
  <c r="L163" i="25"/>
  <c r="O163" i="25"/>
  <c r="P163" i="25"/>
  <c r="C164" i="25"/>
  <c r="D164" i="25"/>
  <c r="E164" i="25"/>
  <c r="F164" i="25"/>
  <c r="G164" i="25"/>
  <c r="H204" i="25"/>
  <c r="I164" i="25"/>
  <c r="K164" i="25"/>
  <c r="L204" i="25"/>
  <c r="O164" i="25"/>
  <c r="P164" i="25"/>
  <c r="C165" i="25"/>
  <c r="F165" i="25"/>
  <c r="G165" i="25"/>
  <c r="H165" i="25"/>
  <c r="I165" i="25"/>
  <c r="K165" i="25"/>
  <c r="M205" i="25"/>
  <c r="O165" i="25"/>
  <c r="P165" i="25"/>
  <c r="Q205" i="25"/>
  <c r="C166" i="25"/>
  <c r="D206" i="25"/>
  <c r="E166" i="25"/>
  <c r="F166" i="25"/>
  <c r="G166" i="25"/>
  <c r="H206" i="25"/>
  <c r="I206" i="25"/>
  <c r="K166" i="25"/>
  <c r="L206" i="25"/>
  <c r="M206" i="25"/>
  <c r="O166" i="25"/>
  <c r="P166" i="25"/>
  <c r="Q206" i="25"/>
  <c r="B170" i="25"/>
  <c r="E170" i="25"/>
  <c r="F170" i="25"/>
  <c r="K170" i="25"/>
  <c r="L170" i="25"/>
  <c r="M170" i="25"/>
  <c r="N170" i="25"/>
  <c r="O170" i="25"/>
  <c r="P170" i="25"/>
  <c r="Q170" i="25"/>
  <c r="C209" i="25"/>
  <c r="D171" i="25"/>
  <c r="E209" i="25"/>
  <c r="F209" i="25"/>
  <c r="G209" i="25"/>
  <c r="H209" i="25"/>
  <c r="I209" i="25"/>
  <c r="J209" i="25"/>
  <c r="K209" i="25"/>
  <c r="L171" i="25"/>
  <c r="M171" i="25"/>
  <c r="O209" i="25"/>
  <c r="P171" i="25"/>
  <c r="B174" i="25"/>
  <c r="C174" i="25"/>
  <c r="D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F175" i="25"/>
  <c r="J175" i="25"/>
  <c r="M175" i="25"/>
  <c r="O175" i="25"/>
  <c r="B61" i="22"/>
  <c r="D61" i="22"/>
  <c r="D114" i="6" s="1"/>
  <c r="F61" i="22"/>
  <c r="F114" i="6" s="1"/>
  <c r="H61" i="22"/>
  <c r="H114" i="6" s="1"/>
  <c r="J61" i="22"/>
  <c r="J78" i="22" s="1"/>
  <c r="L61" i="22"/>
  <c r="L114" i="6" s="1"/>
  <c r="N61" i="22"/>
  <c r="N114" i="6" s="1"/>
  <c r="P61" i="22"/>
  <c r="P78" i="22" s="1"/>
  <c r="P169" i="6" s="1"/>
  <c r="M130" i="25"/>
  <c r="N130" i="25"/>
  <c r="O130" i="25"/>
  <c r="Q130" i="25"/>
  <c r="B131" i="25"/>
  <c r="C131" i="25"/>
  <c r="E131" i="25"/>
  <c r="C132" i="25"/>
  <c r="E132" i="25"/>
  <c r="F132" i="25"/>
  <c r="G132" i="25"/>
  <c r="I132" i="25"/>
  <c r="J132" i="25"/>
  <c r="K132" i="25"/>
  <c r="M132" i="25"/>
  <c r="N132" i="25"/>
  <c r="O132" i="25"/>
  <c r="Q132" i="25"/>
  <c r="B133" i="25"/>
  <c r="C133" i="25"/>
  <c r="B135" i="25"/>
  <c r="C135" i="25"/>
  <c r="E135" i="25"/>
  <c r="K135" i="25"/>
  <c r="M135" i="25"/>
  <c r="N135" i="25"/>
  <c r="O135" i="25"/>
  <c r="Q135" i="25"/>
  <c r="F140" i="25"/>
  <c r="O144" i="25"/>
  <c r="P144" i="25"/>
  <c r="B145" i="25"/>
  <c r="C145" i="25"/>
  <c r="D145" i="25"/>
  <c r="F145" i="25"/>
  <c r="G145" i="25"/>
  <c r="J145" i="25"/>
  <c r="K145" i="25"/>
  <c r="L145" i="25"/>
  <c r="P145" i="25"/>
  <c r="C146" i="25"/>
  <c r="G146" i="25"/>
  <c r="K146" i="25"/>
  <c r="N146" i="25"/>
  <c r="O146" i="25"/>
  <c r="P146" i="25"/>
  <c r="B147" i="25"/>
  <c r="C147" i="25"/>
  <c r="D147" i="25"/>
  <c r="F147" i="25"/>
  <c r="G147" i="25"/>
  <c r="C149" i="25"/>
  <c r="F149" i="25"/>
  <c r="H149" i="25"/>
  <c r="I149" i="25"/>
  <c r="J149" i="25"/>
  <c r="K149" i="25"/>
  <c r="L149" i="25"/>
  <c r="M149" i="25"/>
  <c r="N149" i="25"/>
  <c r="M151" i="25"/>
  <c r="B153" i="25"/>
  <c r="C153" i="25"/>
  <c r="Q156" i="25"/>
  <c r="C159" i="25"/>
  <c r="F159" i="25"/>
  <c r="G159" i="25"/>
  <c r="H159" i="25"/>
  <c r="J159" i="25"/>
  <c r="K159" i="25"/>
  <c r="L159" i="25"/>
  <c r="N159" i="25"/>
  <c r="O159" i="25"/>
  <c r="E160" i="25"/>
  <c r="D163" i="25"/>
  <c r="E163" i="25"/>
  <c r="M163" i="25"/>
  <c r="M164" i="25"/>
  <c r="Q164" i="25"/>
  <c r="D165" i="25"/>
  <c r="E165" i="25"/>
  <c r="M165" i="25"/>
  <c r="D166" i="25"/>
  <c r="C170" i="25"/>
  <c r="D170" i="25"/>
  <c r="G170" i="25"/>
  <c r="H170" i="25"/>
  <c r="I170" i="25"/>
  <c r="J170" i="25"/>
  <c r="H171" i="25"/>
  <c r="I171" i="25"/>
  <c r="O171" i="25"/>
  <c r="Q171" i="25"/>
  <c r="E175" i="25"/>
  <c r="G175" i="25"/>
  <c r="H175" i="25"/>
  <c r="I175" i="25"/>
  <c r="K175" i="25"/>
  <c r="L175" i="25"/>
  <c r="P175" i="25"/>
  <c r="Q175" i="25"/>
  <c r="B181" i="25"/>
  <c r="F181" i="25"/>
  <c r="G181" i="25"/>
  <c r="I181" i="25"/>
  <c r="J181" i="25"/>
  <c r="K181" i="25"/>
  <c r="M181" i="25"/>
  <c r="N181" i="25"/>
  <c r="O181" i="25"/>
  <c r="Q181" i="25"/>
  <c r="B182" i="25"/>
  <c r="C182" i="25"/>
  <c r="E182" i="25"/>
  <c r="F182" i="25"/>
  <c r="G182" i="25"/>
  <c r="N182" i="25"/>
  <c r="Q182" i="25"/>
  <c r="C183" i="25"/>
  <c r="F183" i="25"/>
  <c r="G183" i="25"/>
  <c r="I183" i="25"/>
  <c r="J183" i="25"/>
  <c r="K183" i="25"/>
  <c r="M183" i="25"/>
  <c r="N183" i="25"/>
  <c r="O183" i="25"/>
  <c r="Q183" i="25"/>
  <c r="B184" i="25"/>
  <c r="K186" i="25"/>
  <c r="M186" i="25"/>
  <c r="N186" i="25"/>
  <c r="O186" i="25"/>
  <c r="Q186" i="25"/>
  <c r="C189" i="25"/>
  <c r="E189" i="25"/>
  <c r="G189" i="25"/>
  <c r="I189" i="25"/>
  <c r="K189" i="25"/>
  <c r="N192" i="25"/>
  <c r="P192" i="25"/>
  <c r="Q192" i="25"/>
  <c r="B193" i="25"/>
  <c r="C193" i="25"/>
  <c r="D193" i="25"/>
  <c r="E193" i="25"/>
  <c r="F193" i="25"/>
  <c r="G193" i="25"/>
  <c r="I193" i="25"/>
  <c r="J193" i="25"/>
  <c r="K193" i="25"/>
  <c r="L193" i="25"/>
  <c r="M193" i="25"/>
  <c r="N193" i="25"/>
  <c r="M194" i="25"/>
  <c r="N194" i="25"/>
  <c r="O194" i="25"/>
  <c r="P194" i="25"/>
  <c r="Q194" i="25"/>
  <c r="B195" i="25"/>
  <c r="C195" i="25"/>
  <c r="D195" i="25"/>
  <c r="E195" i="25"/>
  <c r="F195" i="25"/>
  <c r="G195" i="25"/>
  <c r="H195" i="25"/>
  <c r="I195" i="25"/>
  <c r="J195" i="25"/>
  <c r="K195" i="25"/>
  <c r="D203" i="25"/>
  <c r="E203" i="25"/>
  <c r="F203" i="25"/>
  <c r="H203" i="25"/>
  <c r="I203" i="25"/>
  <c r="L203" i="25"/>
  <c r="M203" i="25"/>
  <c r="D204" i="25"/>
  <c r="M204" i="25"/>
  <c r="Q204" i="25"/>
  <c r="D205" i="25"/>
  <c r="E205" i="25"/>
  <c r="F205" i="25"/>
  <c r="E206" i="25"/>
  <c r="F206" i="25"/>
  <c r="P209" i="25"/>
  <c r="Q209" i="25"/>
  <c r="B211" i="25"/>
  <c r="E211" i="25"/>
  <c r="G211" i="25"/>
  <c r="H211" i="25"/>
  <c r="I211" i="25"/>
  <c r="J211" i="25"/>
  <c r="K211" i="25"/>
  <c r="L211" i="25"/>
  <c r="O211" i="25"/>
  <c r="P211" i="25"/>
  <c r="Q211" i="25"/>
  <c r="I72" i="22"/>
  <c r="K72" i="22"/>
  <c r="M72" i="22"/>
  <c r="P136" i="24"/>
  <c r="B130" i="24"/>
  <c r="F130" i="24"/>
  <c r="B131" i="24"/>
  <c r="C131" i="24"/>
  <c r="D131" i="24"/>
  <c r="G131" i="24"/>
  <c r="H131" i="24"/>
  <c r="I131" i="24"/>
  <c r="N131" i="24"/>
  <c r="O132" i="24"/>
  <c r="P132" i="24"/>
  <c r="Q132" i="24"/>
  <c r="B133" i="24"/>
  <c r="C133" i="24"/>
  <c r="D133" i="24"/>
  <c r="E133" i="24"/>
  <c r="B134" i="24"/>
  <c r="C134" i="24"/>
  <c r="I134" i="24"/>
  <c r="J134" i="24"/>
  <c r="N134" i="24"/>
  <c r="O134" i="24"/>
  <c r="C136" i="24"/>
  <c r="E136" i="24"/>
  <c r="H136" i="24"/>
  <c r="J136" i="24"/>
  <c r="N136" i="24"/>
  <c r="O136" i="24"/>
  <c r="C137" i="24"/>
  <c r="I137" i="24"/>
  <c r="J137" i="24"/>
  <c r="K137" i="24"/>
  <c r="N137" i="24"/>
  <c r="O137" i="24"/>
  <c r="P137" i="24"/>
  <c r="Q137" i="24"/>
  <c r="N138" i="24"/>
  <c r="O138" i="24"/>
  <c r="D139" i="24"/>
  <c r="C140" i="24"/>
  <c r="D140" i="24"/>
  <c r="E140" i="24"/>
  <c r="N140" i="24"/>
  <c r="O140" i="24"/>
  <c r="P140" i="24"/>
  <c r="Q140" i="24"/>
  <c r="B144" i="24"/>
  <c r="D73" i="22"/>
  <c r="E73" i="22"/>
  <c r="F157" i="24"/>
  <c r="Q73" i="22"/>
  <c r="H145" i="24"/>
  <c r="K145" i="24"/>
  <c r="M145" i="24"/>
  <c r="F146" i="24"/>
  <c r="C147" i="24"/>
  <c r="D147" i="24"/>
  <c r="E147" i="24"/>
  <c r="H147" i="24"/>
  <c r="I147" i="24"/>
  <c r="M148" i="24"/>
  <c r="N148" i="24"/>
  <c r="O148" i="24"/>
  <c r="L149" i="24"/>
  <c r="H150" i="24"/>
  <c r="I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I153" i="24"/>
  <c r="J153" i="24"/>
  <c r="K153" i="24"/>
  <c r="L153" i="24"/>
  <c r="M153" i="24"/>
  <c r="N153" i="24"/>
  <c r="O153" i="24"/>
  <c r="P153" i="24"/>
  <c r="B154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M157" i="24"/>
  <c r="N157" i="24"/>
  <c r="O157" i="24"/>
  <c r="M159" i="24"/>
  <c r="O159" i="24"/>
  <c r="Q159" i="24"/>
  <c r="B170" i="24"/>
  <c r="E74" i="22"/>
  <c r="G74" i="22"/>
  <c r="H163" i="24"/>
  <c r="I163" i="24"/>
  <c r="J163" i="24"/>
  <c r="K163" i="24"/>
  <c r="L163" i="24"/>
  <c r="M163" i="24"/>
  <c r="N163" i="24"/>
  <c r="O163" i="24"/>
  <c r="H164" i="24"/>
  <c r="I164" i="24"/>
  <c r="J164" i="24"/>
  <c r="K164" i="24"/>
  <c r="L164" i="24"/>
  <c r="M164" i="24"/>
  <c r="N164" i="24"/>
  <c r="O164" i="24"/>
  <c r="P164" i="24"/>
  <c r="Q164" i="24"/>
  <c r="G165" i="24"/>
  <c r="H165" i="24"/>
  <c r="I165" i="24"/>
  <c r="J165" i="24"/>
  <c r="K165" i="24"/>
  <c r="L165" i="24"/>
  <c r="M165" i="24"/>
  <c r="H166" i="24"/>
  <c r="I166" i="24"/>
  <c r="J166" i="24"/>
  <c r="K166" i="24"/>
  <c r="L166" i="24"/>
  <c r="M166" i="24"/>
  <c r="N166" i="24"/>
  <c r="O166" i="24"/>
  <c r="H167" i="24"/>
  <c r="I167" i="24"/>
  <c r="K167" i="24"/>
  <c r="Q167" i="24"/>
  <c r="H168" i="24"/>
  <c r="I168" i="24"/>
  <c r="J168" i="24"/>
  <c r="K168" i="24"/>
  <c r="L168" i="24"/>
  <c r="M168" i="24"/>
  <c r="N168" i="24"/>
  <c r="O168" i="24"/>
  <c r="I169" i="24"/>
  <c r="K169" i="24"/>
  <c r="M169" i="24"/>
  <c r="O169" i="24"/>
  <c r="P169" i="24"/>
  <c r="Q169" i="24"/>
  <c r="H170" i="24"/>
  <c r="I170" i="24"/>
  <c r="J170" i="24"/>
  <c r="K170" i="24"/>
  <c r="L170" i="24"/>
  <c r="M170" i="24"/>
  <c r="N170" i="24"/>
  <c r="O170" i="24"/>
  <c r="G171" i="24"/>
  <c r="H171" i="24"/>
  <c r="I171" i="24"/>
  <c r="J171" i="24"/>
  <c r="K171" i="24"/>
  <c r="L171" i="24"/>
  <c r="M171" i="24"/>
  <c r="N171" i="24"/>
  <c r="O171" i="24"/>
  <c r="P171" i="24"/>
  <c r="Q171" i="24"/>
  <c r="E172" i="24"/>
  <c r="H172" i="24"/>
  <c r="I172" i="24"/>
  <c r="J172" i="24"/>
  <c r="K172" i="24"/>
  <c r="L172" i="24"/>
  <c r="N172" i="24"/>
  <c r="O172" i="24"/>
  <c r="H173" i="24"/>
  <c r="I173" i="24"/>
  <c r="J173" i="24"/>
  <c r="K173" i="24"/>
  <c r="L173" i="24"/>
  <c r="M173" i="24"/>
  <c r="N173" i="24"/>
  <c r="O173" i="24"/>
  <c r="P173" i="24"/>
  <c r="Q173" i="24"/>
  <c r="H174" i="24"/>
  <c r="I174" i="24"/>
  <c r="M174" i="24"/>
  <c r="Q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D130" i="24"/>
  <c r="H130" i="24"/>
  <c r="P131" i="24"/>
  <c r="D132" i="24"/>
  <c r="H132" i="24"/>
  <c r="N133" i="24"/>
  <c r="P133" i="24"/>
  <c r="P135" i="24"/>
  <c r="B136" i="24"/>
  <c r="D136" i="24"/>
  <c r="F136" i="24"/>
  <c r="B137" i="24"/>
  <c r="D137" i="24"/>
  <c r="F137" i="24"/>
  <c r="H137" i="24"/>
  <c r="J145" i="24"/>
  <c r="L145" i="24"/>
  <c r="N145" i="24"/>
  <c r="P145" i="24"/>
  <c r="B146" i="24"/>
  <c r="D146" i="24"/>
  <c r="H146" i="24"/>
  <c r="J146" i="24"/>
  <c r="B149" i="24"/>
  <c r="L150" i="24"/>
  <c r="N150" i="24"/>
  <c r="J152" i="24"/>
  <c r="L152" i="24"/>
  <c r="N152" i="24"/>
  <c r="B153" i="24"/>
  <c r="D153" i="24"/>
  <c r="F153" i="24"/>
  <c r="H153" i="24"/>
  <c r="B157" i="24"/>
  <c r="D157" i="24"/>
  <c r="H157" i="24"/>
  <c r="J157" i="24"/>
  <c r="L157" i="24"/>
  <c r="J159" i="24"/>
  <c r="L159" i="24"/>
  <c r="N159" i="24"/>
  <c r="P159" i="24"/>
  <c r="F163" i="24"/>
  <c r="N165" i="24"/>
  <c r="O165" i="24"/>
  <c r="P165" i="24"/>
  <c r="J167" i="24"/>
  <c r="L167" i="24"/>
  <c r="N167" i="24"/>
  <c r="O167" i="24"/>
  <c r="P167" i="24"/>
  <c r="H169" i="24"/>
  <c r="J169" i="24"/>
  <c r="L169" i="24"/>
  <c r="N169" i="24"/>
  <c r="P172" i="24"/>
  <c r="J174" i="24"/>
  <c r="K174" i="24"/>
  <c r="L174" i="24"/>
  <c r="N174" i="24"/>
  <c r="O174" i="24"/>
  <c r="P174" i="24"/>
  <c r="B181" i="24"/>
  <c r="B180" i="24"/>
  <c r="F180" i="24"/>
  <c r="O139" i="23"/>
  <c r="J181" i="24"/>
  <c r="K130" i="23"/>
  <c r="N181" i="24"/>
  <c r="F131" i="23"/>
  <c r="G131" i="23"/>
  <c r="I131" i="23"/>
  <c r="J182" i="24"/>
  <c r="K131" i="23"/>
  <c r="L131" i="23"/>
  <c r="M131" i="23"/>
  <c r="O182" i="23"/>
  <c r="P131" i="23"/>
  <c r="B183" i="24"/>
  <c r="E132" i="23"/>
  <c r="F183" i="24"/>
  <c r="I132" i="23"/>
  <c r="K132" i="23"/>
  <c r="L132" i="23"/>
  <c r="N132" i="23"/>
  <c r="O132" i="23"/>
  <c r="P132" i="23"/>
  <c r="Q132" i="23"/>
  <c r="B184" i="24"/>
  <c r="G184" i="23"/>
  <c r="J184" i="24"/>
  <c r="K133" i="23"/>
  <c r="N184" i="24"/>
  <c r="B185" i="25"/>
  <c r="G134" i="23"/>
  <c r="I134" i="23"/>
  <c r="K134" i="23"/>
  <c r="M134" i="23"/>
  <c r="N185" i="25"/>
  <c r="B186" i="24"/>
  <c r="J186" i="24"/>
  <c r="K135" i="23"/>
  <c r="N186" i="24"/>
  <c r="B187" i="25"/>
  <c r="G136" i="23"/>
  <c r="I136" i="23"/>
  <c r="K136" i="23"/>
  <c r="M136" i="23"/>
  <c r="F137" i="23"/>
  <c r="G137" i="23"/>
  <c r="H137" i="23"/>
  <c r="I137" i="23"/>
  <c r="J137" i="23"/>
  <c r="K137" i="23"/>
  <c r="L137" i="23"/>
  <c r="M137" i="23"/>
  <c r="N137" i="23"/>
  <c r="O137" i="23"/>
  <c r="Q137" i="23"/>
  <c r="K138" i="23"/>
  <c r="L138" i="23"/>
  <c r="M138" i="23"/>
  <c r="N138" i="23"/>
  <c r="O138" i="23"/>
  <c r="P138" i="23"/>
  <c r="Q138" i="23"/>
  <c r="C188" i="23"/>
  <c r="E188" i="23"/>
  <c r="F188" i="25"/>
  <c r="G188" i="23"/>
  <c r="I139" i="23"/>
  <c r="K139" i="23"/>
  <c r="M188" i="23"/>
  <c r="F189" i="24"/>
  <c r="L140" i="23"/>
  <c r="M189" i="23"/>
  <c r="O140" i="23"/>
  <c r="P140" i="23"/>
  <c r="Q140" i="23"/>
  <c r="B149" i="23"/>
  <c r="C149" i="23"/>
  <c r="E159" i="23"/>
  <c r="K144" i="23"/>
  <c r="J192" i="24"/>
  <c r="P144" i="23"/>
  <c r="Q144" i="23"/>
  <c r="P145" i="23"/>
  <c r="Q145" i="23"/>
  <c r="B194" i="24"/>
  <c r="M146" i="23"/>
  <c r="P146" i="23"/>
  <c r="C195" i="23"/>
  <c r="E147" i="23"/>
  <c r="F147" i="23"/>
  <c r="G147" i="23"/>
  <c r="I147" i="23"/>
  <c r="J195" i="24"/>
  <c r="M147" i="23"/>
  <c r="O147" i="23"/>
  <c r="P147" i="23"/>
  <c r="Q147" i="23"/>
  <c r="C196" i="23"/>
  <c r="M148" i="23"/>
  <c r="O148" i="23"/>
  <c r="Q148" i="23"/>
  <c r="G149" i="23"/>
  <c r="I149" i="23"/>
  <c r="J197" i="24"/>
  <c r="M149" i="23"/>
  <c r="O149" i="23"/>
  <c r="P149" i="23"/>
  <c r="Q149" i="23"/>
  <c r="O198" i="23"/>
  <c r="Q150" i="23"/>
  <c r="D151" i="23"/>
  <c r="J151" i="23"/>
  <c r="K151" i="23"/>
  <c r="L151" i="23"/>
  <c r="P151" i="23"/>
  <c r="D152" i="23"/>
  <c r="P152" i="23"/>
  <c r="Q152" i="23"/>
  <c r="B153" i="23"/>
  <c r="C153" i="23"/>
  <c r="D153" i="23"/>
  <c r="E153" i="23"/>
  <c r="F153" i="23"/>
  <c r="H153" i="23"/>
  <c r="I153" i="23"/>
  <c r="L153" i="23"/>
  <c r="N153" i="23"/>
  <c r="O153" i="23"/>
  <c r="P153" i="23"/>
  <c r="Q153" i="23"/>
  <c r="B154" i="23"/>
  <c r="C199" i="23"/>
  <c r="E154" i="23"/>
  <c r="F199" i="25"/>
  <c r="G154" i="23"/>
  <c r="I154" i="23"/>
  <c r="J154" i="23"/>
  <c r="K154" i="23"/>
  <c r="Q154" i="23"/>
  <c r="N155" i="23"/>
  <c r="O155" i="23"/>
  <c r="P155" i="23"/>
  <c r="C156" i="23"/>
  <c r="D156" i="23"/>
  <c r="E156" i="23"/>
  <c r="P156" i="23"/>
  <c r="C200" i="23"/>
  <c r="M157" i="23"/>
  <c r="Q157" i="23"/>
  <c r="B158" i="23"/>
  <c r="N158" i="23"/>
  <c r="O158" i="23"/>
  <c r="P158" i="23"/>
  <c r="Q158" i="23"/>
  <c r="B159" i="23"/>
  <c r="C159" i="23"/>
  <c r="L159" i="23"/>
  <c r="M159" i="23"/>
  <c r="N159" i="23"/>
  <c r="O159" i="23"/>
  <c r="P159" i="23"/>
  <c r="Q159" i="23"/>
  <c r="G174" i="23"/>
  <c r="I164" i="23"/>
  <c r="L202" i="24"/>
  <c r="N202" i="24"/>
  <c r="G163" i="23"/>
  <c r="I163" i="23"/>
  <c r="O203" i="23"/>
  <c r="B204" i="24"/>
  <c r="C164" i="23"/>
  <c r="E164" i="23"/>
  <c r="K204" i="23"/>
  <c r="O204" i="23"/>
  <c r="B205" i="24"/>
  <c r="C165" i="23"/>
  <c r="E205" i="23"/>
  <c r="F165" i="23"/>
  <c r="M205" i="23"/>
  <c r="N205" i="24"/>
  <c r="G166" i="23"/>
  <c r="I166" i="23"/>
  <c r="J206" i="24"/>
  <c r="L166" i="23"/>
  <c r="M166" i="23"/>
  <c r="Q166" i="23"/>
  <c r="C167" i="23"/>
  <c r="E207" i="23"/>
  <c r="I167" i="23"/>
  <c r="M167" i="23"/>
  <c r="O167" i="23"/>
  <c r="P207" i="24"/>
  <c r="F208" i="25"/>
  <c r="G168" i="23"/>
  <c r="I168" i="23"/>
  <c r="M168" i="23"/>
  <c r="O168" i="23"/>
  <c r="Q168" i="23"/>
  <c r="C169" i="23"/>
  <c r="L169" i="23"/>
  <c r="M169" i="23"/>
  <c r="N169" i="23"/>
  <c r="O169" i="23"/>
  <c r="P169" i="23"/>
  <c r="Q169" i="23"/>
  <c r="B170" i="23"/>
  <c r="C170" i="23"/>
  <c r="Q170" i="23"/>
  <c r="B209" i="24"/>
  <c r="F171" i="23"/>
  <c r="J209" i="24"/>
  <c r="M209" i="23"/>
  <c r="N209" i="24"/>
  <c r="O209" i="23"/>
  <c r="E210" i="23"/>
  <c r="F210" i="25"/>
  <c r="L210" i="24"/>
  <c r="M172" i="23"/>
  <c r="C173" i="23"/>
  <c r="L173" i="23"/>
  <c r="M173" i="23"/>
  <c r="N173" i="23"/>
  <c r="O173" i="23"/>
  <c r="P173" i="23"/>
  <c r="Q173" i="23"/>
  <c r="B174" i="23"/>
  <c r="C174" i="23"/>
  <c r="I174" i="23"/>
  <c r="M174" i="23"/>
  <c r="N174" i="23"/>
  <c r="Q174" i="23"/>
  <c r="B211" i="24"/>
  <c r="C175" i="23"/>
  <c r="E211" i="23"/>
  <c r="F175" i="23"/>
  <c r="G175" i="23"/>
  <c r="I175" i="23"/>
  <c r="J211" i="24"/>
  <c r="N211" i="24"/>
  <c r="O211" i="23"/>
  <c r="P175" i="23"/>
  <c r="Q175" i="23"/>
  <c r="Q131" i="23"/>
  <c r="M133" i="23"/>
  <c r="O134" i="23"/>
  <c r="Q134" i="23"/>
  <c r="E135" i="23"/>
  <c r="G135" i="23"/>
  <c r="I135" i="23"/>
  <c r="M135" i="23"/>
  <c r="O135" i="23"/>
  <c r="Q135" i="23"/>
  <c r="E136" i="23"/>
  <c r="K140" i="23"/>
  <c r="M140" i="23"/>
  <c r="G144" i="23"/>
  <c r="I144" i="23"/>
  <c r="M144" i="23"/>
  <c r="N144" i="23"/>
  <c r="O144" i="23"/>
  <c r="O145" i="23"/>
  <c r="Q146" i="23"/>
  <c r="B147" i="23"/>
  <c r="C147" i="23"/>
  <c r="O150" i="23"/>
  <c r="M151" i="23"/>
  <c r="N151" i="23"/>
  <c r="O151" i="23"/>
  <c r="Q151" i="23"/>
  <c r="B152" i="23"/>
  <c r="C152" i="23"/>
  <c r="E152" i="23"/>
  <c r="F152" i="23"/>
  <c r="O152" i="23"/>
  <c r="G153" i="23"/>
  <c r="J153" i="23"/>
  <c r="K153" i="23"/>
  <c r="M153" i="23"/>
  <c r="M154" i="23"/>
  <c r="N154" i="23"/>
  <c r="O154" i="23"/>
  <c r="Q155" i="23"/>
  <c r="B156" i="23"/>
  <c r="O156" i="23"/>
  <c r="Q156" i="23"/>
  <c r="B157" i="23"/>
  <c r="C157" i="23"/>
  <c r="E157" i="23"/>
  <c r="G158" i="23"/>
  <c r="I158" i="23"/>
  <c r="M158" i="23"/>
  <c r="M164" i="23"/>
  <c r="Q164" i="23"/>
  <c r="E165" i="23"/>
  <c r="G165" i="23"/>
  <c r="I165" i="23"/>
  <c r="M165" i="23"/>
  <c r="C166" i="23"/>
  <c r="E166" i="23"/>
  <c r="E167" i="23"/>
  <c r="G167" i="23"/>
  <c r="M170" i="23"/>
  <c r="O170" i="23"/>
  <c r="C171" i="23"/>
  <c r="E171" i="23"/>
  <c r="G171" i="23"/>
  <c r="I171" i="23"/>
  <c r="M171" i="23"/>
  <c r="Q171" i="23"/>
  <c r="C172" i="23"/>
  <c r="E172" i="23"/>
  <c r="G172" i="23"/>
  <c r="I172" i="23"/>
  <c r="M184" i="23"/>
  <c r="M185" i="23"/>
  <c r="C186" i="23"/>
  <c r="E186" i="23"/>
  <c r="G186" i="23"/>
  <c r="M186" i="23"/>
  <c r="C187" i="23"/>
  <c r="G187" i="23"/>
  <c r="M187" i="23"/>
  <c r="C192" i="23"/>
  <c r="C194" i="23"/>
  <c r="O196" i="23"/>
  <c r="C197" i="23"/>
  <c r="O205" i="23"/>
  <c r="K207" i="23"/>
  <c r="M207" i="23"/>
  <c r="K208" i="23"/>
  <c r="O208" i="23"/>
  <c r="E209" i="23"/>
  <c r="O210" i="23"/>
  <c r="O64" i="22"/>
  <c r="P64" i="22"/>
  <c r="C65" i="22"/>
  <c r="D65" i="22"/>
  <c r="O66" i="22"/>
  <c r="P66" i="22"/>
  <c r="Q66" i="22"/>
  <c r="B64" i="22"/>
  <c r="C185" i="23"/>
  <c r="D64" i="22"/>
  <c r="J64" i="22"/>
  <c r="H65" i="22"/>
  <c r="J65" i="22"/>
  <c r="L65" i="22"/>
  <c r="M65" i="22"/>
  <c r="N65" i="22"/>
  <c r="P65" i="22"/>
  <c r="B66" i="22"/>
  <c r="D66" i="22"/>
  <c r="E204" i="23"/>
  <c r="F66" i="22"/>
  <c r="G204" i="23"/>
  <c r="K210" i="23"/>
  <c r="M74" i="22"/>
  <c r="P74" i="22"/>
  <c r="F76" i="22"/>
  <c r="F167" i="6" s="1"/>
  <c r="L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B112" i="6" s="1"/>
  <c r="D59" i="22"/>
  <c r="D112" i="6" s="1"/>
  <c r="H59" i="22"/>
  <c r="H76" i="22" s="1"/>
  <c r="J59" i="22"/>
  <c r="J112" i="6" s="1"/>
  <c r="L59" i="22"/>
  <c r="L112" i="6" s="1"/>
  <c r="P59" i="22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I68" i="22"/>
  <c r="N68" i="22"/>
  <c r="O72" i="22"/>
  <c r="P72" i="22"/>
  <c r="Q72" i="22"/>
  <c r="C73" i="22"/>
  <c r="O73" i="22"/>
  <c r="P73" i="22"/>
  <c r="H74" i="22"/>
  <c r="K74" i="22"/>
  <c r="L74" i="22"/>
  <c r="O74" i="22"/>
  <c r="Q74" i="22"/>
  <c r="B158" i="21"/>
  <c r="C158" i="21"/>
  <c r="D158" i="21"/>
  <c r="E158" i="21"/>
  <c r="F215" i="21"/>
  <c r="G158" i="21"/>
  <c r="H215" i="21"/>
  <c r="K158" i="21"/>
  <c r="O158" i="21"/>
  <c r="Q158" i="21"/>
  <c r="B159" i="21"/>
  <c r="C159" i="21"/>
  <c r="E159" i="21"/>
  <c r="H216" i="21"/>
  <c r="J159" i="21"/>
  <c r="K159" i="21"/>
  <c r="L159" i="21"/>
  <c r="M159" i="21"/>
  <c r="N159" i="21"/>
  <c r="O159" i="21"/>
  <c r="P216" i="21"/>
  <c r="C160" i="21"/>
  <c r="G160" i="21"/>
  <c r="K160" i="21"/>
  <c r="M160" i="21"/>
  <c r="Q160" i="21"/>
  <c r="B161" i="21"/>
  <c r="C161" i="21"/>
  <c r="D161" i="21"/>
  <c r="E161" i="21"/>
  <c r="F161" i="21"/>
  <c r="G161" i="21"/>
  <c r="H161" i="21"/>
  <c r="J161" i="21"/>
  <c r="K161" i="21"/>
  <c r="O161" i="21"/>
  <c r="K162" i="21"/>
  <c r="C220" i="21"/>
  <c r="D220" i="21"/>
  <c r="E220" i="21"/>
  <c r="G220" i="21"/>
  <c r="H220" i="21"/>
  <c r="K220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B171" i="21"/>
  <c r="I171" i="21"/>
  <c r="J171" i="21"/>
  <c r="K171" i="21"/>
  <c r="L171" i="21"/>
  <c r="M171" i="21"/>
  <c r="N171" i="21"/>
  <c r="O171" i="21"/>
  <c r="P171" i="21"/>
  <c r="Q171" i="21"/>
  <c r="B172" i="21"/>
  <c r="C172" i="21"/>
  <c r="D172" i="21"/>
  <c r="E172" i="21"/>
  <c r="F172" i="21"/>
  <c r="G172" i="21"/>
  <c r="H172" i="21"/>
  <c r="J224" i="21"/>
  <c r="F176" i="21"/>
  <c r="G176" i="21"/>
  <c r="H176" i="21"/>
  <c r="I176" i="21"/>
  <c r="K176" i="21"/>
  <c r="L176" i="21"/>
  <c r="M176" i="21"/>
  <c r="N176" i="21"/>
  <c r="O176" i="21"/>
  <c r="P176" i="21"/>
  <c r="Q227" i="21"/>
  <c r="B228" i="21"/>
  <c r="C228" i="21"/>
  <c r="D228" i="21"/>
  <c r="E228" i="21"/>
  <c r="F228" i="21"/>
  <c r="G228" i="21"/>
  <c r="H228" i="21"/>
  <c r="J228" i="21"/>
  <c r="B178" i="21"/>
  <c r="C178" i="21"/>
  <c r="D178" i="21"/>
  <c r="E178" i="21"/>
  <c r="F178" i="21"/>
  <c r="G178" i="21"/>
  <c r="H178" i="21"/>
  <c r="I178" i="21"/>
  <c r="J178" i="21"/>
  <c r="K178" i="21"/>
  <c r="L178" i="21"/>
  <c r="N229" i="21"/>
  <c r="O229" i="21"/>
  <c r="P229" i="21"/>
  <c r="Q229" i="21"/>
  <c r="N179" i="21"/>
  <c r="O179" i="21"/>
  <c r="P179" i="21"/>
  <c r="Q179" i="21"/>
  <c r="C182" i="21"/>
  <c r="B183" i="21"/>
  <c r="D183" i="21"/>
  <c r="F183" i="21"/>
  <c r="H183" i="21"/>
  <c r="I183" i="21"/>
  <c r="J183" i="21"/>
  <c r="L183" i="21"/>
  <c r="N183" i="21"/>
  <c r="O183" i="21"/>
  <c r="P183" i="21"/>
  <c r="Q183" i="21"/>
  <c r="C233" i="21"/>
  <c r="K185" i="21"/>
  <c r="B186" i="21"/>
  <c r="C186" i="21"/>
  <c r="D186" i="21"/>
  <c r="E186" i="21"/>
  <c r="F186" i="21"/>
  <c r="G186" i="21"/>
  <c r="H186" i="21"/>
  <c r="I186" i="21"/>
  <c r="J186" i="21"/>
  <c r="K186" i="21"/>
  <c r="L186" i="21"/>
  <c r="M186" i="21"/>
  <c r="N186" i="21"/>
  <c r="O186" i="21"/>
  <c r="P186" i="21"/>
  <c r="Q186" i="21"/>
  <c r="C188" i="21"/>
  <c r="B190" i="21"/>
  <c r="C190" i="21"/>
  <c r="D190" i="21"/>
  <c r="E190" i="21"/>
  <c r="F190" i="21"/>
  <c r="G190" i="21"/>
  <c r="H190" i="21"/>
  <c r="I190" i="21"/>
  <c r="D235" i="21"/>
  <c r="E191" i="21"/>
  <c r="F191" i="21"/>
  <c r="M191" i="21"/>
  <c r="N235" i="21"/>
  <c r="O235" i="21"/>
  <c r="P235" i="21"/>
  <c r="B206" i="21"/>
  <c r="D81" i="18"/>
  <c r="D110" i="6" s="1"/>
  <c r="E206" i="21"/>
  <c r="J199" i="21"/>
  <c r="P81" i="18"/>
  <c r="P110" i="6" s="1"/>
  <c r="B238" i="21"/>
  <c r="C195" i="21"/>
  <c r="D238" i="21"/>
  <c r="F238" i="21"/>
  <c r="G195" i="21"/>
  <c r="H238" i="21"/>
  <c r="I238" i="21"/>
  <c r="J238" i="21"/>
  <c r="L238" i="21"/>
  <c r="M238" i="21"/>
  <c r="N238" i="21"/>
  <c r="P238" i="21"/>
  <c r="B239" i="21"/>
  <c r="C196" i="21"/>
  <c r="D239" i="21"/>
  <c r="E196" i="21"/>
  <c r="G196" i="21"/>
  <c r="J239" i="21"/>
  <c r="K196" i="21"/>
  <c r="L239" i="21"/>
  <c r="M239" i="21"/>
  <c r="N239" i="21"/>
  <c r="P239" i="21"/>
  <c r="C197" i="21"/>
  <c r="D240" i="21"/>
  <c r="E197" i="21"/>
  <c r="G197" i="21"/>
  <c r="K197" i="21"/>
  <c r="L240" i="21"/>
  <c r="M197" i="21"/>
  <c r="N240" i="21"/>
  <c r="O197" i="21"/>
  <c r="P240" i="21"/>
  <c r="Q240" i="21"/>
  <c r="B241" i="21"/>
  <c r="D241" i="21"/>
  <c r="G198" i="21"/>
  <c r="J241" i="21"/>
  <c r="K198" i="21"/>
  <c r="L241" i="21"/>
  <c r="M198" i="21"/>
  <c r="N241" i="21"/>
  <c r="O198" i="21"/>
  <c r="P241" i="21"/>
  <c r="B199" i="21"/>
  <c r="M199" i="21"/>
  <c r="N199" i="21"/>
  <c r="O199" i="21"/>
  <c r="P199" i="21"/>
  <c r="Q199" i="21"/>
  <c r="H200" i="21"/>
  <c r="K243" i="21"/>
  <c r="N200" i="21"/>
  <c r="O200" i="21"/>
  <c r="P200" i="21"/>
  <c r="Q200" i="21"/>
  <c r="N201" i="21"/>
  <c r="O201" i="21"/>
  <c r="P201" i="21"/>
  <c r="Q201" i="21"/>
  <c r="C202" i="21"/>
  <c r="D202" i="21"/>
  <c r="E202" i="21"/>
  <c r="F202" i="21"/>
  <c r="G202" i="21"/>
  <c r="H202" i="21"/>
  <c r="I202" i="21"/>
  <c r="J202" i="21"/>
  <c r="K202" i="21"/>
  <c r="N202" i="21"/>
  <c r="O202" i="21"/>
  <c r="P202" i="21"/>
  <c r="Q202" i="21"/>
  <c r="O203" i="21"/>
  <c r="P203" i="21"/>
  <c r="C204" i="21"/>
  <c r="O204" i="21"/>
  <c r="Q204" i="21"/>
  <c r="B205" i="21"/>
  <c r="C205" i="21"/>
  <c r="D205" i="21"/>
  <c r="E205" i="21"/>
  <c r="F205" i="21"/>
  <c r="G205" i="21"/>
  <c r="H205" i="21"/>
  <c r="I205" i="21"/>
  <c r="J205" i="21"/>
  <c r="K205" i="21"/>
  <c r="O205" i="21"/>
  <c r="K245" i="21"/>
  <c r="N206" i="21"/>
  <c r="O206" i="21"/>
  <c r="P206" i="21"/>
  <c r="Q206" i="21"/>
  <c r="N207" i="21"/>
  <c r="O207" i="21"/>
  <c r="P207" i="21"/>
  <c r="Q207" i="21"/>
  <c r="B208" i="21"/>
  <c r="F208" i="21"/>
  <c r="G208" i="21"/>
  <c r="H208" i="21"/>
  <c r="I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Q209" i="21"/>
  <c r="C210" i="21"/>
  <c r="D246" i="21"/>
  <c r="E210" i="21"/>
  <c r="K210" i="21"/>
  <c r="L246" i="21"/>
  <c r="N246" i="21"/>
  <c r="O210" i="21"/>
  <c r="P246" i="21"/>
  <c r="J158" i="21"/>
  <c r="L158" i="21"/>
  <c r="M158" i="21"/>
  <c r="N158" i="21"/>
  <c r="P158" i="21"/>
  <c r="D159" i="21"/>
  <c r="H159" i="21"/>
  <c r="I159" i="21"/>
  <c r="P159" i="21"/>
  <c r="B160" i="21"/>
  <c r="D160" i="21"/>
  <c r="E160" i="21"/>
  <c r="F160" i="21"/>
  <c r="H160" i="21"/>
  <c r="I160" i="21"/>
  <c r="J160" i="21"/>
  <c r="L160" i="21"/>
  <c r="L161" i="21"/>
  <c r="M161" i="21"/>
  <c r="N161" i="21"/>
  <c r="P161" i="21"/>
  <c r="Q161" i="21"/>
  <c r="C163" i="21"/>
  <c r="D163" i="21"/>
  <c r="E163" i="21"/>
  <c r="G163" i="21"/>
  <c r="H163" i="21"/>
  <c r="K163" i="21"/>
  <c r="L163" i="21"/>
  <c r="M163" i="21"/>
  <c r="P167" i="21"/>
  <c r="Q167" i="21"/>
  <c r="C171" i="21"/>
  <c r="D171" i="21"/>
  <c r="E171" i="21"/>
  <c r="F171" i="21"/>
  <c r="G171" i="21"/>
  <c r="H171" i="21"/>
  <c r="J172" i="21"/>
  <c r="K172" i="21"/>
  <c r="L172" i="21"/>
  <c r="M172" i="21"/>
  <c r="N172" i="21"/>
  <c r="O172" i="21"/>
  <c r="P172" i="21"/>
  <c r="Q172" i="21"/>
  <c r="C176" i="21"/>
  <c r="D176" i="21"/>
  <c r="E176" i="21"/>
  <c r="J176" i="21"/>
  <c r="J177" i="21"/>
  <c r="K177" i="21"/>
  <c r="L177" i="21"/>
  <c r="M177" i="21"/>
  <c r="N177" i="21"/>
  <c r="O177" i="21"/>
  <c r="P177" i="21"/>
  <c r="Q177" i="21"/>
  <c r="C179" i="21"/>
  <c r="D179" i="21"/>
  <c r="E179" i="21"/>
  <c r="F179" i="21"/>
  <c r="G179" i="21"/>
  <c r="H179" i="21"/>
  <c r="I179" i="21"/>
  <c r="J179" i="21"/>
  <c r="K179" i="21"/>
  <c r="L179" i="21"/>
  <c r="M179" i="21"/>
  <c r="C183" i="21"/>
  <c r="E183" i="21"/>
  <c r="G183" i="21"/>
  <c r="K183" i="21"/>
  <c r="M183" i="21"/>
  <c r="C185" i="21"/>
  <c r="K188" i="21"/>
  <c r="J190" i="21"/>
  <c r="K190" i="21"/>
  <c r="L190" i="21"/>
  <c r="M190" i="21"/>
  <c r="N190" i="21"/>
  <c r="O190" i="21"/>
  <c r="P190" i="21"/>
  <c r="Q190" i="21"/>
  <c r="B191" i="21"/>
  <c r="C191" i="21"/>
  <c r="D191" i="21"/>
  <c r="K192" i="21"/>
  <c r="B195" i="21"/>
  <c r="E195" i="21"/>
  <c r="J196" i="21"/>
  <c r="L196" i="21"/>
  <c r="M196" i="21"/>
  <c r="N196" i="21"/>
  <c r="P196" i="21"/>
  <c r="Q196" i="21"/>
  <c r="L197" i="21"/>
  <c r="N197" i="21"/>
  <c r="P197" i="21"/>
  <c r="I198" i="21"/>
  <c r="J198" i="21"/>
  <c r="L198" i="21"/>
  <c r="B202" i="21"/>
  <c r="L202" i="21"/>
  <c r="M202" i="21"/>
  <c r="B203" i="21"/>
  <c r="E203" i="21"/>
  <c r="N203" i="21"/>
  <c r="Q203" i="21"/>
  <c r="B204" i="21"/>
  <c r="E204" i="21"/>
  <c r="H204" i="21"/>
  <c r="N204" i="21"/>
  <c r="P204" i="21"/>
  <c r="L205" i="21"/>
  <c r="M205" i="21"/>
  <c r="N205" i="21"/>
  <c r="P205" i="21"/>
  <c r="Q205" i="21"/>
  <c r="J207" i="21"/>
  <c r="L207" i="21"/>
  <c r="E208" i="21"/>
  <c r="J209" i="21"/>
  <c r="L209" i="21"/>
  <c r="M209" i="21"/>
  <c r="N209" i="21"/>
  <c r="L210" i="21"/>
  <c r="M210" i="21"/>
  <c r="N210" i="21"/>
  <c r="P210" i="21"/>
  <c r="Q210" i="21"/>
  <c r="J215" i="21"/>
  <c r="K215" i="21"/>
  <c r="L215" i="21"/>
  <c r="M215" i="21"/>
  <c r="N215" i="21"/>
  <c r="O215" i="21"/>
  <c r="P215" i="21"/>
  <c r="Q215" i="21"/>
  <c r="B216" i="21"/>
  <c r="C216" i="21"/>
  <c r="D216" i="21"/>
  <c r="I216" i="21"/>
  <c r="J216" i="21"/>
  <c r="K216" i="21"/>
  <c r="B217" i="21"/>
  <c r="C217" i="21"/>
  <c r="D217" i="21"/>
  <c r="E217" i="21"/>
  <c r="F217" i="21"/>
  <c r="G217" i="21"/>
  <c r="H217" i="21"/>
  <c r="I217" i="21"/>
  <c r="J217" i="21"/>
  <c r="K217" i="21"/>
  <c r="L217" i="21"/>
  <c r="Q217" i="21"/>
  <c r="B218" i="21"/>
  <c r="C218" i="21"/>
  <c r="D218" i="21"/>
  <c r="E218" i="21"/>
  <c r="F218" i="21"/>
  <c r="G218" i="21"/>
  <c r="J218" i="21"/>
  <c r="K218" i="21"/>
  <c r="L218" i="21"/>
  <c r="M218" i="21"/>
  <c r="N218" i="21"/>
  <c r="O218" i="21"/>
  <c r="P218" i="21"/>
  <c r="Q218" i="21"/>
  <c r="L220" i="21"/>
  <c r="M220" i="21"/>
  <c r="N220" i="21"/>
  <c r="P220" i="21"/>
  <c r="Q220" i="21"/>
  <c r="C221" i="21"/>
  <c r="B224" i="21"/>
  <c r="C224" i="21"/>
  <c r="D224" i="21"/>
  <c r="E224" i="21"/>
  <c r="F224" i="21"/>
  <c r="G224" i="21"/>
  <c r="H224" i="21"/>
  <c r="K224" i="21"/>
  <c r="L224" i="21"/>
  <c r="M224" i="21"/>
  <c r="N224" i="21"/>
  <c r="O224" i="21"/>
  <c r="P224" i="21"/>
  <c r="Q224" i="21"/>
  <c r="C227" i="21"/>
  <c r="D227" i="21"/>
  <c r="E227" i="21"/>
  <c r="F227" i="21"/>
  <c r="G227" i="21"/>
  <c r="H227" i="21"/>
  <c r="I227" i="21"/>
  <c r="J227" i="21"/>
  <c r="K227" i="21"/>
  <c r="L227" i="21"/>
  <c r="M227" i="21"/>
  <c r="N227" i="21"/>
  <c r="O227" i="21"/>
  <c r="P227" i="21"/>
  <c r="K228" i="21"/>
  <c r="L228" i="21"/>
  <c r="M228" i="21"/>
  <c r="N228" i="21"/>
  <c r="O228" i="21"/>
  <c r="P228" i="21"/>
  <c r="Q228" i="21"/>
  <c r="B229" i="21"/>
  <c r="C229" i="21"/>
  <c r="D229" i="21"/>
  <c r="E229" i="21"/>
  <c r="I229" i="21"/>
  <c r="J229" i="21"/>
  <c r="K229" i="21"/>
  <c r="L229" i="21"/>
  <c r="C230" i="21"/>
  <c r="D230" i="21"/>
  <c r="E230" i="21"/>
  <c r="F230" i="21"/>
  <c r="G230" i="21"/>
  <c r="H230" i="21"/>
  <c r="I230" i="21"/>
  <c r="J230" i="21"/>
  <c r="K230" i="21"/>
  <c r="L230" i="21"/>
  <c r="M230" i="21"/>
  <c r="B235" i="21"/>
  <c r="C235" i="21"/>
  <c r="E235" i="21"/>
  <c r="C238" i="21"/>
  <c r="E238" i="21"/>
  <c r="G238" i="21"/>
  <c r="C239" i="21"/>
  <c r="E239" i="21"/>
  <c r="K239" i="21"/>
  <c r="Q239" i="21"/>
  <c r="C240" i="21"/>
  <c r="E240" i="21"/>
  <c r="G241" i="21"/>
  <c r="I241" i="21"/>
  <c r="K241" i="21"/>
  <c r="M241" i="21"/>
  <c r="K246" i="21"/>
  <c r="M246" i="21"/>
  <c r="O246" i="21"/>
  <c r="Q246" i="21"/>
  <c r="E158" i="20"/>
  <c r="G164" i="20"/>
  <c r="H164" i="20"/>
  <c r="I164" i="20"/>
  <c r="M162" i="20"/>
  <c r="O158" i="20"/>
  <c r="C159" i="20"/>
  <c r="D159" i="20"/>
  <c r="E159" i="20"/>
  <c r="E160" i="20"/>
  <c r="G160" i="20"/>
  <c r="H160" i="20"/>
  <c r="K160" i="20"/>
  <c r="L160" i="20"/>
  <c r="C161" i="20"/>
  <c r="O161" i="20"/>
  <c r="P161" i="20"/>
  <c r="Q161" i="20"/>
  <c r="C162" i="20"/>
  <c r="E162" i="20"/>
  <c r="C163" i="20"/>
  <c r="M95" i="18"/>
  <c r="Q95" i="18"/>
  <c r="M164" i="20"/>
  <c r="O164" i="20"/>
  <c r="E165" i="20"/>
  <c r="G165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O166" i="20"/>
  <c r="P166" i="20"/>
  <c r="Q166" i="20"/>
  <c r="O167" i="20"/>
  <c r="P167" i="20"/>
  <c r="Q167" i="20"/>
  <c r="C168" i="20"/>
  <c r="E168" i="20"/>
  <c r="E169" i="20"/>
  <c r="F169" i="20"/>
  <c r="G169" i="20"/>
  <c r="H169" i="20"/>
  <c r="I169" i="20"/>
  <c r="J169" i="20"/>
  <c r="K169" i="20"/>
  <c r="L169" i="20"/>
  <c r="M169" i="20"/>
  <c r="N169" i="20"/>
  <c r="O169" i="20"/>
  <c r="P169" i="20"/>
  <c r="Q169" i="20"/>
  <c r="B170" i="20"/>
  <c r="C170" i="20"/>
  <c r="D170" i="20"/>
  <c r="O170" i="20"/>
  <c r="P170" i="20"/>
  <c r="E171" i="20"/>
  <c r="F171" i="20"/>
  <c r="G171" i="20"/>
  <c r="H171" i="20"/>
  <c r="J171" i="20"/>
  <c r="L171" i="20"/>
  <c r="M171" i="20"/>
  <c r="N171" i="20"/>
  <c r="O171" i="20"/>
  <c r="P171" i="20"/>
  <c r="Q171" i="20"/>
  <c r="C172" i="20"/>
  <c r="D172" i="20"/>
  <c r="E177" i="20"/>
  <c r="G177" i="20"/>
  <c r="O176" i="20"/>
  <c r="M177" i="20"/>
  <c r="N177" i="20"/>
  <c r="P177" i="20"/>
  <c r="D178" i="20"/>
  <c r="E178" i="20"/>
  <c r="M178" i="20"/>
  <c r="P178" i="20"/>
  <c r="Q178" i="20"/>
  <c r="E179" i="20"/>
  <c r="G179" i="20"/>
  <c r="H179" i="20"/>
  <c r="I179" i="20"/>
  <c r="K179" i="20"/>
  <c r="M179" i="20"/>
  <c r="L180" i="20"/>
  <c r="M180" i="20"/>
  <c r="O180" i="20"/>
  <c r="M181" i="20"/>
  <c r="P181" i="20"/>
  <c r="Q181" i="20"/>
  <c r="K182" i="20"/>
  <c r="L182" i="20"/>
  <c r="M182" i="20"/>
  <c r="L183" i="20"/>
  <c r="M183" i="20"/>
  <c r="P183" i="20"/>
  <c r="K184" i="20"/>
  <c r="L184" i="20"/>
  <c r="M184" i="20"/>
  <c r="P184" i="20"/>
  <c r="Q184" i="20"/>
  <c r="B185" i="20"/>
  <c r="D185" i="20"/>
  <c r="E185" i="20"/>
  <c r="G185" i="20"/>
  <c r="M185" i="20"/>
  <c r="P185" i="20"/>
  <c r="Q185" i="20"/>
  <c r="B186" i="20"/>
  <c r="C186" i="20"/>
  <c r="D186" i="20"/>
  <c r="E186" i="20"/>
  <c r="F186" i="20"/>
  <c r="G186" i="20"/>
  <c r="H186" i="20"/>
  <c r="I186" i="20"/>
  <c r="J186" i="20"/>
  <c r="N186" i="20"/>
  <c r="Q186" i="20"/>
  <c r="L234" i="20"/>
  <c r="Q187" i="20"/>
  <c r="K188" i="20"/>
  <c r="L188" i="20"/>
  <c r="M188" i="20"/>
  <c r="E189" i="20"/>
  <c r="F189" i="20"/>
  <c r="G189" i="20"/>
  <c r="L189" i="20"/>
  <c r="M189" i="20"/>
  <c r="N189" i="20"/>
  <c r="O189" i="20"/>
  <c r="Q189" i="20"/>
  <c r="M190" i="20"/>
  <c r="N190" i="20"/>
  <c r="O190" i="20"/>
  <c r="P190" i="20"/>
  <c r="Q190" i="20"/>
  <c r="C191" i="20"/>
  <c r="D191" i="20"/>
  <c r="E191" i="20"/>
  <c r="P191" i="20"/>
  <c r="Q191" i="20"/>
  <c r="I203" i="20"/>
  <c r="K203" i="20"/>
  <c r="L203" i="20"/>
  <c r="M203" i="20"/>
  <c r="O203" i="20"/>
  <c r="P203" i="20"/>
  <c r="O195" i="20"/>
  <c r="P195" i="20"/>
  <c r="Q195" i="20"/>
  <c r="C196" i="20"/>
  <c r="E196" i="20"/>
  <c r="G196" i="20"/>
  <c r="H196" i="20"/>
  <c r="I196" i="20"/>
  <c r="H197" i="20"/>
  <c r="I197" i="20"/>
  <c r="J197" i="20"/>
  <c r="K197" i="20"/>
  <c r="M197" i="20"/>
  <c r="P197" i="20"/>
  <c r="Q197" i="20"/>
  <c r="Q198" i="20"/>
  <c r="E199" i="20"/>
  <c r="O200" i="20"/>
  <c r="O202" i="20"/>
  <c r="P202" i="20"/>
  <c r="Q202" i="20"/>
  <c r="C203" i="20"/>
  <c r="E203" i="20"/>
  <c r="G203" i="20"/>
  <c r="H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O206" i="20"/>
  <c r="Q206" i="20"/>
  <c r="C207" i="20"/>
  <c r="D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I210" i="20"/>
  <c r="J210" i="20"/>
  <c r="K210" i="20"/>
  <c r="M210" i="20"/>
  <c r="O210" i="20"/>
  <c r="Q210" i="20"/>
  <c r="C158" i="20"/>
  <c r="D158" i="20"/>
  <c r="Q159" i="20"/>
  <c r="C160" i="20"/>
  <c r="D160" i="20"/>
  <c r="I160" i="20"/>
  <c r="D161" i="20"/>
  <c r="E161" i="20"/>
  <c r="G161" i="20"/>
  <c r="I161" i="20"/>
  <c r="K161" i="20"/>
  <c r="L163" i="20"/>
  <c r="O163" i="20"/>
  <c r="P163" i="20"/>
  <c r="C164" i="20"/>
  <c r="D164" i="20"/>
  <c r="C165" i="20"/>
  <c r="D165" i="20"/>
  <c r="C167" i="20"/>
  <c r="D167" i="20"/>
  <c r="E167" i="20"/>
  <c r="G167" i="20"/>
  <c r="H167" i="20"/>
  <c r="I167" i="20"/>
  <c r="K167" i="20"/>
  <c r="I168" i="20"/>
  <c r="K168" i="20"/>
  <c r="L168" i="20"/>
  <c r="M168" i="20"/>
  <c r="O168" i="20"/>
  <c r="C169" i="20"/>
  <c r="D169" i="20"/>
  <c r="C171" i="20"/>
  <c r="D171" i="20"/>
  <c r="I171" i="20"/>
  <c r="K171" i="20"/>
  <c r="L172" i="20"/>
  <c r="O172" i="20"/>
  <c r="G176" i="20"/>
  <c r="H176" i="20"/>
  <c r="I176" i="20"/>
  <c r="K176" i="20"/>
  <c r="L176" i="20"/>
  <c r="M176" i="20"/>
  <c r="P176" i="20"/>
  <c r="Q176" i="20"/>
  <c r="G178" i="20"/>
  <c r="P179" i="20"/>
  <c r="K180" i="20"/>
  <c r="P180" i="20"/>
  <c r="C181" i="20"/>
  <c r="D181" i="20"/>
  <c r="G181" i="20"/>
  <c r="D183" i="20"/>
  <c r="G183" i="20"/>
  <c r="H183" i="20"/>
  <c r="I183" i="20"/>
  <c r="K183" i="20"/>
  <c r="O183" i="20"/>
  <c r="Q183" i="20"/>
  <c r="K186" i="20"/>
  <c r="L186" i="20"/>
  <c r="M186" i="20"/>
  <c r="O186" i="20"/>
  <c r="P186" i="20"/>
  <c r="G187" i="20"/>
  <c r="K187" i="20"/>
  <c r="O187" i="20"/>
  <c r="P187" i="20"/>
  <c r="C189" i="20"/>
  <c r="D189" i="20"/>
  <c r="P189" i="20"/>
  <c r="C190" i="20"/>
  <c r="K190" i="20"/>
  <c r="L190" i="20"/>
  <c r="G191" i="20"/>
  <c r="O196" i="20"/>
  <c r="P196" i="20"/>
  <c r="O197" i="20"/>
  <c r="O198" i="20"/>
  <c r="P198" i="20"/>
  <c r="O199" i="20"/>
  <c r="P200" i="20"/>
  <c r="Q200" i="20"/>
  <c r="C201" i="20"/>
  <c r="P201" i="20"/>
  <c r="O205" i="20"/>
  <c r="P205" i="20"/>
  <c r="Q205" i="20"/>
  <c r="H207" i="20"/>
  <c r="I207" i="20"/>
  <c r="K207" i="20"/>
  <c r="O207" i="20"/>
  <c r="P207" i="20"/>
  <c r="Q207" i="20"/>
  <c r="M209" i="20"/>
  <c r="O209" i="20"/>
  <c r="P209" i="20"/>
  <c r="Q209" i="20"/>
  <c r="C210" i="20"/>
  <c r="D210" i="20"/>
  <c r="C166" i="19"/>
  <c r="E166" i="19"/>
  <c r="G166" i="19"/>
  <c r="H161" i="19"/>
  <c r="I161" i="19"/>
  <c r="M163" i="19"/>
  <c r="Q159" i="19"/>
  <c r="K158" i="19"/>
  <c r="L158" i="19"/>
  <c r="M158" i="19"/>
  <c r="O215" i="20"/>
  <c r="P215" i="20"/>
  <c r="Q215" i="20"/>
  <c r="B159" i="19"/>
  <c r="D216" i="20"/>
  <c r="E216" i="20"/>
  <c r="G216" i="20"/>
  <c r="H216" i="20"/>
  <c r="L216" i="20"/>
  <c r="M216" i="20"/>
  <c r="B160" i="19"/>
  <c r="G217" i="19"/>
  <c r="K160" i="19"/>
  <c r="M217" i="20"/>
  <c r="N160" i="19"/>
  <c r="O217" i="20"/>
  <c r="P217" i="20"/>
  <c r="D218" i="20"/>
  <c r="E218" i="20"/>
  <c r="G218" i="20"/>
  <c r="H218" i="20"/>
  <c r="I218" i="20"/>
  <c r="K161" i="19"/>
  <c r="L161" i="19"/>
  <c r="M161" i="19"/>
  <c r="O161" i="19"/>
  <c r="P161" i="19"/>
  <c r="Q161" i="19"/>
  <c r="D219" i="21"/>
  <c r="E162" i="19"/>
  <c r="I219" i="20"/>
  <c r="L220" i="20"/>
  <c r="M220" i="20"/>
  <c r="O220" i="20"/>
  <c r="P220" i="20"/>
  <c r="Q220" i="20"/>
  <c r="G221" i="20"/>
  <c r="I221" i="20"/>
  <c r="Q221" i="19"/>
  <c r="I222" i="20"/>
  <c r="L222" i="21"/>
  <c r="M222" i="20"/>
  <c r="K166" i="19"/>
  <c r="L166" i="19"/>
  <c r="O166" i="19"/>
  <c r="P166" i="19"/>
  <c r="Q166" i="19"/>
  <c r="O167" i="19"/>
  <c r="P167" i="19"/>
  <c r="Q167" i="19"/>
  <c r="C223" i="21"/>
  <c r="D223" i="21"/>
  <c r="E223" i="19"/>
  <c r="M223" i="20"/>
  <c r="O223" i="20"/>
  <c r="Q223" i="20"/>
  <c r="B169" i="19"/>
  <c r="E169" i="19"/>
  <c r="L169" i="19"/>
  <c r="M169" i="19"/>
  <c r="Q170" i="19"/>
  <c r="B171" i="19"/>
  <c r="C171" i="19"/>
  <c r="D171" i="19"/>
  <c r="E171" i="19"/>
  <c r="G171" i="19"/>
  <c r="H171" i="19"/>
  <c r="I171" i="19"/>
  <c r="J171" i="19"/>
  <c r="D224" i="20"/>
  <c r="C226" i="20"/>
  <c r="D179" i="19"/>
  <c r="E226" i="20"/>
  <c r="H177" i="19"/>
  <c r="I226" i="20"/>
  <c r="L226" i="20"/>
  <c r="C176" i="19"/>
  <c r="D227" i="20"/>
  <c r="G176" i="19"/>
  <c r="H227" i="20"/>
  <c r="K227" i="20"/>
  <c r="L227" i="20"/>
  <c r="N176" i="19"/>
  <c r="P227" i="20"/>
  <c r="Q227" i="20"/>
  <c r="C228" i="20"/>
  <c r="I228" i="19"/>
  <c r="J177" i="19"/>
  <c r="E229" i="20"/>
  <c r="F178" i="19"/>
  <c r="G178" i="19"/>
  <c r="J178" i="19"/>
  <c r="L178" i="19"/>
  <c r="N178" i="19"/>
  <c r="O178" i="19"/>
  <c r="Q229" i="20"/>
  <c r="E230" i="19"/>
  <c r="I230" i="19"/>
  <c r="N179" i="19"/>
  <c r="O179" i="19"/>
  <c r="P230" i="20"/>
  <c r="Q230" i="20"/>
  <c r="C231" i="20"/>
  <c r="D231" i="20"/>
  <c r="E231" i="20"/>
  <c r="I231" i="20"/>
  <c r="K231" i="20"/>
  <c r="M231" i="20"/>
  <c r="O180" i="19"/>
  <c r="P180" i="19"/>
  <c r="C232" i="20"/>
  <c r="E232" i="20"/>
  <c r="G232" i="21"/>
  <c r="H181" i="19"/>
  <c r="I232" i="20"/>
  <c r="K181" i="19"/>
  <c r="M232" i="20"/>
  <c r="O181" i="19"/>
  <c r="P181" i="19"/>
  <c r="L182" i="19"/>
  <c r="N182" i="19"/>
  <c r="O182" i="19"/>
  <c r="P182" i="19"/>
  <c r="Q182" i="19"/>
  <c r="C183" i="19"/>
  <c r="D183" i="19"/>
  <c r="G183" i="19"/>
  <c r="H183" i="19"/>
  <c r="I183" i="19"/>
  <c r="J183" i="19"/>
  <c r="K183" i="19"/>
  <c r="L183" i="19"/>
  <c r="M183" i="19"/>
  <c r="N183" i="19"/>
  <c r="O183" i="19"/>
  <c r="P183" i="19"/>
  <c r="Q183" i="19"/>
  <c r="C233" i="20"/>
  <c r="K184" i="19"/>
  <c r="L233" i="20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Q186" i="19"/>
  <c r="D234" i="20"/>
  <c r="E234" i="20"/>
  <c r="G234" i="21"/>
  <c r="I234" i="20"/>
  <c r="K234" i="20"/>
  <c r="M234" i="20"/>
  <c r="P187" i="19"/>
  <c r="K188" i="19"/>
  <c r="L188" i="19"/>
  <c r="N188" i="19"/>
  <c r="O188" i="19"/>
  <c r="P188" i="19"/>
  <c r="Q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Q189" i="19"/>
  <c r="J190" i="19"/>
  <c r="K190" i="19"/>
  <c r="L190" i="19"/>
  <c r="Q190" i="19"/>
  <c r="C235" i="20"/>
  <c r="D191" i="19"/>
  <c r="E235" i="20"/>
  <c r="F191" i="19"/>
  <c r="H235" i="20"/>
  <c r="I235" i="20"/>
  <c r="K235" i="20"/>
  <c r="L235" i="20"/>
  <c r="M235" i="20"/>
  <c r="N191" i="19"/>
  <c r="B237" i="21"/>
  <c r="F237" i="21"/>
  <c r="I196" i="19"/>
  <c r="K201" i="19"/>
  <c r="L201" i="19"/>
  <c r="M201" i="19"/>
  <c r="O207" i="19"/>
  <c r="B196" i="19"/>
  <c r="H196" i="19"/>
  <c r="L239" i="20"/>
  <c r="M239" i="20"/>
  <c r="O239" i="20"/>
  <c r="P239" i="20"/>
  <c r="B197" i="19"/>
  <c r="C197" i="19"/>
  <c r="F197" i="19"/>
  <c r="K197" i="19"/>
  <c r="L197" i="19"/>
  <c r="M240" i="19"/>
  <c r="D198" i="19"/>
  <c r="G241" i="20"/>
  <c r="H241" i="20"/>
  <c r="K198" i="19"/>
  <c r="L241" i="20"/>
  <c r="M241" i="20"/>
  <c r="O241" i="20"/>
  <c r="P241" i="20"/>
  <c r="Q198" i="19"/>
  <c r="C199" i="19"/>
  <c r="D199" i="19"/>
  <c r="E199" i="19"/>
  <c r="Q243" i="19"/>
  <c r="F201" i="19"/>
  <c r="C203" i="19"/>
  <c r="D203" i="19"/>
  <c r="G203" i="19"/>
  <c r="H203" i="19"/>
  <c r="M244" i="20"/>
  <c r="O244" i="20"/>
  <c r="Q244" i="20"/>
  <c r="B204" i="19"/>
  <c r="C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G205" i="19"/>
  <c r="H205" i="19"/>
  <c r="J205" i="19"/>
  <c r="K205" i="19"/>
  <c r="L205" i="19"/>
  <c r="M205" i="19"/>
  <c r="N205" i="19"/>
  <c r="E245" i="20"/>
  <c r="Q245" i="19"/>
  <c r="D207" i="19"/>
  <c r="F207" i="19"/>
  <c r="B208" i="19"/>
  <c r="C208" i="19"/>
  <c r="D208" i="19"/>
  <c r="E208" i="19"/>
  <c r="F208" i="19"/>
  <c r="G208" i="19"/>
  <c r="H208" i="19"/>
  <c r="I208" i="19"/>
  <c r="J208" i="19"/>
  <c r="K208" i="19"/>
  <c r="L208" i="19"/>
  <c r="M208" i="19"/>
  <c r="B209" i="19"/>
  <c r="C209" i="19"/>
  <c r="D209" i="19"/>
  <c r="B210" i="19"/>
  <c r="E246" i="20"/>
  <c r="F210" i="19"/>
  <c r="G246" i="20"/>
  <c r="C159" i="19"/>
  <c r="G159" i="19"/>
  <c r="H159" i="19"/>
  <c r="I159" i="19"/>
  <c r="K159" i="19"/>
  <c r="L159" i="19"/>
  <c r="E160" i="19"/>
  <c r="O160" i="19"/>
  <c r="P160" i="19"/>
  <c r="Q160" i="19"/>
  <c r="E161" i="19"/>
  <c r="G161" i="19"/>
  <c r="G163" i="19"/>
  <c r="H163" i="19"/>
  <c r="I163" i="19"/>
  <c r="O163" i="19"/>
  <c r="P163" i="19"/>
  <c r="Q163" i="19"/>
  <c r="E164" i="19"/>
  <c r="K165" i="19"/>
  <c r="L165" i="19"/>
  <c r="O165" i="19"/>
  <c r="P165" i="19"/>
  <c r="Q165" i="19"/>
  <c r="G168" i="19"/>
  <c r="H168" i="19"/>
  <c r="I168" i="19"/>
  <c r="Q168" i="19"/>
  <c r="E170" i="19"/>
  <c r="I170" i="19"/>
  <c r="K170" i="19"/>
  <c r="L170" i="19"/>
  <c r="O170" i="19"/>
  <c r="P170" i="19"/>
  <c r="O176" i="19"/>
  <c r="G177" i="19"/>
  <c r="K177" i="19"/>
  <c r="L177" i="19"/>
  <c r="O177" i="19"/>
  <c r="P177" i="19"/>
  <c r="K179" i="19"/>
  <c r="L179" i="19"/>
  <c r="C180" i="19"/>
  <c r="D180" i="19"/>
  <c r="G180" i="19"/>
  <c r="H180" i="19"/>
  <c r="K180" i="19"/>
  <c r="L180" i="19"/>
  <c r="G184" i="19"/>
  <c r="O184" i="19"/>
  <c r="P184" i="19"/>
  <c r="K186" i="19"/>
  <c r="L186" i="19"/>
  <c r="O186" i="19"/>
  <c r="P186" i="19"/>
  <c r="C187" i="19"/>
  <c r="D187" i="19"/>
  <c r="G187" i="19"/>
  <c r="H187" i="19"/>
  <c r="K187" i="19"/>
  <c r="L187" i="19"/>
  <c r="O187" i="19"/>
  <c r="G188" i="19"/>
  <c r="P189" i="19"/>
  <c r="G190" i="19"/>
  <c r="O190" i="19"/>
  <c r="P190" i="19"/>
  <c r="G191" i="19"/>
  <c r="H191" i="19"/>
  <c r="K191" i="19"/>
  <c r="L191" i="19"/>
  <c r="O191" i="19"/>
  <c r="P195" i="19"/>
  <c r="Q195" i="19"/>
  <c r="C196" i="19"/>
  <c r="D196" i="19"/>
  <c r="E196" i="19"/>
  <c r="G196" i="19"/>
  <c r="G199" i="19"/>
  <c r="H199" i="19"/>
  <c r="I199" i="19"/>
  <c r="K199" i="19"/>
  <c r="L199" i="19"/>
  <c r="K200" i="19"/>
  <c r="L200" i="19"/>
  <c r="C201" i="19"/>
  <c r="D201" i="19"/>
  <c r="E201" i="19"/>
  <c r="D205" i="19"/>
  <c r="E205" i="19"/>
  <c r="I205" i="19"/>
  <c r="C206" i="19"/>
  <c r="D206" i="19"/>
  <c r="E206" i="19"/>
  <c r="G206" i="19"/>
  <c r="H206" i="19"/>
  <c r="K206" i="19"/>
  <c r="L206" i="19"/>
  <c r="M206" i="19"/>
  <c r="G209" i="19"/>
  <c r="I209" i="19"/>
  <c r="C210" i="19"/>
  <c r="D210" i="19"/>
  <c r="E210" i="19"/>
  <c r="G210" i="19"/>
  <c r="H210" i="19"/>
  <c r="I210" i="19"/>
  <c r="K210" i="19"/>
  <c r="L210" i="19"/>
  <c r="O210" i="19"/>
  <c r="E215" i="19"/>
  <c r="Q219" i="19"/>
  <c r="Q222" i="19"/>
  <c r="Q223" i="19"/>
  <c r="Q230" i="19"/>
  <c r="I231" i="19"/>
  <c r="M231" i="19"/>
  <c r="E232" i="19"/>
  <c r="I232" i="19"/>
  <c r="Q232" i="19"/>
  <c r="C233" i="19"/>
  <c r="I233" i="19"/>
  <c r="M233" i="19"/>
  <c r="I234" i="19"/>
  <c r="Q234" i="19"/>
  <c r="M235" i="19"/>
  <c r="E84" i="18"/>
  <c r="C85" i="18"/>
  <c r="Q86" i="18"/>
  <c r="I220" i="19"/>
  <c r="Q228" i="19"/>
  <c r="K92" i="18"/>
  <c r="M86" i="18"/>
  <c r="O240" i="19"/>
  <c r="B61" i="6"/>
  <c r="E90" i="18"/>
  <c r="F61" i="6"/>
  <c r="J61" i="6"/>
  <c r="N61" i="6"/>
  <c r="B62" i="6"/>
  <c r="E91" i="18"/>
  <c r="F62" i="6"/>
  <c r="I91" i="18"/>
  <c r="J62" i="6"/>
  <c r="M91" i="18"/>
  <c r="N62" i="6"/>
  <c r="Q91" i="18"/>
  <c r="B63" i="6"/>
  <c r="E92" i="18"/>
  <c r="F63" i="6"/>
  <c r="J63" i="6"/>
  <c r="N63" i="6"/>
  <c r="O92" i="18"/>
  <c r="Q92" i="18"/>
  <c r="B94" i="6"/>
  <c r="F94" i="6"/>
  <c r="J94" i="6"/>
  <c r="N94" i="6"/>
  <c r="B70" i="18"/>
  <c r="F70" i="18"/>
  <c r="A71" i="18"/>
  <c r="D70" i="18"/>
  <c r="E70" i="18"/>
  <c r="H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C109" i="6" s="1"/>
  <c r="G80" i="18"/>
  <c r="C81" i="18"/>
  <c r="C110" i="6" s="1"/>
  <c r="E81" i="18"/>
  <c r="E110" i="6" s="1"/>
  <c r="F81" i="18"/>
  <c r="F110" i="6" s="1"/>
  <c r="G81" i="18"/>
  <c r="K81" i="18"/>
  <c r="K102" i="18" s="1"/>
  <c r="K165" i="6" s="1"/>
  <c r="M81" i="18"/>
  <c r="M110" i="6" s="1"/>
  <c r="N81" i="18"/>
  <c r="O81" i="18"/>
  <c r="O102" i="18" s="1"/>
  <c r="Q81" i="18"/>
  <c r="Q110" i="6" s="1"/>
  <c r="Q84" i="18"/>
  <c r="E85" i="18"/>
  <c r="I85" i="18"/>
  <c r="M85" i="18"/>
  <c r="Q85" i="18"/>
  <c r="E86" i="18"/>
  <c r="I86" i="18"/>
  <c r="E95" i="18"/>
  <c r="I95" i="18"/>
  <c r="Q96" i="18"/>
  <c r="E97" i="18"/>
  <c r="I97" i="18"/>
  <c r="M97" i="18"/>
  <c r="Q97" i="18"/>
  <c r="K98" i="18"/>
  <c r="M98" i="18"/>
  <c r="Q98" i="18"/>
  <c r="B163" i="17"/>
  <c r="C163" i="17"/>
  <c r="D163" i="17"/>
  <c r="P164" i="17"/>
  <c r="C159" i="17"/>
  <c r="D159" i="17"/>
  <c r="E159" i="17"/>
  <c r="G159" i="17"/>
  <c r="H159" i="17"/>
  <c r="I221" i="17"/>
  <c r="J221" i="17"/>
  <c r="K221" i="17"/>
  <c r="L221" i="17"/>
  <c r="N221" i="17"/>
  <c r="B222" i="17"/>
  <c r="E160" i="17"/>
  <c r="F222" i="17"/>
  <c r="H222" i="17"/>
  <c r="J222" i="17"/>
  <c r="D161" i="17"/>
  <c r="F223" i="17"/>
  <c r="J223" i="17"/>
  <c r="N223" i="17"/>
  <c r="P223" i="17"/>
  <c r="C162" i="17"/>
  <c r="D224" i="17"/>
  <c r="E162" i="17"/>
  <c r="F224" i="17"/>
  <c r="G162" i="17"/>
  <c r="H162" i="17"/>
  <c r="M162" i="17"/>
  <c r="P224" i="17"/>
  <c r="H163" i="17"/>
  <c r="J163" i="17"/>
  <c r="K163" i="17"/>
  <c r="M163" i="17"/>
  <c r="N163" i="17"/>
  <c r="P163" i="17"/>
  <c r="B164" i="17"/>
  <c r="E164" i="17"/>
  <c r="F164" i="17"/>
  <c r="H164" i="17"/>
  <c r="D165" i="17"/>
  <c r="K165" i="17"/>
  <c r="M165" i="17"/>
  <c r="O165" i="17"/>
  <c r="P165" i="17"/>
  <c r="Q165" i="17"/>
  <c r="J230" i="17"/>
  <c r="N230" i="17"/>
  <c r="O168" i="17"/>
  <c r="P168" i="17"/>
  <c r="Q168" i="17"/>
  <c r="B231" i="17"/>
  <c r="F231" i="17"/>
  <c r="H231" i="17"/>
  <c r="J231" i="17"/>
  <c r="C232" i="17"/>
  <c r="D232" i="17"/>
  <c r="E232" i="17"/>
  <c r="F232" i="17"/>
  <c r="H232" i="17"/>
  <c r="J232" i="17"/>
  <c r="K232" i="17"/>
  <c r="L232" i="17"/>
  <c r="M232" i="17"/>
  <c r="N232" i="17"/>
  <c r="O232" i="17"/>
  <c r="P232" i="17"/>
  <c r="Q232" i="17"/>
  <c r="C171" i="17"/>
  <c r="D171" i="17"/>
  <c r="E171" i="17"/>
  <c r="G171" i="17"/>
  <c r="H171" i="17"/>
  <c r="I171" i="17"/>
  <c r="K171" i="17"/>
  <c r="O233" i="17"/>
  <c r="P171" i="17"/>
  <c r="Q233" i="17"/>
  <c r="B173" i="17"/>
  <c r="C235" i="17"/>
  <c r="D235" i="17"/>
  <c r="E173" i="17"/>
  <c r="F173" i="17"/>
  <c r="J173" i="17"/>
  <c r="N173" i="17"/>
  <c r="B176" i="17"/>
  <c r="C176" i="17"/>
  <c r="D176" i="17"/>
  <c r="E176" i="17"/>
  <c r="F176" i="17"/>
  <c r="G176" i="17"/>
  <c r="H176" i="17"/>
  <c r="J176" i="17"/>
  <c r="K176" i="17"/>
  <c r="N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F75" i="14"/>
  <c r="J75" i="14"/>
  <c r="N75" i="14"/>
  <c r="J196" i="17"/>
  <c r="L190" i="17"/>
  <c r="M196" i="17"/>
  <c r="N76" i="14"/>
  <c r="N105" i="6" s="1"/>
  <c r="P192" i="17"/>
  <c r="Q192" i="17"/>
  <c r="D184" i="17"/>
  <c r="E184" i="17"/>
  <c r="G184" i="17"/>
  <c r="J240" i="17"/>
  <c r="K184" i="17"/>
  <c r="L184" i="17"/>
  <c r="M184" i="17"/>
  <c r="O184" i="17"/>
  <c r="P184" i="17"/>
  <c r="B185" i="17"/>
  <c r="C185" i="17"/>
  <c r="D185" i="17"/>
  <c r="E185" i="17"/>
  <c r="F185" i="17"/>
  <c r="G185" i="17"/>
  <c r="H185" i="17"/>
  <c r="I185" i="17"/>
  <c r="J241" i="17"/>
  <c r="K185" i="17"/>
  <c r="N241" i="17"/>
  <c r="E186" i="17"/>
  <c r="J242" i="17"/>
  <c r="K186" i="17"/>
  <c r="L242" i="17"/>
  <c r="M186" i="17"/>
  <c r="N242" i="17"/>
  <c r="O186" i="17"/>
  <c r="P186" i="17"/>
  <c r="Q186" i="17"/>
  <c r="B187" i="17"/>
  <c r="D187" i="17"/>
  <c r="E187" i="17"/>
  <c r="J243" i="17"/>
  <c r="N243" i="17"/>
  <c r="B188" i="17"/>
  <c r="C188" i="17"/>
  <c r="D188" i="17"/>
  <c r="E188" i="17"/>
  <c r="F188" i="17"/>
  <c r="G188" i="17"/>
  <c r="H188" i="17"/>
  <c r="I188" i="17"/>
  <c r="J188" i="17"/>
  <c r="K188" i="17"/>
  <c r="B189" i="17"/>
  <c r="C189" i="17"/>
  <c r="D189" i="17"/>
  <c r="E189" i="17"/>
  <c r="F189" i="17"/>
  <c r="O189" i="17"/>
  <c r="B190" i="17"/>
  <c r="C190" i="17"/>
  <c r="D190" i="17"/>
  <c r="E190" i="17"/>
  <c r="F190" i="17"/>
  <c r="B191" i="17"/>
  <c r="C191" i="17"/>
  <c r="D191" i="17"/>
  <c r="E191" i="17"/>
  <c r="F191" i="17"/>
  <c r="O191" i="17"/>
  <c r="P191" i="17"/>
  <c r="Q191" i="17"/>
  <c r="B192" i="17"/>
  <c r="C192" i="17"/>
  <c r="D192" i="17"/>
  <c r="E192" i="17"/>
  <c r="F192" i="17"/>
  <c r="G192" i="17"/>
  <c r="H192" i="17"/>
  <c r="I192" i="17"/>
  <c r="J192" i="17"/>
  <c r="K192" i="17"/>
  <c r="B193" i="17"/>
  <c r="C193" i="17"/>
  <c r="D193" i="17"/>
  <c r="E193" i="17"/>
  <c r="F193" i="17"/>
  <c r="H193" i="17"/>
  <c r="I193" i="17"/>
  <c r="O193" i="17"/>
  <c r="P193" i="17"/>
  <c r="Q193" i="17"/>
  <c r="B194" i="17"/>
  <c r="C194" i="17"/>
  <c r="D194" i="17"/>
  <c r="E194" i="17"/>
  <c r="F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B196" i="17"/>
  <c r="C196" i="17"/>
  <c r="D196" i="17"/>
  <c r="E196" i="17"/>
  <c r="F196" i="17"/>
  <c r="O196" i="17"/>
  <c r="P196" i="17"/>
  <c r="B197" i="17"/>
  <c r="C197" i="17"/>
  <c r="D197" i="17"/>
  <c r="E197" i="17"/>
  <c r="F197" i="17"/>
  <c r="G197" i="17"/>
  <c r="H197" i="17"/>
  <c r="I197" i="17"/>
  <c r="J197" i="17"/>
  <c r="K197" i="17"/>
  <c r="B198" i="17"/>
  <c r="C198" i="17"/>
  <c r="D198" i="17"/>
  <c r="E198" i="17"/>
  <c r="F198" i="17"/>
  <c r="G198" i="17"/>
  <c r="H198" i="17"/>
  <c r="I198" i="17"/>
  <c r="J198" i="17"/>
  <c r="K198" i="17"/>
  <c r="B201" i="17"/>
  <c r="C201" i="17"/>
  <c r="D201" i="17"/>
  <c r="E201" i="17"/>
  <c r="F201" i="17"/>
  <c r="J201" i="17"/>
  <c r="K201" i="17"/>
  <c r="M201" i="17"/>
  <c r="N201" i="17"/>
  <c r="O201" i="17"/>
  <c r="P201" i="17"/>
  <c r="Q201" i="17"/>
  <c r="B202" i="17"/>
  <c r="C202" i="17"/>
  <c r="D202" i="17"/>
  <c r="E202" i="17"/>
  <c r="F202" i="17"/>
  <c r="G251" i="17"/>
  <c r="H202" i="17"/>
  <c r="I251" i="17"/>
  <c r="L251" i="17"/>
  <c r="M251" i="17"/>
  <c r="N202" i="17"/>
  <c r="O202" i="17"/>
  <c r="P202" i="17"/>
  <c r="Q202" i="17"/>
  <c r="B203" i="17"/>
  <c r="C203" i="17"/>
  <c r="D203" i="17"/>
  <c r="E203" i="17"/>
  <c r="F203" i="17"/>
  <c r="G252" i="17"/>
  <c r="H252" i="17"/>
  <c r="I252" i="17"/>
  <c r="J252" i="17"/>
  <c r="K203" i="17"/>
  <c r="L203" i="17"/>
  <c r="M203" i="17"/>
  <c r="N203" i="17"/>
  <c r="O203" i="17"/>
  <c r="P203" i="17"/>
  <c r="B204" i="17"/>
  <c r="D204" i="17"/>
  <c r="E204" i="17"/>
  <c r="F204" i="17"/>
  <c r="G253" i="17"/>
  <c r="H253" i="17"/>
  <c r="I253" i="17"/>
  <c r="J253" i="17"/>
  <c r="K253" i="17"/>
  <c r="E206" i="17"/>
  <c r="F206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B211" i="17"/>
  <c r="C211" i="17"/>
  <c r="E211" i="17"/>
  <c r="F211" i="17"/>
  <c r="G211" i="17"/>
  <c r="H211" i="17"/>
  <c r="O211" i="17"/>
  <c r="P211" i="17"/>
  <c r="Q211" i="17"/>
  <c r="L215" i="17"/>
  <c r="M215" i="17"/>
  <c r="N215" i="17"/>
  <c r="O215" i="17"/>
  <c r="P215" i="17"/>
  <c r="Q215" i="17"/>
  <c r="B77" i="14"/>
  <c r="B106" i="6" s="1"/>
  <c r="N77" i="14"/>
  <c r="N106" i="6" s="1"/>
  <c r="I159" i="17"/>
  <c r="J159" i="17"/>
  <c r="K159" i="17"/>
  <c r="M159" i="17"/>
  <c r="N159" i="17"/>
  <c r="O159" i="17"/>
  <c r="P159" i="17"/>
  <c r="Q159" i="17"/>
  <c r="B160" i="17"/>
  <c r="C160" i="17"/>
  <c r="D160" i="17"/>
  <c r="F160" i="17"/>
  <c r="E161" i="17"/>
  <c r="F161" i="17"/>
  <c r="G161" i="17"/>
  <c r="H161" i="17"/>
  <c r="I161" i="17"/>
  <c r="J161" i="17"/>
  <c r="K161" i="17"/>
  <c r="L161" i="17"/>
  <c r="M161" i="17"/>
  <c r="N161" i="17"/>
  <c r="O161" i="17"/>
  <c r="P161" i="17"/>
  <c r="D162" i="17"/>
  <c r="F162" i="17"/>
  <c r="O162" i="17"/>
  <c r="P162" i="17"/>
  <c r="Q162" i="17"/>
  <c r="E163" i="17"/>
  <c r="F163" i="17"/>
  <c r="G163" i="17"/>
  <c r="G164" i="17"/>
  <c r="B165" i="17"/>
  <c r="C165" i="17"/>
  <c r="E165" i="17"/>
  <c r="F165" i="17"/>
  <c r="G165" i="17"/>
  <c r="H165" i="17"/>
  <c r="I165" i="17"/>
  <c r="J165" i="17"/>
  <c r="L165" i="17"/>
  <c r="N165" i="17"/>
  <c r="G168" i="17"/>
  <c r="H168" i="17"/>
  <c r="I168" i="17"/>
  <c r="J168" i="17"/>
  <c r="K168" i="17"/>
  <c r="L168" i="17"/>
  <c r="M168" i="17"/>
  <c r="N168" i="17"/>
  <c r="C169" i="17"/>
  <c r="D169" i="17"/>
  <c r="E169" i="17"/>
  <c r="F169" i="17"/>
  <c r="H169" i="17"/>
  <c r="J169" i="17"/>
  <c r="C170" i="17"/>
  <c r="D170" i="17"/>
  <c r="E170" i="17"/>
  <c r="F170" i="17"/>
  <c r="G170" i="17"/>
  <c r="H170" i="17"/>
  <c r="I170" i="17"/>
  <c r="G173" i="17"/>
  <c r="H173" i="17"/>
  <c r="I173" i="17"/>
  <c r="K173" i="17"/>
  <c r="L173" i="17"/>
  <c r="M173" i="17"/>
  <c r="O173" i="17"/>
  <c r="P173" i="17"/>
  <c r="Q173" i="17"/>
  <c r="D174" i="17"/>
  <c r="D175" i="17"/>
  <c r="I176" i="17"/>
  <c r="L176" i="17"/>
  <c r="M176" i="17"/>
  <c r="O176" i="17"/>
  <c r="P176" i="17"/>
  <c r="Q176" i="17"/>
  <c r="H180" i="17"/>
  <c r="J180" i="17"/>
  <c r="H184" i="17"/>
  <c r="I184" i="17"/>
  <c r="J184" i="17"/>
  <c r="L185" i="17"/>
  <c r="M185" i="17"/>
  <c r="N185" i="17"/>
  <c r="O185" i="17"/>
  <c r="P185" i="17"/>
  <c r="Q185" i="17"/>
  <c r="G186" i="17"/>
  <c r="H186" i="17"/>
  <c r="I186" i="17"/>
  <c r="J186" i="17"/>
  <c r="L186" i="17"/>
  <c r="N186" i="17"/>
  <c r="G187" i="17"/>
  <c r="H187" i="17"/>
  <c r="I187" i="17"/>
  <c r="J187" i="17"/>
  <c r="K187" i="17"/>
  <c r="L187" i="17"/>
  <c r="M187" i="17"/>
  <c r="N187" i="17"/>
  <c r="H189" i="17"/>
  <c r="I189" i="17"/>
  <c r="J189" i="17"/>
  <c r="K189" i="17"/>
  <c r="L189" i="17"/>
  <c r="M189" i="17"/>
  <c r="P189" i="17"/>
  <c r="Q189" i="17"/>
  <c r="M190" i="17"/>
  <c r="G191" i="17"/>
  <c r="H191" i="17"/>
  <c r="I191" i="17"/>
  <c r="J191" i="17"/>
  <c r="K191" i="17"/>
  <c r="L191" i="17"/>
  <c r="M191" i="17"/>
  <c r="N191" i="17"/>
  <c r="J193" i="17"/>
  <c r="K193" i="17"/>
  <c r="L193" i="17"/>
  <c r="M193" i="17"/>
  <c r="N193" i="17"/>
  <c r="G194" i="17"/>
  <c r="H194" i="17"/>
  <c r="I194" i="17"/>
  <c r="J194" i="17"/>
  <c r="K194" i="17"/>
  <c r="L194" i="17"/>
  <c r="M194" i="17"/>
  <c r="N194" i="17"/>
  <c r="O194" i="17"/>
  <c r="P194" i="17"/>
  <c r="Q194" i="17"/>
  <c r="Q196" i="17"/>
  <c r="L198" i="17"/>
  <c r="M198" i="17"/>
  <c r="N198" i="17"/>
  <c r="O198" i="17"/>
  <c r="P198" i="17"/>
  <c r="Q198" i="17"/>
  <c r="G201" i="17"/>
  <c r="H201" i="17"/>
  <c r="L201" i="17"/>
  <c r="I202" i="17"/>
  <c r="J202" i="17"/>
  <c r="K202" i="17"/>
  <c r="H203" i="17"/>
  <c r="I203" i="17"/>
  <c r="J203" i="17"/>
  <c r="I204" i="17"/>
  <c r="J204" i="17"/>
  <c r="L204" i="17"/>
  <c r="M204" i="17"/>
  <c r="N204" i="17"/>
  <c r="O204" i="17"/>
  <c r="P204" i="17"/>
  <c r="P205" i="17"/>
  <c r="P206" i="17"/>
  <c r="P207" i="17"/>
  <c r="D211" i="17"/>
  <c r="I211" i="17"/>
  <c r="J211" i="17"/>
  <c r="K211" i="17"/>
  <c r="L211" i="17"/>
  <c r="M211" i="17"/>
  <c r="N211" i="17"/>
  <c r="P213" i="17"/>
  <c r="P214" i="17"/>
  <c r="B215" i="17"/>
  <c r="C215" i="17"/>
  <c r="D215" i="17"/>
  <c r="E215" i="17"/>
  <c r="F215" i="17"/>
  <c r="G215" i="17"/>
  <c r="H215" i="17"/>
  <c r="I215" i="17"/>
  <c r="J215" i="17"/>
  <c r="K215" i="17"/>
  <c r="M221" i="17"/>
  <c r="O221" i="17"/>
  <c r="P221" i="17"/>
  <c r="Q221" i="17"/>
  <c r="C222" i="17"/>
  <c r="D222" i="17"/>
  <c r="E222" i="17"/>
  <c r="E223" i="17"/>
  <c r="G223" i="17"/>
  <c r="H223" i="17"/>
  <c r="I223" i="17"/>
  <c r="K223" i="17"/>
  <c r="L223" i="17"/>
  <c r="M223" i="17"/>
  <c r="O223" i="17"/>
  <c r="M224" i="17"/>
  <c r="O224" i="17"/>
  <c r="Q224" i="17"/>
  <c r="G230" i="17"/>
  <c r="H230" i="17"/>
  <c r="I230" i="17"/>
  <c r="K230" i="17"/>
  <c r="L230" i="17"/>
  <c r="M230" i="17"/>
  <c r="O230" i="17"/>
  <c r="P230" i="17"/>
  <c r="Q230" i="17"/>
  <c r="C231" i="17"/>
  <c r="D231" i="17"/>
  <c r="E231" i="17"/>
  <c r="G232" i="17"/>
  <c r="I232" i="17"/>
  <c r="D233" i="17"/>
  <c r="E233" i="17"/>
  <c r="G233" i="17"/>
  <c r="H233" i="17"/>
  <c r="I233" i="17"/>
  <c r="K233" i="17"/>
  <c r="P233" i="17"/>
  <c r="E235" i="17"/>
  <c r="G235" i="17"/>
  <c r="H235" i="17"/>
  <c r="I235" i="17"/>
  <c r="K235" i="17"/>
  <c r="L235" i="17"/>
  <c r="M235" i="17"/>
  <c r="O235" i="17"/>
  <c r="P235" i="17"/>
  <c r="Q235" i="17"/>
  <c r="D240" i="17"/>
  <c r="E240" i="17"/>
  <c r="H240" i="17"/>
  <c r="I240" i="17"/>
  <c r="K240" i="17"/>
  <c r="L240" i="17"/>
  <c r="M240" i="17"/>
  <c r="G241" i="17"/>
  <c r="H241" i="17"/>
  <c r="I241" i="17"/>
  <c r="K241" i="17"/>
  <c r="L241" i="17"/>
  <c r="M241" i="17"/>
  <c r="O241" i="17"/>
  <c r="P241" i="17"/>
  <c r="Q241" i="17"/>
  <c r="E242" i="17"/>
  <c r="G242" i="17"/>
  <c r="H242" i="17"/>
  <c r="I242" i="17"/>
  <c r="D243" i="17"/>
  <c r="E243" i="17"/>
  <c r="G243" i="17"/>
  <c r="H243" i="17"/>
  <c r="I243" i="17"/>
  <c r="K243" i="17"/>
  <c r="L243" i="17"/>
  <c r="M243" i="17"/>
  <c r="B250" i="17"/>
  <c r="C250" i="17"/>
  <c r="D250" i="17"/>
  <c r="E250" i="17"/>
  <c r="F250" i="17"/>
  <c r="G250" i="17"/>
  <c r="H250" i="17"/>
  <c r="L250" i="17"/>
  <c r="M250" i="17"/>
  <c r="N250" i="17"/>
  <c r="O250" i="17"/>
  <c r="P250" i="17"/>
  <c r="Q250" i="17"/>
  <c r="B251" i="17"/>
  <c r="C251" i="17"/>
  <c r="D251" i="17"/>
  <c r="F251" i="17"/>
  <c r="J251" i="17"/>
  <c r="K251" i="17"/>
  <c r="N251" i="17"/>
  <c r="O251" i="17"/>
  <c r="P251" i="17"/>
  <c r="Q251" i="17"/>
  <c r="D252" i="17"/>
  <c r="K252" i="17"/>
  <c r="L252" i="17"/>
  <c r="M252" i="17"/>
  <c r="N252" i="17"/>
  <c r="L253" i="17"/>
  <c r="M253" i="17"/>
  <c r="N253" i="17"/>
  <c r="O253" i="17"/>
  <c r="P253" i="17"/>
  <c r="C159" i="16"/>
  <c r="G163" i="16"/>
  <c r="J163" i="16"/>
  <c r="F159" i="16"/>
  <c r="G159" i="16"/>
  <c r="B160" i="16"/>
  <c r="N160" i="16"/>
  <c r="O160" i="16"/>
  <c r="P160" i="16"/>
  <c r="B161" i="16"/>
  <c r="C161" i="16"/>
  <c r="D161" i="16"/>
  <c r="E161" i="16"/>
  <c r="F161" i="16"/>
  <c r="G161" i="16"/>
  <c r="H161" i="16"/>
  <c r="J161" i="16"/>
  <c r="O161" i="16"/>
  <c r="P161" i="16"/>
  <c r="F162" i="16"/>
  <c r="K163" i="16"/>
  <c r="O163" i="16"/>
  <c r="P163" i="16"/>
  <c r="Q163" i="16"/>
  <c r="F164" i="16"/>
  <c r="G164" i="16"/>
  <c r="H164" i="16"/>
  <c r="K164" i="16"/>
  <c r="L164" i="16"/>
  <c r="O164" i="16"/>
  <c r="Q164" i="16"/>
  <c r="E165" i="16"/>
  <c r="I165" i="16"/>
  <c r="J165" i="16"/>
  <c r="K165" i="16"/>
  <c r="M165" i="16"/>
  <c r="N165" i="16"/>
  <c r="O165" i="16"/>
  <c r="P165" i="16"/>
  <c r="Q165" i="16"/>
  <c r="B92" i="14"/>
  <c r="C169" i="16"/>
  <c r="E180" i="16"/>
  <c r="J171" i="16"/>
  <c r="F168" i="16"/>
  <c r="K168" i="16"/>
  <c r="L168" i="16"/>
  <c r="M168" i="16"/>
  <c r="N168" i="16"/>
  <c r="O168" i="16"/>
  <c r="P168" i="16"/>
  <c r="Q168" i="16"/>
  <c r="B169" i="16"/>
  <c r="D170" i="16"/>
  <c r="G170" i="16"/>
  <c r="H170" i="16"/>
  <c r="I170" i="16"/>
  <c r="J170" i="16"/>
  <c r="F171" i="16"/>
  <c r="N172" i="16"/>
  <c r="O172" i="16"/>
  <c r="P172" i="16"/>
  <c r="Q172" i="16"/>
  <c r="F173" i="16"/>
  <c r="H173" i="16"/>
  <c r="I173" i="16"/>
  <c r="K173" i="16"/>
  <c r="M173" i="16"/>
  <c r="N174" i="16"/>
  <c r="O174" i="16"/>
  <c r="P174" i="16"/>
  <c r="Q174" i="16"/>
  <c r="D175" i="16"/>
  <c r="E175" i="16"/>
  <c r="F175" i="16"/>
  <c r="G175" i="16"/>
  <c r="H175" i="16"/>
  <c r="I175" i="16"/>
  <c r="J175" i="16"/>
  <c r="K176" i="16"/>
  <c r="J177" i="16"/>
  <c r="F178" i="16"/>
  <c r="G178" i="16"/>
  <c r="H178" i="16"/>
  <c r="I178" i="16"/>
  <c r="M178" i="16"/>
  <c r="N178" i="16"/>
  <c r="O178" i="16"/>
  <c r="P178" i="16"/>
  <c r="N179" i="16"/>
  <c r="Q179" i="16"/>
  <c r="F180" i="16"/>
  <c r="G180" i="16"/>
  <c r="H180" i="16"/>
  <c r="I180" i="16"/>
  <c r="K180" i="16"/>
  <c r="L180" i="16"/>
  <c r="M180" i="16"/>
  <c r="O180" i="16"/>
  <c r="P180" i="16"/>
  <c r="Q180" i="16"/>
  <c r="B189" i="16"/>
  <c r="P189" i="16"/>
  <c r="E184" i="16"/>
  <c r="H184" i="16"/>
  <c r="I184" i="16"/>
  <c r="J184" i="16"/>
  <c r="K184" i="16"/>
  <c r="E185" i="16"/>
  <c r="F185" i="16"/>
  <c r="G185" i="16"/>
  <c r="H185" i="16"/>
  <c r="I185" i="16"/>
  <c r="Q185" i="16"/>
  <c r="E186" i="16"/>
  <c r="I186" i="16"/>
  <c r="K186" i="16"/>
  <c r="N186" i="16"/>
  <c r="O186" i="16"/>
  <c r="P186" i="16"/>
  <c r="E187" i="16"/>
  <c r="F187" i="16"/>
  <c r="G187" i="16"/>
  <c r="H187" i="16"/>
  <c r="I187" i="16"/>
  <c r="E188" i="16"/>
  <c r="F188" i="16"/>
  <c r="G188" i="16"/>
  <c r="I188" i="16"/>
  <c r="Q188" i="16"/>
  <c r="E189" i="16"/>
  <c r="F189" i="16"/>
  <c r="G189" i="16"/>
  <c r="H189" i="16"/>
  <c r="I189" i="16"/>
  <c r="J189" i="16"/>
  <c r="K189" i="16"/>
  <c r="E190" i="16"/>
  <c r="F190" i="16"/>
  <c r="H190" i="16"/>
  <c r="I190" i="16"/>
  <c r="J190" i="16"/>
  <c r="K190" i="16"/>
  <c r="L190" i="16"/>
  <c r="O190" i="16"/>
  <c r="Q190" i="16"/>
  <c r="C191" i="16"/>
  <c r="D191" i="16"/>
  <c r="E191" i="16"/>
  <c r="F191" i="16"/>
  <c r="G191" i="16"/>
  <c r="H191" i="16"/>
  <c r="I191" i="16"/>
  <c r="J191" i="16"/>
  <c r="L191" i="16"/>
  <c r="E192" i="16"/>
  <c r="F192" i="16"/>
  <c r="G192" i="16"/>
  <c r="H192" i="16"/>
  <c r="I192" i="16"/>
  <c r="J192" i="16"/>
  <c r="M192" i="16"/>
  <c r="Q192" i="16"/>
  <c r="E193" i="16"/>
  <c r="I193" i="16"/>
  <c r="N193" i="16"/>
  <c r="O193" i="16"/>
  <c r="P193" i="16"/>
  <c r="Q193" i="16"/>
  <c r="C194" i="16"/>
  <c r="D194" i="16"/>
  <c r="E194" i="16"/>
  <c r="F194" i="16"/>
  <c r="G194" i="16"/>
  <c r="H194" i="16"/>
  <c r="I194" i="16"/>
  <c r="J194" i="16"/>
  <c r="K194" i="16"/>
  <c r="L194" i="16"/>
  <c r="O194" i="16"/>
  <c r="Q194" i="16"/>
  <c r="C195" i="16"/>
  <c r="D195" i="16"/>
  <c r="E195" i="16"/>
  <c r="I195" i="16"/>
  <c r="M195" i="16"/>
  <c r="N195" i="16"/>
  <c r="P195" i="16"/>
  <c r="Q195" i="16"/>
  <c r="E196" i="16"/>
  <c r="H196" i="16"/>
  <c r="I196" i="16"/>
  <c r="J196" i="16"/>
  <c r="E197" i="16"/>
  <c r="F197" i="16"/>
  <c r="G197" i="16"/>
  <c r="H197" i="16"/>
  <c r="I197" i="16"/>
  <c r="J197" i="16"/>
  <c r="K197" i="16"/>
  <c r="L197" i="16"/>
  <c r="M197" i="16"/>
  <c r="O197" i="16"/>
  <c r="Q197" i="16"/>
  <c r="C198" i="16"/>
  <c r="D198" i="16"/>
  <c r="E198" i="16"/>
  <c r="F198" i="16"/>
  <c r="G198" i="16"/>
  <c r="H198" i="16"/>
  <c r="I198" i="16"/>
  <c r="J198" i="16"/>
  <c r="K198" i="16"/>
  <c r="L198" i="16"/>
  <c r="M198" i="16"/>
  <c r="G212" i="16"/>
  <c r="P215" i="16"/>
  <c r="B201" i="16"/>
  <c r="C201" i="16"/>
  <c r="D201" i="16"/>
  <c r="N201" i="16"/>
  <c r="G202" i="16"/>
  <c r="I202" i="16"/>
  <c r="J202" i="16"/>
  <c r="B203" i="16"/>
  <c r="C203" i="16"/>
  <c r="D203" i="16"/>
  <c r="E203" i="16"/>
  <c r="F203" i="16"/>
  <c r="G203" i="16"/>
  <c r="H203" i="16"/>
  <c r="I203" i="16"/>
  <c r="J203" i="16"/>
  <c r="K203" i="16"/>
  <c r="M203" i="16"/>
  <c r="N203" i="16"/>
  <c r="O203" i="16"/>
  <c r="B204" i="16"/>
  <c r="C204" i="16"/>
  <c r="D204" i="16"/>
  <c r="N204" i="16"/>
  <c r="P204" i="16"/>
  <c r="D205" i="16"/>
  <c r="J205" i="16"/>
  <c r="B206" i="16"/>
  <c r="C206" i="16"/>
  <c r="N206" i="16"/>
  <c r="P206" i="16"/>
  <c r="B207" i="16"/>
  <c r="C207" i="16"/>
  <c r="D207" i="16"/>
  <c r="G207" i="16"/>
  <c r="I207" i="16"/>
  <c r="J207" i="16"/>
  <c r="B208" i="16"/>
  <c r="C208" i="16"/>
  <c r="D208" i="16"/>
  <c r="E208" i="16"/>
  <c r="I208" i="16"/>
  <c r="J208" i="16"/>
  <c r="F209" i="16"/>
  <c r="G209" i="16"/>
  <c r="H209" i="16"/>
  <c r="I209" i="16"/>
  <c r="J209" i="16"/>
  <c r="K209" i="16"/>
  <c r="L209" i="16"/>
  <c r="M209" i="16"/>
  <c r="N209" i="16"/>
  <c r="O209" i="16"/>
  <c r="B210" i="16"/>
  <c r="N210" i="16"/>
  <c r="P210" i="16"/>
  <c r="B211" i="16"/>
  <c r="C211" i="16"/>
  <c r="D211" i="16"/>
  <c r="E211" i="16"/>
  <c r="F211" i="16"/>
  <c r="H211" i="16"/>
  <c r="I211" i="16"/>
  <c r="J211" i="16"/>
  <c r="B212" i="16"/>
  <c r="N212" i="16"/>
  <c r="B213" i="16"/>
  <c r="C213" i="16"/>
  <c r="D213" i="16"/>
  <c r="E213" i="16"/>
  <c r="G213" i="16"/>
  <c r="I213" i="16"/>
  <c r="J213" i="16"/>
  <c r="F214" i="16"/>
  <c r="J214" i="16"/>
  <c r="K214" i="16"/>
  <c r="L214" i="16"/>
  <c r="M214" i="16"/>
  <c r="N214" i="16"/>
  <c r="O214" i="16"/>
  <c r="Q214" i="16"/>
  <c r="B215" i="16"/>
  <c r="C215" i="16"/>
  <c r="D215" i="16"/>
  <c r="E215" i="16"/>
  <c r="G215" i="16"/>
  <c r="I215" i="16"/>
  <c r="J215" i="16"/>
  <c r="J159" i="16"/>
  <c r="K159" i="16"/>
  <c r="L159" i="16"/>
  <c r="O159" i="16"/>
  <c r="P159" i="16"/>
  <c r="C160" i="16"/>
  <c r="F160" i="16"/>
  <c r="G160" i="16"/>
  <c r="H160" i="16"/>
  <c r="K160" i="16"/>
  <c r="L160" i="16"/>
  <c r="L161" i="16"/>
  <c r="C162" i="16"/>
  <c r="D162" i="16"/>
  <c r="G162" i="16"/>
  <c r="H162" i="16"/>
  <c r="J162" i="16"/>
  <c r="K162" i="16"/>
  <c r="L162" i="16"/>
  <c r="O162" i="16"/>
  <c r="P162" i="16"/>
  <c r="B163" i="16"/>
  <c r="C163" i="16"/>
  <c r="D163" i="16"/>
  <c r="F163" i="16"/>
  <c r="L163" i="16"/>
  <c r="P164" i="16"/>
  <c r="B165" i="16"/>
  <c r="C165" i="16"/>
  <c r="D165" i="16"/>
  <c r="F165" i="16"/>
  <c r="G165" i="16"/>
  <c r="H165" i="16"/>
  <c r="L165" i="16"/>
  <c r="E168" i="16"/>
  <c r="G168" i="16"/>
  <c r="H168" i="16"/>
  <c r="D169" i="16"/>
  <c r="E169" i="16"/>
  <c r="F169" i="16"/>
  <c r="G169" i="16"/>
  <c r="H169" i="16"/>
  <c r="I169" i="16"/>
  <c r="J169" i="16"/>
  <c r="K169" i="16"/>
  <c r="L169" i="16"/>
  <c r="M169" i="16"/>
  <c r="Q169" i="16"/>
  <c r="E170" i="16"/>
  <c r="F170" i="16"/>
  <c r="K170" i="16"/>
  <c r="L170" i="16"/>
  <c r="M170" i="16"/>
  <c r="N170" i="16"/>
  <c r="O170" i="16"/>
  <c r="P170" i="16"/>
  <c r="Q170" i="16"/>
  <c r="E171" i="16"/>
  <c r="G171" i="16"/>
  <c r="H171" i="16"/>
  <c r="I171" i="16"/>
  <c r="M171" i="16"/>
  <c r="N171" i="16"/>
  <c r="O171" i="16"/>
  <c r="P171" i="16"/>
  <c r="Q171" i="16"/>
  <c r="I172" i="16"/>
  <c r="J172" i="16"/>
  <c r="K172" i="16"/>
  <c r="L172" i="16"/>
  <c r="M172" i="16"/>
  <c r="N173" i="16"/>
  <c r="O173" i="16"/>
  <c r="P173" i="16"/>
  <c r="Q173" i="16"/>
  <c r="E174" i="16"/>
  <c r="F174" i="16"/>
  <c r="G174" i="16"/>
  <c r="H174" i="16"/>
  <c r="I174" i="16"/>
  <c r="K174" i="16"/>
  <c r="L174" i="16"/>
  <c r="M174" i="16"/>
  <c r="K175" i="16"/>
  <c r="L175" i="16"/>
  <c r="M175" i="16"/>
  <c r="N175" i="16"/>
  <c r="O175" i="16"/>
  <c r="P175" i="16"/>
  <c r="Q175" i="16"/>
  <c r="E176" i="16"/>
  <c r="M176" i="16"/>
  <c r="Q176" i="16"/>
  <c r="E177" i="16"/>
  <c r="F177" i="16"/>
  <c r="G177" i="16"/>
  <c r="H177" i="16"/>
  <c r="I177" i="16"/>
  <c r="K177" i="16"/>
  <c r="L177" i="16"/>
  <c r="M177" i="16"/>
  <c r="N177" i="16"/>
  <c r="O177" i="16"/>
  <c r="P177" i="16"/>
  <c r="Q177" i="16"/>
  <c r="Q178" i="16"/>
  <c r="E179" i="16"/>
  <c r="F179" i="16"/>
  <c r="G179" i="16"/>
  <c r="H179" i="16"/>
  <c r="I179" i="16"/>
  <c r="J179" i="16"/>
  <c r="K179" i="16"/>
  <c r="L179" i="16"/>
  <c r="M179" i="16"/>
  <c r="O179" i="16"/>
  <c r="P179" i="16"/>
  <c r="N180" i="16"/>
  <c r="F184" i="16"/>
  <c r="G184" i="16"/>
  <c r="J185" i="16"/>
  <c r="K185" i="16"/>
  <c r="L185" i="16"/>
  <c r="O185" i="16"/>
  <c r="P185" i="16"/>
  <c r="B186" i="16"/>
  <c r="C186" i="16"/>
  <c r="D186" i="16"/>
  <c r="F186" i="16"/>
  <c r="G186" i="16"/>
  <c r="H186" i="16"/>
  <c r="J186" i="16"/>
  <c r="H188" i="16"/>
  <c r="J188" i="16"/>
  <c r="K188" i="16"/>
  <c r="L188" i="16"/>
  <c r="O188" i="16"/>
  <c r="C189" i="16"/>
  <c r="L189" i="16"/>
  <c r="G190" i="16"/>
  <c r="K191" i="16"/>
  <c r="O191" i="16"/>
  <c r="P191" i="16"/>
  <c r="B192" i="16"/>
  <c r="K192" i="16"/>
  <c r="L192" i="16"/>
  <c r="O192" i="16"/>
  <c r="P192" i="16"/>
  <c r="B193" i="16"/>
  <c r="C193" i="16"/>
  <c r="D193" i="16"/>
  <c r="F193" i="16"/>
  <c r="G193" i="16"/>
  <c r="H193" i="16"/>
  <c r="J193" i="16"/>
  <c r="K193" i="16"/>
  <c r="L193" i="16"/>
  <c r="F195" i="16"/>
  <c r="G195" i="16"/>
  <c r="H195" i="16"/>
  <c r="J195" i="16"/>
  <c r="K195" i="16"/>
  <c r="L195" i="16"/>
  <c r="O195" i="16"/>
  <c r="B196" i="16"/>
  <c r="C196" i="16"/>
  <c r="F196" i="16"/>
  <c r="G196" i="16"/>
  <c r="K196" i="16"/>
  <c r="L196" i="16"/>
  <c r="P198" i="16"/>
  <c r="G201" i="16"/>
  <c r="H201" i="16"/>
  <c r="I201" i="16"/>
  <c r="J201" i="16"/>
  <c r="K201" i="16"/>
  <c r="L201" i="16"/>
  <c r="B202" i="16"/>
  <c r="C202" i="16"/>
  <c r="E202" i="16"/>
  <c r="P203" i="16"/>
  <c r="B205" i="16"/>
  <c r="C205" i="16"/>
  <c r="E205" i="16"/>
  <c r="G205" i="16"/>
  <c r="H205" i="16"/>
  <c r="I205" i="16"/>
  <c r="M205" i="16"/>
  <c r="D206" i="16"/>
  <c r="E207" i="16"/>
  <c r="G208" i="16"/>
  <c r="H208" i="16"/>
  <c r="K208" i="16"/>
  <c r="M208" i="16"/>
  <c r="N208" i="16"/>
  <c r="O208" i="16"/>
  <c r="P208" i="16"/>
  <c r="B209" i="16"/>
  <c r="C209" i="16"/>
  <c r="D209" i="16"/>
  <c r="E209" i="16"/>
  <c r="C210" i="16"/>
  <c r="D210" i="16"/>
  <c r="E210" i="16"/>
  <c r="G210" i="16"/>
  <c r="H210" i="16"/>
  <c r="I210" i="16"/>
  <c r="J210" i="16"/>
  <c r="K210" i="16"/>
  <c r="M210" i="16"/>
  <c r="G211" i="16"/>
  <c r="Q211" i="16"/>
  <c r="C212" i="16"/>
  <c r="D212" i="16"/>
  <c r="E212" i="16"/>
  <c r="M213" i="16"/>
  <c r="N213" i="16"/>
  <c r="B214" i="16"/>
  <c r="C214" i="16"/>
  <c r="D214" i="16"/>
  <c r="E214" i="16"/>
  <c r="G214" i="16"/>
  <c r="H214" i="16"/>
  <c r="I214" i="16"/>
  <c r="P214" i="16"/>
  <c r="N215" i="16"/>
  <c r="B220" i="16"/>
  <c r="F163" i="15"/>
  <c r="H163" i="15"/>
  <c r="J163" i="15"/>
  <c r="K163" i="15"/>
  <c r="D221" i="16"/>
  <c r="I159" i="15"/>
  <c r="K159" i="15"/>
  <c r="L159" i="15"/>
  <c r="N221" i="16"/>
  <c r="O159" i="15"/>
  <c r="P221" i="16"/>
  <c r="D222" i="16"/>
  <c r="F222" i="16"/>
  <c r="H222" i="16"/>
  <c r="L222" i="16"/>
  <c r="P222" i="16"/>
  <c r="Q222" i="15"/>
  <c r="C161" i="15"/>
  <c r="E161" i="15"/>
  <c r="G161" i="15"/>
  <c r="H161" i="15"/>
  <c r="I161" i="15"/>
  <c r="K161" i="15"/>
  <c r="N223" i="16"/>
  <c r="P223" i="16"/>
  <c r="B224" i="16"/>
  <c r="D224" i="16"/>
  <c r="H224" i="16"/>
  <c r="L224" i="16"/>
  <c r="N224" i="16"/>
  <c r="P224" i="16"/>
  <c r="F225" i="16"/>
  <c r="G225" i="17"/>
  <c r="H225" i="16"/>
  <c r="J225" i="16"/>
  <c r="D226" i="16"/>
  <c r="J226" i="16"/>
  <c r="K226" i="17"/>
  <c r="L164" i="15"/>
  <c r="N226" i="16"/>
  <c r="O226" i="17"/>
  <c r="B227" i="16"/>
  <c r="C227" i="17"/>
  <c r="F227" i="16"/>
  <c r="G227" i="17"/>
  <c r="I165" i="15"/>
  <c r="L165" i="15"/>
  <c r="O227" i="17"/>
  <c r="B178" i="15"/>
  <c r="C174" i="15"/>
  <c r="F178" i="15"/>
  <c r="N229" i="16"/>
  <c r="B230" i="16"/>
  <c r="H230" i="16"/>
  <c r="J230" i="16"/>
  <c r="K168" i="15"/>
  <c r="D231" i="16"/>
  <c r="F231" i="16"/>
  <c r="H231" i="16"/>
  <c r="J231" i="16"/>
  <c r="O169" i="15"/>
  <c r="Q169" i="15"/>
  <c r="C170" i="15"/>
  <c r="E170" i="15"/>
  <c r="H232" i="16"/>
  <c r="N232" i="16"/>
  <c r="B233" i="16"/>
  <c r="D233" i="16"/>
  <c r="H171" i="15"/>
  <c r="I171" i="15"/>
  <c r="J233" i="16"/>
  <c r="K171" i="15"/>
  <c r="O171" i="15"/>
  <c r="Q171" i="15"/>
  <c r="C234" i="17"/>
  <c r="D234" i="16"/>
  <c r="J234" i="16"/>
  <c r="P172" i="15"/>
  <c r="B235" i="16"/>
  <c r="D235" i="16"/>
  <c r="I173" i="15"/>
  <c r="L173" i="15"/>
  <c r="N235" i="16"/>
  <c r="P235" i="16"/>
  <c r="Q173" i="15"/>
  <c r="J236" i="16"/>
  <c r="P174" i="15"/>
  <c r="Q174" i="15"/>
  <c r="B175" i="15"/>
  <c r="D175" i="15"/>
  <c r="E175" i="15"/>
  <c r="J175" i="15"/>
  <c r="Q175" i="15"/>
  <c r="O176" i="15"/>
  <c r="P176" i="15"/>
  <c r="Q176" i="15"/>
  <c r="B177" i="15"/>
  <c r="C177" i="15"/>
  <c r="D177" i="15"/>
  <c r="E177" i="15"/>
  <c r="H178" i="15"/>
  <c r="I178" i="15"/>
  <c r="K178" i="15"/>
  <c r="L178" i="15"/>
  <c r="M178" i="15"/>
  <c r="N178" i="15"/>
  <c r="P178" i="15"/>
  <c r="Q178" i="15"/>
  <c r="O179" i="15"/>
  <c r="P179" i="15"/>
  <c r="H180" i="15"/>
  <c r="I180" i="15"/>
  <c r="K180" i="15"/>
  <c r="L180" i="15"/>
  <c r="N180" i="15"/>
  <c r="O180" i="15"/>
  <c r="P180" i="15"/>
  <c r="B197" i="15"/>
  <c r="D239" i="17"/>
  <c r="P191" i="15"/>
  <c r="Q194" i="15"/>
  <c r="B240" i="16"/>
  <c r="C184" i="15"/>
  <c r="E184" i="15"/>
  <c r="F240" i="16"/>
  <c r="H240" i="16"/>
  <c r="K184" i="15"/>
  <c r="L184" i="15"/>
  <c r="O184" i="15"/>
  <c r="B241" i="16"/>
  <c r="E185" i="15"/>
  <c r="I185" i="15"/>
  <c r="J241" i="16"/>
  <c r="K185" i="15"/>
  <c r="N241" i="16"/>
  <c r="P241" i="16"/>
  <c r="F242" i="16"/>
  <c r="O186" i="15"/>
  <c r="Q186" i="15"/>
  <c r="E187" i="15"/>
  <c r="F243" i="16"/>
  <c r="K187" i="15"/>
  <c r="L243" i="16"/>
  <c r="N243" i="16"/>
  <c r="P243" i="16"/>
  <c r="J244" i="16"/>
  <c r="K188" i="15"/>
  <c r="M188" i="15"/>
  <c r="N188" i="15"/>
  <c r="C189" i="15"/>
  <c r="D189" i="15"/>
  <c r="F189" i="15"/>
  <c r="L245" i="17"/>
  <c r="K190" i="15"/>
  <c r="L190" i="15"/>
  <c r="B191" i="15"/>
  <c r="D191" i="15"/>
  <c r="E191" i="15"/>
  <c r="F191" i="15"/>
  <c r="G191" i="15"/>
  <c r="L191" i="15"/>
  <c r="E192" i="15"/>
  <c r="I192" i="15"/>
  <c r="K192" i="15"/>
  <c r="L246" i="17"/>
  <c r="N192" i="15"/>
  <c r="B193" i="15"/>
  <c r="C193" i="15"/>
  <c r="D193" i="15"/>
  <c r="E193" i="15"/>
  <c r="O193" i="15"/>
  <c r="Q193" i="15"/>
  <c r="F194" i="15"/>
  <c r="G194" i="15"/>
  <c r="I194" i="15"/>
  <c r="K194" i="15"/>
  <c r="N194" i="15"/>
  <c r="O194" i="15"/>
  <c r="B195" i="15"/>
  <c r="K195" i="15"/>
  <c r="P195" i="15"/>
  <c r="Q195" i="15"/>
  <c r="B196" i="15"/>
  <c r="C196" i="15"/>
  <c r="D196" i="15"/>
  <c r="E196" i="15"/>
  <c r="K196" i="15"/>
  <c r="L196" i="15"/>
  <c r="G197" i="15"/>
  <c r="I197" i="15"/>
  <c r="K197" i="15"/>
  <c r="L197" i="15"/>
  <c r="N197" i="15"/>
  <c r="O197" i="15"/>
  <c r="P197" i="15"/>
  <c r="B198" i="15"/>
  <c r="D198" i="15"/>
  <c r="G198" i="15"/>
  <c r="L198" i="15"/>
  <c r="M198" i="15"/>
  <c r="N198" i="15"/>
  <c r="O198" i="15"/>
  <c r="B249" i="16"/>
  <c r="D249" i="16"/>
  <c r="H201" i="15"/>
  <c r="I213" i="15"/>
  <c r="J249" i="16"/>
  <c r="N249" i="16"/>
  <c r="P249" i="17"/>
  <c r="C201" i="15"/>
  <c r="D250" i="16"/>
  <c r="E201" i="15"/>
  <c r="J250" i="16"/>
  <c r="L250" i="16"/>
  <c r="B251" i="16"/>
  <c r="C202" i="15"/>
  <c r="D202" i="15"/>
  <c r="F251" i="16"/>
  <c r="I202" i="15"/>
  <c r="J202" i="15"/>
  <c r="D252" i="16"/>
  <c r="J252" i="16"/>
  <c r="L203" i="15"/>
  <c r="N252" i="16"/>
  <c r="O203" i="15"/>
  <c r="P203" i="15"/>
  <c r="D253" i="16"/>
  <c r="F253" i="16"/>
  <c r="P204" i="15"/>
  <c r="Q204" i="15"/>
  <c r="B254" i="17"/>
  <c r="C205" i="15"/>
  <c r="D254" i="16"/>
  <c r="E205" i="15"/>
  <c r="B255" i="17"/>
  <c r="E206" i="15"/>
  <c r="F206" i="15"/>
  <c r="G206" i="15"/>
  <c r="P255" i="17"/>
  <c r="Q206" i="15"/>
  <c r="B207" i="15"/>
  <c r="C207" i="15"/>
  <c r="D207" i="15"/>
  <c r="B208" i="15"/>
  <c r="C208" i="15"/>
  <c r="D208" i="15"/>
  <c r="E208" i="15"/>
  <c r="F208" i="15"/>
  <c r="G208" i="15"/>
  <c r="D256" i="17"/>
  <c r="H209" i="15"/>
  <c r="I209" i="15"/>
  <c r="J256" i="17"/>
  <c r="K209" i="15"/>
  <c r="N209" i="15"/>
  <c r="O209" i="15"/>
  <c r="Q209" i="15"/>
  <c r="B210" i="15"/>
  <c r="C210" i="15"/>
  <c r="D210" i="15"/>
  <c r="E210" i="15"/>
  <c r="D211" i="15"/>
  <c r="E211" i="15"/>
  <c r="F211" i="15"/>
  <c r="G211" i="15"/>
  <c r="H211" i="15"/>
  <c r="I211" i="15"/>
  <c r="L211" i="15"/>
  <c r="O211" i="15"/>
  <c r="P211" i="15"/>
  <c r="B257" i="17"/>
  <c r="D257" i="17"/>
  <c r="L257" i="17"/>
  <c r="P257" i="17"/>
  <c r="Q212" i="15"/>
  <c r="B213" i="15"/>
  <c r="C213" i="15"/>
  <c r="D213" i="15"/>
  <c r="E213" i="15"/>
  <c r="C214" i="15"/>
  <c r="H214" i="15"/>
  <c r="I214" i="15"/>
  <c r="J214" i="15"/>
  <c r="K214" i="15"/>
  <c r="L214" i="15"/>
  <c r="N214" i="15"/>
  <c r="B215" i="15"/>
  <c r="C215" i="15"/>
  <c r="D215" i="15"/>
  <c r="E215" i="15"/>
  <c r="G215" i="15"/>
  <c r="M159" i="15"/>
  <c r="N159" i="15"/>
  <c r="Q159" i="15"/>
  <c r="B160" i="15"/>
  <c r="E160" i="15"/>
  <c r="F160" i="15"/>
  <c r="G160" i="15"/>
  <c r="H160" i="15"/>
  <c r="I160" i="15"/>
  <c r="J160" i="15"/>
  <c r="K160" i="15"/>
  <c r="L160" i="15"/>
  <c r="M160" i="15"/>
  <c r="M161" i="15"/>
  <c r="N161" i="15"/>
  <c r="P161" i="15"/>
  <c r="Q161" i="15"/>
  <c r="E162" i="15"/>
  <c r="G162" i="15"/>
  <c r="I162" i="15"/>
  <c r="P162" i="15"/>
  <c r="Q162" i="15"/>
  <c r="B163" i="15"/>
  <c r="M163" i="15"/>
  <c r="N163" i="15"/>
  <c r="P163" i="15"/>
  <c r="Q163" i="15"/>
  <c r="M164" i="15"/>
  <c r="N164" i="15"/>
  <c r="P164" i="15"/>
  <c r="Q164" i="15"/>
  <c r="B165" i="15"/>
  <c r="E165" i="15"/>
  <c r="G165" i="15"/>
  <c r="M165" i="15"/>
  <c r="N165" i="15"/>
  <c r="O165" i="15"/>
  <c r="P165" i="15"/>
  <c r="Q165" i="15"/>
  <c r="I168" i="15"/>
  <c r="N168" i="15"/>
  <c r="O168" i="15"/>
  <c r="P168" i="15"/>
  <c r="Q168" i="15"/>
  <c r="B169" i="15"/>
  <c r="C169" i="15"/>
  <c r="E169" i="15"/>
  <c r="G169" i="15"/>
  <c r="M169" i="15"/>
  <c r="N169" i="15"/>
  <c r="G170" i="15"/>
  <c r="H170" i="15"/>
  <c r="I170" i="15"/>
  <c r="K170" i="15"/>
  <c r="L170" i="15"/>
  <c r="N170" i="15"/>
  <c r="O170" i="15"/>
  <c r="Q170" i="15"/>
  <c r="E171" i="15"/>
  <c r="F171" i="15"/>
  <c r="G171" i="15"/>
  <c r="K172" i="15"/>
  <c r="O172" i="15"/>
  <c r="Q172" i="15"/>
  <c r="B173" i="15"/>
  <c r="E173" i="15"/>
  <c r="F173" i="15"/>
  <c r="K173" i="15"/>
  <c r="M173" i="15"/>
  <c r="N173" i="15"/>
  <c r="O173" i="15"/>
  <c r="N174" i="15"/>
  <c r="O174" i="15"/>
  <c r="F175" i="15"/>
  <c r="G175" i="15"/>
  <c r="H175" i="15"/>
  <c r="I175" i="15"/>
  <c r="K175" i="15"/>
  <c r="L175" i="15"/>
  <c r="M175" i="15"/>
  <c r="N175" i="15"/>
  <c r="O175" i="15"/>
  <c r="P175" i="15"/>
  <c r="B176" i="15"/>
  <c r="E176" i="15"/>
  <c r="N176" i="15"/>
  <c r="F177" i="15"/>
  <c r="G177" i="15"/>
  <c r="H177" i="15"/>
  <c r="I177" i="15"/>
  <c r="K177" i="15"/>
  <c r="L177" i="15"/>
  <c r="M177" i="15"/>
  <c r="N177" i="15"/>
  <c r="O177" i="15"/>
  <c r="P177" i="15"/>
  <c r="Q177" i="15"/>
  <c r="O178" i="15"/>
  <c r="G179" i="15"/>
  <c r="H179" i="15"/>
  <c r="I179" i="15"/>
  <c r="J179" i="15"/>
  <c r="K179" i="15"/>
  <c r="L179" i="15"/>
  <c r="M179" i="15"/>
  <c r="N179" i="15"/>
  <c r="Q179" i="15"/>
  <c r="B180" i="15"/>
  <c r="E180" i="15"/>
  <c r="Q180" i="15"/>
  <c r="F184" i="15"/>
  <c r="G184" i="15"/>
  <c r="I184" i="15"/>
  <c r="M184" i="15"/>
  <c r="N184" i="15"/>
  <c r="Q184" i="15"/>
  <c r="B185" i="15"/>
  <c r="G185" i="15"/>
  <c r="N185" i="15"/>
  <c r="O185" i="15"/>
  <c r="P185" i="15"/>
  <c r="B186" i="15"/>
  <c r="C186" i="15"/>
  <c r="D186" i="15"/>
  <c r="E186" i="15"/>
  <c r="F186" i="15"/>
  <c r="G186" i="15"/>
  <c r="I186" i="15"/>
  <c r="K186" i="15"/>
  <c r="N186" i="15"/>
  <c r="F187" i="15"/>
  <c r="G187" i="15"/>
  <c r="I187" i="15"/>
  <c r="M187" i="15"/>
  <c r="N187" i="15"/>
  <c r="O187" i="15"/>
  <c r="Q187" i="15"/>
  <c r="B188" i="15"/>
  <c r="C188" i="15"/>
  <c r="D188" i="15"/>
  <c r="E188" i="15"/>
  <c r="F188" i="15"/>
  <c r="G188" i="15"/>
  <c r="H188" i="15"/>
  <c r="I188" i="15"/>
  <c r="O188" i="15"/>
  <c r="B189" i="15"/>
  <c r="E189" i="15"/>
  <c r="G189" i="15"/>
  <c r="I189" i="15"/>
  <c r="K189" i="15"/>
  <c r="L189" i="15"/>
  <c r="M189" i="15"/>
  <c r="N189" i="15"/>
  <c r="O189" i="15"/>
  <c r="B190" i="15"/>
  <c r="C190" i="15"/>
  <c r="D190" i="15"/>
  <c r="E190" i="15"/>
  <c r="F190" i="15"/>
  <c r="N190" i="15"/>
  <c r="O190" i="15"/>
  <c r="P190" i="15"/>
  <c r="Q190" i="15"/>
  <c r="H191" i="15"/>
  <c r="I191" i="15"/>
  <c r="J191" i="15"/>
  <c r="K191" i="15"/>
  <c r="M191" i="15"/>
  <c r="N191" i="15"/>
  <c r="O191" i="15"/>
  <c r="D192" i="15"/>
  <c r="F192" i="15"/>
  <c r="G192" i="15"/>
  <c r="O192" i="15"/>
  <c r="F193" i="15"/>
  <c r="G193" i="15"/>
  <c r="H193" i="15"/>
  <c r="I193" i="15"/>
  <c r="J193" i="15"/>
  <c r="K193" i="15"/>
  <c r="L193" i="15"/>
  <c r="M193" i="15"/>
  <c r="N193" i="15"/>
  <c r="P193" i="15"/>
  <c r="B194" i="15"/>
  <c r="C194" i="15"/>
  <c r="E194" i="15"/>
  <c r="C195" i="15"/>
  <c r="D195" i="15"/>
  <c r="E195" i="15"/>
  <c r="F195" i="15"/>
  <c r="G195" i="15"/>
  <c r="I195" i="15"/>
  <c r="L195" i="15"/>
  <c r="N195" i="15"/>
  <c r="O195" i="15"/>
  <c r="F196" i="15"/>
  <c r="G196" i="15"/>
  <c r="I196" i="15"/>
  <c r="N196" i="15"/>
  <c r="O196" i="15"/>
  <c r="P196" i="15"/>
  <c r="Q196" i="15"/>
  <c r="C197" i="15"/>
  <c r="D197" i="15"/>
  <c r="E197" i="15"/>
  <c r="F197" i="15"/>
  <c r="M197" i="15"/>
  <c r="Q197" i="15"/>
  <c r="E198" i="15"/>
  <c r="F198" i="15"/>
  <c r="I198" i="15"/>
  <c r="K198" i="15"/>
  <c r="P198" i="15"/>
  <c r="Q198" i="15"/>
  <c r="B201" i="15"/>
  <c r="D201" i="15"/>
  <c r="F201" i="15"/>
  <c r="G201" i="15"/>
  <c r="M201" i="15"/>
  <c r="O201" i="15"/>
  <c r="E202" i="15"/>
  <c r="M202" i="15"/>
  <c r="N202" i="15"/>
  <c r="P202" i="15"/>
  <c r="B203" i="15"/>
  <c r="C203" i="15"/>
  <c r="E203" i="15"/>
  <c r="F203" i="15"/>
  <c r="G203" i="15"/>
  <c r="H203" i="15"/>
  <c r="I203" i="15"/>
  <c r="J203" i="15"/>
  <c r="K203" i="15"/>
  <c r="M203" i="15"/>
  <c r="Q203" i="15"/>
  <c r="C204" i="15"/>
  <c r="D204" i="15"/>
  <c r="E204" i="15"/>
  <c r="F204" i="15"/>
  <c r="N204" i="15"/>
  <c r="O204" i="15"/>
  <c r="F205" i="15"/>
  <c r="G205" i="15"/>
  <c r="N205" i="15"/>
  <c r="O205" i="15"/>
  <c r="P205" i="15"/>
  <c r="Q205" i="15"/>
  <c r="C206" i="15"/>
  <c r="M206" i="15"/>
  <c r="O206" i="15"/>
  <c r="E207" i="15"/>
  <c r="F207" i="15"/>
  <c r="G207" i="15"/>
  <c r="M207" i="15"/>
  <c r="J208" i="15"/>
  <c r="M208" i="15"/>
  <c r="N208" i="15"/>
  <c r="O208" i="15"/>
  <c r="P208" i="15"/>
  <c r="Q208" i="15"/>
  <c r="B209" i="15"/>
  <c r="C209" i="15"/>
  <c r="D209" i="15"/>
  <c r="E209" i="15"/>
  <c r="F209" i="15"/>
  <c r="G209" i="15"/>
  <c r="M209" i="15"/>
  <c r="F210" i="15"/>
  <c r="M210" i="15"/>
  <c r="N210" i="15"/>
  <c r="O210" i="15"/>
  <c r="P210" i="15"/>
  <c r="Q210" i="15"/>
  <c r="B211" i="15"/>
  <c r="C211" i="15"/>
  <c r="J211" i="15"/>
  <c r="N211" i="15"/>
  <c r="Q211" i="15"/>
  <c r="C212" i="15"/>
  <c r="D212" i="15"/>
  <c r="E212" i="15"/>
  <c r="F212" i="15"/>
  <c r="G212" i="15"/>
  <c r="J212" i="15"/>
  <c r="M212" i="15"/>
  <c r="N212" i="15"/>
  <c r="F213" i="15"/>
  <c r="M213" i="15"/>
  <c r="N213" i="15"/>
  <c r="O213" i="15"/>
  <c r="P213" i="15"/>
  <c r="Q213" i="15"/>
  <c r="B214" i="15"/>
  <c r="D214" i="15"/>
  <c r="E214" i="15"/>
  <c r="F214" i="15"/>
  <c r="G214" i="15"/>
  <c r="M214" i="15"/>
  <c r="O214" i="15"/>
  <c r="P214" i="15"/>
  <c r="Q214" i="15"/>
  <c r="F215" i="15"/>
  <c r="E234" i="15"/>
  <c r="M235" i="15"/>
  <c r="M241" i="15"/>
  <c r="Q242" i="15"/>
  <c r="Q246" i="15"/>
  <c r="E250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O80" i="14"/>
  <c r="C91" i="14"/>
  <c r="E230" i="15"/>
  <c r="F92" i="14"/>
  <c r="G92" i="14"/>
  <c r="K92" i="14"/>
  <c r="N92" i="14"/>
  <c r="O92" i="14"/>
  <c r="J93" i="14"/>
  <c r="M93" i="14"/>
  <c r="C94" i="14"/>
  <c r="K82" i="14"/>
  <c r="E96" i="14"/>
  <c r="E157" i="6" s="1"/>
  <c r="M84" i="14"/>
  <c r="L86" i="14"/>
  <c r="M64" i="14"/>
  <c r="M85" i="14" s="1"/>
  <c r="P64" i="14"/>
  <c r="Q64" i="14"/>
  <c r="Q56" i="6" s="1"/>
  <c r="B58" i="6"/>
  <c r="C87" i="14"/>
  <c r="D58" i="6"/>
  <c r="E58" i="6"/>
  <c r="F58" i="6"/>
  <c r="G87" i="14"/>
  <c r="H58" i="6"/>
  <c r="L58" i="6"/>
  <c r="N58" i="6"/>
  <c r="P58" i="6"/>
  <c r="C88" i="14"/>
  <c r="E59" i="6"/>
  <c r="F59" i="6"/>
  <c r="G59" i="6"/>
  <c r="H88" i="14"/>
  <c r="I59" i="6"/>
  <c r="K59" i="6"/>
  <c r="L88" i="14"/>
  <c r="M59" i="6"/>
  <c r="N59" i="6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E73" i="14"/>
  <c r="E102" i="6" s="1"/>
  <c r="F73" i="14"/>
  <c r="F102" i="6" s="1"/>
  <c r="G73" i="14"/>
  <c r="G102" i="6" s="1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O102" i="6" s="1"/>
  <c r="P73" i="14"/>
  <c r="Q73" i="14"/>
  <c r="Q102" i="6" s="1"/>
  <c r="C76" i="14"/>
  <c r="C105" i="6" s="1"/>
  <c r="D76" i="14"/>
  <c r="E76" i="14"/>
  <c r="E105" i="6" s="1"/>
  <c r="G76" i="14"/>
  <c r="H76" i="14"/>
  <c r="I76" i="14"/>
  <c r="I105" i="6" s="1"/>
  <c r="K76" i="14"/>
  <c r="K105" i="6" s="1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F91" i="14"/>
  <c r="G91" i="14"/>
  <c r="J91" i="14"/>
  <c r="K91" i="14"/>
  <c r="M91" i="14"/>
  <c r="O91" i="14"/>
  <c r="F93" i="14"/>
  <c r="G93" i="14"/>
  <c r="K93" i="14"/>
  <c r="O93" i="14"/>
  <c r="B94" i="14"/>
  <c r="N94" i="14"/>
  <c r="O94" i="14"/>
  <c r="D135" i="13"/>
  <c r="H136" i="13"/>
  <c r="L136" i="13"/>
  <c r="P101" i="13"/>
  <c r="D102" i="13"/>
  <c r="B108" i="13"/>
  <c r="J108" i="13"/>
  <c r="L108" i="13"/>
  <c r="N108" i="13"/>
  <c r="O108" i="13"/>
  <c r="P108" i="13"/>
  <c r="Q108" i="13"/>
  <c r="B112" i="13"/>
  <c r="C112" i="13"/>
  <c r="D112" i="13"/>
  <c r="E112" i="13"/>
  <c r="F112" i="13"/>
  <c r="G112" i="13"/>
  <c r="H112" i="13"/>
  <c r="I112" i="13"/>
  <c r="J112" i="13"/>
  <c r="K112" i="13"/>
  <c r="L112" i="13"/>
  <c r="M112" i="13"/>
  <c r="N112" i="13"/>
  <c r="P112" i="13"/>
  <c r="L54" i="10"/>
  <c r="N54" i="10"/>
  <c r="N99" i="6" s="1"/>
  <c r="P54" i="10"/>
  <c r="P99" i="6" s="1"/>
  <c r="B146" i="13"/>
  <c r="C146" i="13"/>
  <c r="D146" i="13"/>
  <c r="E146" i="13"/>
  <c r="F146" i="13"/>
  <c r="G146" i="13"/>
  <c r="H146" i="13"/>
  <c r="N116" i="13"/>
  <c r="P116" i="13"/>
  <c r="B117" i="13"/>
  <c r="C117" i="13"/>
  <c r="D117" i="13"/>
  <c r="E117" i="13"/>
  <c r="F117" i="13"/>
  <c r="G117" i="13"/>
  <c r="H117" i="13"/>
  <c r="I117" i="13"/>
  <c r="J117" i="13"/>
  <c r="K117" i="13"/>
  <c r="L117" i="13"/>
  <c r="M117" i="13"/>
  <c r="N117" i="13"/>
  <c r="O117" i="13"/>
  <c r="P117" i="13"/>
  <c r="Q147" i="13"/>
  <c r="B148" i="13"/>
  <c r="C148" i="13"/>
  <c r="D148" i="13"/>
  <c r="K148" i="13"/>
  <c r="L118" i="13"/>
  <c r="M148" i="13"/>
  <c r="N148" i="13"/>
  <c r="P148" i="13"/>
  <c r="Q148" i="13"/>
  <c r="B119" i="13"/>
  <c r="C119" i="13"/>
  <c r="D119" i="13"/>
  <c r="E119" i="13"/>
  <c r="F119" i="13"/>
  <c r="H149" i="13"/>
  <c r="J149" i="13"/>
  <c r="K149" i="13"/>
  <c r="L119" i="13"/>
  <c r="M149" i="13"/>
  <c r="N149" i="13"/>
  <c r="O149" i="13"/>
  <c r="P149" i="13"/>
  <c r="B122" i="13"/>
  <c r="D122" i="13"/>
  <c r="E122" i="13"/>
  <c r="F122" i="13"/>
  <c r="K122" i="13"/>
  <c r="L122" i="13"/>
  <c r="M122" i="13"/>
  <c r="N122" i="13"/>
  <c r="O122" i="13"/>
  <c r="P122" i="13"/>
  <c r="Q122" i="13"/>
  <c r="B125" i="13"/>
  <c r="C125" i="13"/>
  <c r="D125" i="13"/>
  <c r="E125" i="13"/>
  <c r="F125" i="13"/>
  <c r="G125" i="13"/>
  <c r="H125" i="13"/>
  <c r="I125" i="13"/>
  <c r="J125" i="13"/>
  <c r="K125" i="13"/>
  <c r="L125" i="13"/>
  <c r="Q125" i="13"/>
  <c r="C129" i="13"/>
  <c r="F129" i="13"/>
  <c r="H129" i="13"/>
  <c r="L129" i="13"/>
  <c r="P129" i="13"/>
  <c r="Q129" i="13"/>
  <c r="B55" i="10"/>
  <c r="B100" i="6" s="1"/>
  <c r="D55" i="10"/>
  <c r="D100" i="6" s="1"/>
  <c r="B99" i="13"/>
  <c r="B100" i="13"/>
  <c r="C100" i="13"/>
  <c r="D100" i="13"/>
  <c r="E100" i="13"/>
  <c r="F100" i="13"/>
  <c r="G100" i="13"/>
  <c r="H100" i="13"/>
  <c r="I100" i="13"/>
  <c r="L100" i="13"/>
  <c r="M100" i="13"/>
  <c r="N100" i="13"/>
  <c r="H101" i="13"/>
  <c r="I101" i="13"/>
  <c r="K101" i="13"/>
  <c r="O101" i="13"/>
  <c r="Q101" i="13"/>
  <c r="B102" i="13"/>
  <c r="C102" i="13"/>
  <c r="E102" i="13"/>
  <c r="H102" i="13"/>
  <c r="I102" i="13"/>
  <c r="C108" i="13"/>
  <c r="D108" i="13"/>
  <c r="E108" i="13"/>
  <c r="F108" i="13"/>
  <c r="G108" i="13"/>
  <c r="H108" i="13"/>
  <c r="I108" i="13"/>
  <c r="K108" i="13"/>
  <c r="M108" i="13"/>
  <c r="O112" i="13"/>
  <c r="Q112" i="13"/>
  <c r="B116" i="13"/>
  <c r="C116" i="13"/>
  <c r="D116" i="13"/>
  <c r="E116" i="13"/>
  <c r="F116" i="13"/>
  <c r="G116" i="13"/>
  <c r="H116" i="13"/>
  <c r="I116" i="13"/>
  <c r="J116" i="13"/>
  <c r="K116" i="13"/>
  <c r="L116" i="13"/>
  <c r="M116" i="13"/>
  <c r="O116" i="13"/>
  <c r="Q116" i="13"/>
  <c r="Q117" i="13"/>
  <c r="B118" i="13"/>
  <c r="C118" i="13"/>
  <c r="E118" i="13"/>
  <c r="F118" i="13"/>
  <c r="G118" i="13"/>
  <c r="H118" i="13"/>
  <c r="I118" i="13"/>
  <c r="K118" i="13"/>
  <c r="M118" i="13"/>
  <c r="N118" i="13"/>
  <c r="P118" i="13"/>
  <c r="H119" i="13"/>
  <c r="I119" i="13"/>
  <c r="J119" i="13"/>
  <c r="K119" i="13"/>
  <c r="M119" i="13"/>
  <c r="N119" i="13"/>
  <c r="P119" i="13"/>
  <c r="Q119" i="13"/>
  <c r="M125" i="13"/>
  <c r="N125" i="13"/>
  <c r="O125" i="13"/>
  <c r="P125" i="13"/>
  <c r="B129" i="13"/>
  <c r="D129" i="13"/>
  <c r="E129" i="13"/>
  <c r="G129" i="13"/>
  <c r="I129" i="13"/>
  <c r="J129" i="13"/>
  <c r="K129" i="13"/>
  <c r="M129" i="13"/>
  <c r="N129" i="13"/>
  <c r="B135" i="13"/>
  <c r="E135" i="13"/>
  <c r="F135" i="13"/>
  <c r="G135" i="13"/>
  <c r="H135" i="13"/>
  <c r="I135" i="13"/>
  <c r="K135" i="13"/>
  <c r="L135" i="13"/>
  <c r="Q135" i="13"/>
  <c r="B136" i="13"/>
  <c r="C136" i="13"/>
  <c r="D136" i="13"/>
  <c r="E136" i="13"/>
  <c r="G136" i="13"/>
  <c r="I136" i="13"/>
  <c r="J136" i="13"/>
  <c r="K136" i="13"/>
  <c r="M136" i="13"/>
  <c r="N136" i="13"/>
  <c r="E137" i="13"/>
  <c r="F137" i="13"/>
  <c r="G137" i="13"/>
  <c r="H137" i="13"/>
  <c r="M137" i="13"/>
  <c r="N137" i="13"/>
  <c r="O137" i="13"/>
  <c r="P137" i="13"/>
  <c r="Q137" i="13"/>
  <c r="B138" i="13"/>
  <c r="C138" i="13"/>
  <c r="D138" i="13"/>
  <c r="E138" i="13"/>
  <c r="F138" i="13"/>
  <c r="G138" i="13"/>
  <c r="H138" i="13"/>
  <c r="I138" i="13"/>
  <c r="I146" i="13"/>
  <c r="J146" i="13"/>
  <c r="K146" i="13"/>
  <c r="L146" i="13"/>
  <c r="M146" i="13"/>
  <c r="N146" i="13"/>
  <c r="O146" i="13"/>
  <c r="Q146" i="13"/>
  <c r="B147" i="13"/>
  <c r="N147" i="13"/>
  <c r="P147" i="13"/>
  <c r="E148" i="13"/>
  <c r="F148" i="13"/>
  <c r="G148" i="13"/>
  <c r="H148" i="13"/>
  <c r="I148" i="13"/>
  <c r="B149" i="13"/>
  <c r="D149" i="13"/>
  <c r="E149" i="13"/>
  <c r="F149" i="13"/>
  <c r="I149" i="13"/>
  <c r="L149" i="13"/>
  <c r="Q149" i="13"/>
  <c r="B152" i="13"/>
  <c r="D152" i="13"/>
  <c r="E152" i="13"/>
  <c r="N152" i="13"/>
  <c r="O152" i="13"/>
  <c r="P152" i="13"/>
  <c r="Q152" i="13"/>
  <c r="M104" i="12"/>
  <c r="C103" i="12"/>
  <c r="D103" i="12"/>
  <c r="E103" i="12"/>
  <c r="F103" i="12"/>
  <c r="G103" i="12"/>
  <c r="H103" i="12"/>
  <c r="I103" i="12"/>
  <c r="K103" i="12"/>
  <c r="B140" i="12"/>
  <c r="G104" i="12"/>
  <c r="I104" i="12"/>
  <c r="B141" i="12"/>
  <c r="C105" i="12"/>
  <c r="I105" i="12"/>
  <c r="B142" i="12"/>
  <c r="G106" i="12"/>
  <c r="B107" i="12"/>
  <c r="C107" i="12"/>
  <c r="I107" i="12"/>
  <c r="J107" i="12"/>
  <c r="L107" i="12"/>
  <c r="M107" i="12"/>
  <c r="N107" i="12"/>
  <c r="O107" i="12"/>
  <c r="Q107" i="12"/>
  <c r="B108" i="12"/>
  <c r="C108" i="12"/>
  <c r="D108" i="12"/>
  <c r="E108" i="12"/>
  <c r="F108" i="12"/>
  <c r="G108" i="12"/>
  <c r="I108" i="12"/>
  <c r="F109" i="12"/>
  <c r="H109" i="12"/>
  <c r="K109" i="12"/>
  <c r="M109" i="12"/>
  <c r="N143" i="12"/>
  <c r="O109" i="12"/>
  <c r="Q109" i="12"/>
  <c r="B110" i="12"/>
  <c r="C110" i="12"/>
  <c r="I110" i="12"/>
  <c r="K110" i="12"/>
  <c r="L110" i="12"/>
  <c r="N110" i="12"/>
  <c r="O110" i="12"/>
  <c r="P110" i="12"/>
  <c r="Q110" i="12"/>
  <c r="B111" i="12"/>
  <c r="G111" i="12"/>
  <c r="I111" i="12"/>
  <c r="G112" i="12"/>
  <c r="H112" i="12"/>
  <c r="I112" i="12"/>
  <c r="J112" i="12"/>
  <c r="K112" i="12"/>
  <c r="L112" i="12"/>
  <c r="M112" i="12"/>
  <c r="N112" i="12"/>
  <c r="O112" i="12"/>
  <c r="P112" i="12"/>
  <c r="C125" i="12"/>
  <c r="E129" i="12"/>
  <c r="F125" i="12"/>
  <c r="G117" i="12"/>
  <c r="I125" i="12"/>
  <c r="F146" i="12"/>
  <c r="H116" i="12"/>
  <c r="J146" i="12"/>
  <c r="K116" i="12"/>
  <c r="L116" i="12"/>
  <c r="M116" i="12"/>
  <c r="N116" i="12"/>
  <c r="O116" i="12"/>
  <c r="E117" i="12"/>
  <c r="K117" i="12"/>
  <c r="L117" i="12"/>
  <c r="M117" i="12"/>
  <c r="O117" i="12"/>
  <c r="P117" i="12"/>
  <c r="Q117" i="12"/>
  <c r="B148" i="12"/>
  <c r="C118" i="12"/>
  <c r="D118" i="12"/>
  <c r="E118" i="12"/>
  <c r="F148" i="12"/>
  <c r="G118" i="12"/>
  <c r="I118" i="12"/>
  <c r="M118" i="12"/>
  <c r="H119" i="12"/>
  <c r="J149" i="12"/>
  <c r="N149" i="12"/>
  <c r="O119" i="12"/>
  <c r="Q119" i="12"/>
  <c r="E120" i="12"/>
  <c r="K120" i="12"/>
  <c r="L120" i="12"/>
  <c r="F151" i="12"/>
  <c r="H121" i="12"/>
  <c r="J121" i="12"/>
  <c r="K121" i="12"/>
  <c r="L121" i="12"/>
  <c r="M121" i="12"/>
  <c r="N121" i="12"/>
  <c r="O121" i="12"/>
  <c r="Q121" i="12"/>
  <c r="H122" i="12"/>
  <c r="K122" i="12"/>
  <c r="L122" i="12"/>
  <c r="M122" i="12"/>
  <c r="N152" i="12"/>
  <c r="O122" i="12"/>
  <c r="P122" i="12"/>
  <c r="Q122" i="12"/>
  <c r="M123" i="12"/>
  <c r="N123" i="12"/>
  <c r="O123" i="12"/>
  <c r="B124" i="12"/>
  <c r="C124" i="12"/>
  <c r="D124" i="12"/>
  <c r="E124" i="12"/>
  <c r="F124" i="12"/>
  <c r="G124" i="12"/>
  <c r="H124" i="12"/>
  <c r="I124" i="12"/>
  <c r="J124" i="12"/>
  <c r="K124" i="12"/>
  <c r="L124" i="12"/>
  <c r="M124" i="12"/>
  <c r="N124" i="12"/>
  <c r="Q124" i="12"/>
  <c r="K125" i="12"/>
  <c r="L125" i="12"/>
  <c r="M125" i="12"/>
  <c r="N125" i="12"/>
  <c r="O125" i="12"/>
  <c r="P125" i="12"/>
  <c r="Q125" i="12"/>
  <c r="C126" i="12"/>
  <c r="D126" i="12"/>
  <c r="E126" i="12"/>
  <c r="F154" i="12"/>
  <c r="G126" i="12"/>
  <c r="H126" i="12"/>
  <c r="I126" i="12"/>
  <c r="H127" i="12"/>
  <c r="J127" i="12"/>
  <c r="K127" i="12"/>
  <c r="L127" i="12"/>
  <c r="M127" i="12"/>
  <c r="N127" i="12"/>
  <c r="O127" i="12"/>
  <c r="P127" i="12"/>
  <c r="Q127" i="12"/>
  <c r="J128" i="12"/>
  <c r="K128" i="12"/>
  <c r="Q128" i="12"/>
  <c r="F129" i="12"/>
  <c r="H129" i="12"/>
  <c r="I129" i="12"/>
  <c r="K129" i="12"/>
  <c r="L129" i="12"/>
  <c r="N129" i="12"/>
  <c r="H99" i="12"/>
  <c r="J99" i="12"/>
  <c r="P100" i="12"/>
  <c r="Q100" i="12"/>
  <c r="J101" i="12"/>
  <c r="K101" i="12"/>
  <c r="P101" i="12"/>
  <c r="H102" i="12"/>
  <c r="J102" i="12"/>
  <c r="L102" i="12"/>
  <c r="L103" i="12"/>
  <c r="M103" i="12"/>
  <c r="N103" i="12"/>
  <c r="O103" i="12"/>
  <c r="Q103" i="12"/>
  <c r="H104" i="12"/>
  <c r="J104" i="12"/>
  <c r="H105" i="12"/>
  <c r="J105" i="12"/>
  <c r="P105" i="12"/>
  <c r="Q105" i="12"/>
  <c r="H106" i="12"/>
  <c r="I106" i="12"/>
  <c r="J106" i="12"/>
  <c r="K106" i="12"/>
  <c r="L106" i="12"/>
  <c r="M106" i="12"/>
  <c r="N106" i="12"/>
  <c r="O106" i="12"/>
  <c r="H107" i="12"/>
  <c r="K107" i="12"/>
  <c r="H108" i="12"/>
  <c r="J108" i="12"/>
  <c r="K108" i="12"/>
  <c r="I109" i="12"/>
  <c r="J109" i="12"/>
  <c r="L109" i="12"/>
  <c r="H110" i="12"/>
  <c r="J110" i="12"/>
  <c r="M110" i="12"/>
  <c r="H111" i="12"/>
  <c r="J111" i="12"/>
  <c r="M111" i="12"/>
  <c r="O111" i="12"/>
  <c r="Q112" i="12"/>
  <c r="H117" i="12"/>
  <c r="J117" i="12"/>
  <c r="H118" i="12"/>
  <c r="J118" i="12"/>
  <c r="K118" i="12"/>
  <c r="L118" i="12"/>
  <c r="I119" i="12"/>
  <c r="J119" i="12"/>
  <c r="K119" i="12"/>
  <c r="L119" i="12"/>
  <c r="M119" i="12"/>
  <c r="N119" i="12"/>
  <c r="P119" i="12"/>
  <c r="H120" i="12"/>
  <c r="P121" i="12"/>
  <c r="D123" i="12"/>
  <c r="H123" i="12"/>
  <c r="I123" i="12"/>
  <c r="J123" i="12"/>
  <c r="K123" i="12"/>
  <c r="L123" i="12"/>
  <c r="O124" i="12"/>
  <c r="P124" i="12"/>
  <c r="H125" i="12"/>
  <c r="J125" i="12"/>
  <c r="J126" i="12"/>
  <c r="K126" i="12"/>
  <c r="L126" i="12"/>
  <c r="M126" i="12"/>
  <c r="N126" i="12"/>
  <c r="O126" i="12"/>
  <c r="P126" i="12"/>
  <c r="C127" i="12"/>
  <c r="H128" i="12"/>
  <c r="L128" i="12"/>
  <c r="M128" i="12"/>
  <c r="N128" i="12"/>
  <c r="O128" i="12"/>
  <c r="P128" i="12"/>
  <c r="D129" i="12"/>
  <c r="B143" i="12"/>
  <c r="J143" i="12"/>
  <c r="B99" i="11"/>
  <c r="C100" i="11"/>
  <c r="E102" i="11"/>
  <c r="H111" i="11"/>
  <c r="I100" i="11"/>
  <c r="J137" i="12"/>
  <c r="H139" i="13"/>
  <c r="M103" i="11"/>
  <c r="P139" i="13"/>
  <c r="Q139" i="12"/>
  <c r="H140" i="13"/>
  <c r="J104" i="11"/>
  <c r="K104" i="11"/>
  <c r="L140" i="13"/>
  <c r="M104" i="11"/>
  <c r="N104" i="11"/>
  <c r="O104" i="11"/>
  <c r="P140" i="13"/>
  <c r="Q140" i="12"/>
  <c r="D141" i="13"/>
  <c r="H141" i="13"/>
  <c r="J141" i="12"/>
  <c r="K141" i="12"/>
  <c r="L141" i="13"/>
  <c r="O141" i="12"/>
  <c r="Q141" i="12"/>
  <c r="F106" i="11"/>
  <c r="H142" i="13"/>
  <c r="J106" i="11"/>
  <c r="K106" i="11"/>
  <c r="L142" i="13"/>
  <c r="M106" i="11"/>
  <c r="N106" i="11"/>
  <c r="O106" i="11"/>
  <c r="P142" i="13"/>
  <c r="Q106" i="11"/>
  <c r="C107" i="11"/>
  <c r="G107" i="11"/>
  <c r="N107" i="11"/>
  <c r="H108" i="11"/>
  <c r="J108" i="11"/>
  <c r="K108" i="11"/>
  <c r="L108" i="11"/>
  <c r="M108" i="11"/>
  <c r="N108" i="11"/>
  <c r="O108" i="11"/>
  <c r="P108" i="11"/>
  <c r="Q108" i="11"/>
  <c r="C109" i="11"/>
  <c r="J109" i="11"/>
  <c r="L143" i="13"/>
  <c r="P143" i="13"/>
  <c r="G110" i="11"/>
  <c r="I110" i="11"/>
  <c r="N110" i="11"/>
  <c r="O110" i="11"/>
  <c r="Q110" i="11"/>
  <c r="K111" i="11"/>
  <c r="M111" i="11"/>
  <c r="O111" i="11"/>
  <c r="Q111" i="11"/>
  <c r="F112" i="11"/>
  <c r="H112" i="11"/>
  <c r="K112" i="11"/>
  <c r="L112" i="11"/>
  <c r="M112" i="11"/>
  <c r="O112" i="11"/>
  <c r="P112" i="11"/>
  <c r="Q112" i="11"/>
  <c r="J129" i="11"/>
  <c r="K145" i="12"/>
  <c r="M145" i="12"/>
  <c r="N123" i="11"/>
  <c r="O123" i="11"/>
  <c r="B116" i="11"/>
  <c r="D116" i="11"/>
  <c r="E116" i="11"/>
  <c r="F116" i="11"/>
  <c r="G116" i="11"/>
  <c r="H116" i="11"/>
  <c r="B147" i="12"/>
  <c r="C147" i="12"/>
  <c r="D117" i="11"/>
  <c r="F117" i="11"/>
  <c r="G147" i="12"/>
  <c r="J117" i="11"/>
  <c r="L117" i="11"/>
  <c r="D118" i="11"/>
  <c r="F118" i="11"/>
  <c r="G118" i="11"/>
  <c r="H118" i="11"/>
  <c r="I118" i="11"/>
  <c r="J118" i="11"/>
  <c r="K148" i="12"/>
  <c r="N118" i="11"/>
  <c r="O148" i="12"/>
  <c r="Q148" i="12"/>
  <c r="B119" i="11"/>
  <c r="D119" i="11"/>
  <c r="E119" i="11"/>
  <c r="C120" i="11"/>
  <c r="D150" i="13"/>
  <c r="E120" i="11"/>
  <c r="F120" i="11"/>
  <c r="G150" i="12"/>
  <c r="H150" i="13"/>
  <c r="I120" i="11"/>
  <c r="J120" i="11"/>
  <c r="K120" i="11"/>
  <c r="L150" i="13"/>
  <c r="O120" i="11"/>
  <c r="B121" i="11"/>
  <c r="H151" i="13"/>
  <c r="L151" i="13"/>
  <c r="P151" i="13"/>
  <c r="B122" i="11"/>
  <c r="H122" i="11"/>
  <c r="D153" i="13"/>
  <c r="E123" i="11"/>
  <c r="F123" i="11"/>
  <c r="G123" i="11"/>
  <c r="H153" i="13"/>
  <c r="I123" i="11"/>
  <c r="J123" i="11"/>
  <c r="L153" i="13"/>
  <c r="P153" i="13"/>
  <c r="F124" i="11"/>
  <c r="H124" i="11"/>
  <c r="I124" i="11"/>
  <c r="K124" i="11"/>
  <c r="L124" i="11"/>
  <c r="N124" i="11"/>
  <c r="O124" i="11"/>
  <c r="D125" i="11"/>
  <c r="F125" i="11"/>
  <c r="G125" i="11"/>
  <c r="H125" i="11"/>
  <c r="I125" i="11"/>
  <c r="J125" i="11"/>
  <c r="L125" i="11"/>
  <c r="N125" i="11"/>
  <c r="O125" i="11"/>
  <c r="J126" i="11"/>
  <c r="L154" i="13"/>
  <c r="M126" i="11"/>
  <c r="N126" i="11"/>
  <c r="O154" i="12"/>
  <c r="P154" i="13"/>
  <c r="Q154" i="12"/>
  <c r="B127" i="11"/>
  <c r="E127" i="11"/>
  <c r="B128" i="11"/>
  <c r="C128" i="11"/>
  <c r="D128" i="11"/>
  <c r="E128" i="11"/>
  <c r="F128" i="11"/>
  <c r="G128" i="11"/>
  <c r="H128" i="11"/>
  <c r="I128" i="11"/>
  <c r="J128" i="11"/>
  <c r="K128" i="11"/>
  <c r="L128" i="11"/>
  <c r="N128" i="11"/>
  <c r="O128" i="11"/>
  <c r="P128" i="11"/>
  <c r="B129" i="11"/>
  <c r="D129" i="11"/>
  <c r="D99" i="11"/>
  <c r="F99" i="11"/>
  <c r="G99" i="11"/>
  <c r="J99" i="11"/>
  <c r="K99" i="11"/>
  <c r="M99" i="11"/>
  <c r="N99" i="11"/>
  <c r="O99" i="11"/>
  <c r="P99" i="11"/>
  <c r="B100" i="11"/>
  <c r="J100" i="11"/>
  <c r="K100" i="11"/>
  <c r="L100" i="11"/>
  <c r="M100" i="11"/>
  <c r="Q100" i="11"/>
  <c r="B101" i="11"/>
  <c r="D101" i="11"/>
  <c r="F101" i="11"/>
  <c r="H101" i="11"/>
  <c r="I101" i="11"/>
  <c r="J101" i="11"/>
  <c r="K101" i="11"/>
  <c r="L101" i="11"/>
  <c r="M101" i="11"/>
  <c r="N101" i="11"/>
  <c r="O101" i="11"/>
  <c r="B103" i="11"/>
  <c r="D103" i="11"/>
  <c r="E103" i="11"/>
  <c r="F103" i="11"/>
  <c r="G103" i="11"/>
  <c r="I103" i="11"/>
  <c r="J103" i="11"/>
  <c r="K103" i="11"/>
  <c r="O103" i="11"/>
  <c r="P103" i="11"/>
  <c r="Q103" i="11"/>
  <c r="I104" i="11"/>
  <c r="D105" i="11"/>
  <c r="E105" i="11"/>
  <c r="F105" i="11"/>
  <c r="G105" i="11"/>
  <c r="K105" i="11"/>
  <c r="L105" i="11"/>
  <c r="M105" i="11"/>
  <c r="N105" i="11"/>
  <c r="O105" i="11"/>
  <c r="P105" i="11"/>
  <c r="Q105" i="11"/>
  <c r="D106" i="11"/>
  <c r="G106" i="11"/>
  <c r="J107" i="11"/>
  <c r="L107" i="11"/>
  <c r="M107" i="11"/>
  <c r="O107" i="11"/>
  <c r="P107" i="11"/>
  <c r="Q107" i="11"/>
  <c r="B108" i="11"/>
  <c r="C108" i="11"/>
  <c r="D108" i="11"/>
  <c r="E108" i="11"/>
  <c r="F108" i="11"/>
  <c r="G108" i="11"/>
  <c r="I108" i="11"/>
  <c r="F109" i="11"/>
  <c r="L109" i="11"/>
  <c r="M109" i="11"/>
  <c r="N109" i="11"/>
  <c r="O109" i="11"/>
  <c r="P109" i="11"/>
  <c r="Q109" i="11"/>
  <c r="B110" i="11"/>
  <c r="C110" i="11"/>
  <c r="D110" i="11"/>
  <c r="E110" i="11"/>
  <c r="F110" i="11"/>
  <c r="H110" i="11"/>
  <c r="J110" i="11"/>
  <c r="K110" i="11"/>
  <c r="L110" i="11"/>
  <c r="M110" i="11"/>
  <c r="P110" i="11"/>
  <c r="J111" i="11"/>
  <c r="L111" i="11"/>
  <c r="N111" i="11"/>
  <c r="P111" i="11"/>
  <c r="B112" i="11"/>
  <c r="C112" i="11"/>
  <c r="D112" i="11"/>
  <c r="E112" i="11"/>
  <c r="G112" i="11"/>
  <c r="N112" i="11"/>
  <c r="J116" i="11"/>
  <c r="L116" i="11"/>
  <c r="B117" i="11"/>
  <c r="C117" i="11"/>
  <c r="E117" i="11"/>
  <c r="G117" i="11"/>
  <c r="H117" i="11"/>
  <c r="I117" i="11"/>
  <c r="K117" i="11"/>
  <c r="B118" i="11"/>
  <c r="C118" i="11"/>
  <c r="E118" i="11"/>
  <c r="L118" i="11"/>
  <c r="C119" i="11"/>
  <c r="F119" i="11"/>
  <c r="L119" i="11"/>
  <c r="M119" i="11"/>
  <c r="N119" i="11"/>
  <c r="O119" i="11"/>
  <c r="P119" i="11"/>
  <c r="Q119" i="11"/>
  <c r="B120" i="11"/>
  <c r="D120" i="11"/>
  <c r="E121" i="11"/>
  <c r="H121" i="11"/>
  <c r="I121" i="11"/>
  <c r="J121" i="11"/>
  <c r="L121" i="11"/>
  <c r="O121" i="11"/>
  <c r="C122" i="11"/>
  <c r="D122" i="11"/>
  <c r="E122" i="11"/>
  <c r="G122" i="11"/>
  <c r="B124" i="11"/>
  <c r="C124" i="11"/>
  <c r="D124" i="11"/>
  <c r="E124" i="11"/>
  <c r="G124" i="11"/>
  <c r="J124" i="11"/>
  <c r="M124" i="11"/>
  <c r="P124" i="11"/>
  <c r="C125" i="11"/>
  <c r="E125" i="11"/>
  <c r="C126" i="11"/>
  <c r="E126" i="11"/>
  <c r="F126" i="11"/>
  <c r="I126" i="11"/>
  <c r="L126" i="11"/>
  <c r="O126" i="11"/>
  <c r="C127" i="11"/>
  <c r="D127" i="11"/>
  <c r="F127" i="11"/>
  <c r="G127" i="11"/>
  <c r="K127" i="11"/>
  <c r="O127" i="11"/>
  <c r="C129" i="11"/>
  <c r="E129" i="11"/>
  <c r="F129" i="11"/>
  <c r="G129" i="11"/>
  <c r="H129" i="11"/>
  <c r="I129" i="11"/>
  <c r="K129" i="11"/>
  <c r="L129" i="11"/>
  <c r="O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C29" i="6"/>
  <c r="E29" i="6"/>
  <c r="I29" i="6"/>
  <c r="M29" i="6"/>
  <c r="Q29" i="6"/>
  <c r="E31" i="6"/>
  <c r="K31" i="6"/>
  <c r="B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M35" i="6"/>
  <c r="Q35" i="6"/>
  <c r="C36" i="6"/>
  <c r="K37" i="6"/>
  <c r="E38" i="6"/>
  <c r="I38" i="6"/>
  <c r="M38" i="6"/>
  <c r="C40" i="6"/>
  <c r="E40" i="6"/>
  <c r="K40" i="6"/>
  <c r="M41" i="6"/>
  <c r="Q41" i="6"/>
  <c r="E43" i="6"/>
  <c r="I43" i="6"/>
  <c r="K43" i="6"/>
  <c r="M44" i="6"/>
  <c r="Q44" i="6"/>
  <c r="C45" i="6"/>
  <c r="E45" i="6"/>
  <c r="I45" i="6"/>
  <c r="K45" i="6"/>
  <c r="K46" i="6"/>
  <c r="M47" i="6"/>
  <c r="Q47" i="6"/>
  <c r="C48" i="6"/>
  <c r="E49" i="6"/>
  <c r="I49" i="6"/>
  <c r="K49" i="6"/>
  <c r="B52" i="6"/>
  <c r="C52" i="6"/>
  <c r="F52" i="6"/>
  <c r="G52" i="6"/>
  <c r="K52" i="6"/>
  <c r="C53" i="6"/>
  <c r="E53" i="6"/>
  <c r="F53" i="6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B54" i="10"/>
  <c r="B99" i="6" s="1"/>
  <c r="D54" i="10"/>
  <c r="F54" i="10"/>
  <c r="F99" i="6" s="1"/>
  <c r="H54" i="10"/>
  <c r="H99" i="6" s="1"/>
  <c r="J54" i="10"/>
  <c r="J99" i="6" s="1"/>
  <c r="F55" i="10"/>
  <c r="F100" i="6" s="1"/>
  <c r="H55" i="10"/>
  <c r="H100" i="6" s="1"/>
  <c r="J55" i="10"/>
  <c r="J100" i="6" s="1"/>
  <c r="L55" i="10"/>
  <c r="L100" i="6" s="1"/>
  <c r="N55" i="10"/>
  <c r="N100" i="6" s="1"/>
  <c r="P55" i="10"/>
  <c r="P100" i="6" s="1"/>
  <c r="G60" i="10"/>
  <c r="K60" i="10"/>
  <c r="G62" i="10"/>
  <c r="K62" i="10"/>
  <c r="K63" i="10"/>
  <c r="M63" i="10"/>
  <c r="O63" i="10"/>
  <c r="A1" i="9"/>
  <c r="B40" i="9"/>
  <c r="B41" i="9"/>
  <c r="B125" i="6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N135" i="6" s="1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M31" i="6"/>
  <c r="Q31" i="6"/>
  <c r="C32" i="6"/>
  <c r="Q32" i="6"/>
  <c r="I34" i="6"/>
  <c r="K34" i="6"/>
  <c r="I36" i="6"/>
  <c r="E37" i="6"/>
  <c r="I37" i="6"/>
  <c r="K38" i="6"/>
  <c r="Q38" i="6"/>
  <c r="I40" i="6"/>
  <c r="I46" i="6"/>
  <c r="M46" i="6"/>
  <c r="E52" i="6"/>
  <c r="I52" i="6"/>
  <c r="J52" i="6"/>
  <c r="M52" i="6"/>
  <c r="G53" i="6"/>
  <c r="E55" i="6"/>
  <c r="I55" i="6"/>
  <c r="K55" i="6"/>
  <c r="M55" i="6"/>
  <c r="C57" i="6"/>
  <c r="E57" i="6"/>
  <c r="I57" i="6"/>
  <c r="K57" i="6"/>
  <c r="I58" i="6"/>
  <c r="K58" i="6"/>
  <c r="M58" i="6"/>
  <c r="Q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K63" i="6"/>
  <c r="L63" i="6"/>
  <c r="M63" i="6"/>
  <c r="O63" i="6"/>
  <c r="P63" i="6"/>
  <c r="Q63" i="6"/>
  <c r="B65" i="6"/>
  <c r="C65" i="6"/>
  <c r="D65" i="6"/>
  <c r="D138" i="6" s="1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D139" i="6" s="1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L140" i="6" s="1"/>
  <c r="M67" i="6"/>
  <c r="N67" i="6"/>
  <c r="O67" i="6"/>
  <c r="P67" i="6"/>
  <c r="Q67" i="6"/>
  <c r="B69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L149" i="6" s="1"/>
  <c r="M76" i="6"/>
  <c r="N76" i="6"/>
  <c r="O76" i="6"/>
  <c r="P76" i="6"/>
  <c r="Q76" i="6"/>
  <c r="B77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G105" i="6"/>
  <c r="C108" i="6"/>
  <c r="G109" i="6"/>
  <c r="G110" i="6"/>
  <c r="N110" i="6"/>
  <c r="F112" i="6"/>
  <c r="H112" i="6"/>
  <c r="P112" i="6"/>
  <c r="D113" i="6"/>
  <c r="F113" i="6"/>
  <c r="H113" i="6"/>
  <c r="J113" i="6"/>
  <c r="L113" i="6"/>
  <c r="N113" i="6"/>
  <c r="P113" i="6"/>
  <c r="B114" i="6"/>
  <c r="J114" i="6"/>
  <c r="I116" i="6"/>
  <c r="E117" i="6"/>
  <c r="M117" i="6"/>
  <c r="Q117" i="6"/>
  <c r="C118" i="6"/>
  <c r="I118" i="6"/>
  <c r="K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C125" i="6"/>
  <c r="D125" i="6"/>
  <c r="E125" i="6"/>
  <c r="F125" i="6"/>
  <c r="G125" i="6"/>
  <c r="N125" i="6"/>
  <c r="O125" i="6"/>
  <c r="P125" i="6"/>
  <c r="Q125" i="6"/>
  <c r="A127" i="6"/>
  <c r="O165" i="6"/>
  <c r="H167" i="6"/>
  <c r="J169" i="6"/>
  <c r="E172" i="6"/>
  <c r="K173" i="6"/>
  <c r="Q173" i="6"/>
  <c r="L175" i="6"/>
  <c r="H176" i="6"/>
  <c r="J176" i="6"/>
  <c r="K176" i="6"/>
  <c r="O176" i="6"/>
  <c r="C177" i="6"/>
  <c r="F177" i="6"/>
  <c r="G177" i="6"/>
  <c r="J178" i="6"/>
  <c r="P178" i="6"/>
  <c r="B179" i="6"/>
  <c r="B45" i="4"/>
  <c r="B19" i="4"/>
  <c r="B61" i="4"/>
  <c r="B55" i="4"/>
  <c r="B18" i="4"/>
  <c r="B21" i="4"/>
  <c r="B20" i="4"/>
  <c r="B14" i="4"/>
  <c r="B50" i="4"/>
  <c r="B41" i="4"/>
  <c r="B53" i="4"/>
  <c r="B33" i="4"/>
  <c r="B15" i="4"/>
  <c r="B6" i="4"/>
  <c r="B28" i="4"/>
  <c r="B56" i="4"/>
  <c r="B46" i="4"/>
  <c r="B54" i="4"/>
  <c r="B23" i="4"/>
  <c r="B36" i="4"/>
  <c r="B49" i="4"/>
  <c r="B59" i="4"/>
  <c r="B40" i="4"/>
  <c r="B48" i="4"/>
  <c r="B5" i="4"/>
  <c r="B34" i="4"/>
  <c r="B16" i="4"/>
  <c r="B43" i="4"/>
  <c r="B51" i="4"/>
  <c r="B10" i="4"/>
  <c r="B35" i="4"/>
  <c r="B58" i="4"/>
  <c r="B8" i="4"/>
  <c r="B30" i="4"/>
  <c r="B60" i="4"/>
  <c r="B31" i="4"/>
  <c r="B29" i="4"/>
  <c r="B4" i="4"/>
  <c r="B13" i="4"/>
  <c r="B26" i="4"/>
  <c r="B39" i="4"/>
  <c r="B44" i="4"/>
  <c r="B9" i="4"/>
  <c r="B24" i="4"/>
  <c r="B25" i="4"/>
  <c r="B38" i="4"/>
  <c r="B11" i="4"/>
  <c r="K140" i="6" l="1"/>
  <c r="C139" i="6"/>
  <c r="I136" i="6"/>
  <c r="I134" i="6"/>
  <c r="P114" i="6"/>
  <c r="E136" i="6"/>
  <c r="P139" i="6"/>
  <c r="H138" i="6"/>
  <c r="I117" i="6"/>
  <c r="G117" i="6"/>
  <c r="E116" i="6"/>
  <c r="K110" i="6"/>
  <c r="J136" i="6"/>
  <c r="J134" i="6"/>
  <c r="M118" i="6"/>
  <c r="L136" i="6"/>
  <c r="G136" i="6"/>
  <c r="M56" i="6"/>
  <c r="M131" i="6" s="1"/>
  <c r="L138" i="6"/>
  <c r="J65" i="10"/>
  <c r="J154" i="6" s="1"/>
  <c r="G134" i="6"/>
  <c r="E134" i="6"/>
  <c r="L139" i="6"/>
  <c r="D135" i="6"/>
  <c r="O138" i="6"/>
  <c r="N37" i="9"/>
  <c r="J140" i="6"/>
  <c r="J142" i="6"/>
  <c r="M37" i="9"/>
  <c r="K37" i="9"/>
  <c r="B139" i="6"/>
  <c r="O135" i="6"/>
  <c r="N149" i="6"/>
  <c r="F148" i="6"/>
  <c r="F147" i="6"/>
  <c r="J145" i="6"/>
  <c r="F144" i="6"/>
  <c r="N142" i="6"/>
  <c r="N143" i="6"/>
  <c r="N162" i="24"/>
  <c r="O140" i="6"/>
  <c r="G139" i="6"/>
  <c r="P140" i="6"/>
  <c r="H139" i="6"/>
  <c r="L135" i="6"/>
  <c r="K136" i="6"/>
  <c r="C134" i="6"/>
  <c r="M102" i="6"/>
  <c r="Q37" i="9"/>
  <c r="P37" i="9"/>
  <c r="D72" i="49"/>
  <c r="D55" i="49"/>
  <c r="Q124" i="11"/>
  <c r="Q118" i="13"/>
  <c r="Q148" i="11"/>
  <c r="O118" i="13"/>
  <c r="O148" i="13"/>
  <c r="L256" i="17"/>
  <c r="L209" i="15"/>
  <c r="L256" i="16"/>
  <c r="L201" i="15"/>
  <c r="L206" i="15"/>
  <c r="L204" i="15"/>
  <c r="L212" i="15"/>
  <c r="L210" i="15"/>
  <c r="L207" i="15"/>
  <c r="L208" i="15"/>
  <c r="D240" i="16"/>
  <c r="D184" i="15"/>
  <c r="D183" i="15" s="1"/>
  <c r="D232" i="16"/>
  <c r="D170" i="15"/>
  <c r="L230" i="16"/>
  <c r="L168" i="15"/>
  <c r="D178" i="15"/>
  <c r="D171" i="15"/>
  <c r="D176" i="15"/>
  <c r="D173" i="15"/>
  <c r="D167" i="15" s="1"/>
  <c r="D169" i="15"/>
  <c r="D227" i="16"/>
  <c r="D165" i="15"/>
  <c r="D223" i="16"/>
  <c r="D161" i="15"/>
  <c r="Q121" i="11"/>
  <c r="D119" i="12"/>
  <c r="D125" i="12"/>
  <c r="M48" i="6"/>
  <c r="E47" i="6"/>
  <c r="M45" i="6"/>
  <c r="E41" i="6"/>
  <c r="P121" i="11"/>
  <c r="N135" i="12"/>
  <c r="M102" i="11"/>
  <c r="B127" i="12"/>
  <c r="B125" i="12"/>
  <c r="B128" i="12"/>
  <c r="B138" i="12"/>
  <c r="J136" i="12"/>
  <c r="I116" i="33"/>
  <c r="I87" i="33"/>
  <c r="H136" i="6"/>
  <c r="G63" i="10"/>
  <c r="N121" i="11"/>
  <c r="Q116" i="11"/>
  <c r="H103" i="11"/>
  <c r="G101" i="11"/>
  <c r="D15" i="7"/>
  <c r="L99" i="11"/>
  <c r="G127" i="12"/>
  <c r="I127" i="12"/>
  <c r="I122" i="12"/>
  <c r="I121" i="12"/>
  <c r="I116" i="12"/>
  <c r="Q101" i="12"/>
  <c r="Q104" i="12"/>
  <c r="Q102" i="12"/>
  <c r="D52" i="49"/>
  <c r="D69" i="49"/>
  <c r="P116" i="11"/>
  <c r="K138" i="12"/>
  <c r="N122" i="12"/>
  <c r="P107" i="12"/>
  <c r="P102" i="12"/>
  <c r="J118" i="13"/>
  <c r="J148" i="13"/>
  <c r="J138" i="13"/>
  <c r="B101" i="13"/>
  <c r="J99" i="13"/>
  <c r="K121" i="11"/>
  <c r="O116" i="11"/>
  <c r="E101" i="11"/>
  <c r="J138" i="12"/>
  <c r="B137" i="12"/>
  <c r="J135" i="12"/>
  <c r="N109" i="12"/>
  <c r="G122" i="12"/>
  <c r="G121" i="12"/>
  <c r="G119" i="12"/>
  <c r="G116" i="12"/>
  <c r="O15" i="8"/>
  <c r="O101" i="12"/>
  <c r="O104" i="12"/>
  <c r="O102" i="12"/>
  <c r="O99" i="12"/>
  <c r="O105" i="12"/>
  <c r="Q123" i="11"/>
  <c r="N116" i="11"/>
  <c r="Q129" i="11"/>
  <c r="Q151" i="12"/>
  <c r="Q146" i="12"/>
  <c r="I145" i="12"/>
  <c r="I111" i="11"/>
  <c r="I106" i="11"/>
  <c r="I99" i="11"/>
  <c r="D122" i="12"/>
  <c r="F127" i="12"/>
  <c r="F149" i="12"/>
  <c r="F119" i="12"/>
  <c r="N147" i="12"/>
  <c r="N117" i="12"/>
  <c r="N15" i="8"/>
  <c r="N10" i="8"/>
  <c r="N101" i="12"/>
  <c r="N137" i="12"/>
  <c r="N134" i="12"/>
  <c r="N102" i="12"/>
  <c r="N99" i="12"/>
  <c r="N105" i="12"/>
  <c r="C136" i="6"/>
  <c r="O118" i="11"/>
  <c r="C101" i="11"/>
  <c r="C122" i="12"/>
  <c r="E127" i="12"/>
  <c r="E122" i="12"/>
  <c r="E121" i="12"/>
  <c r="E119" i="12"/>
  <c r="E116" i="12"/>
  <c r="M101" i="12"/>
  <c r="D150" i="6"/>
  <c r="L148" i="6"/>
  <c r="L145" i="6"/>
  <c r="K116" i="11"/>
  <c r="I109" i="11"/>
  <c r="C103" i="11"/>
  <c r="O151" i="12"/>
  <c r="O146" i="12"/>
  <c r="G145" i="12"/>
  <c r="G141" i="12"/>
  <c r="G10" i="7"/>
  <c r="O139" i="12"/>
  <c r="G138" i="12"/>
  <c r="O136" i="12"/>
  <c r="B122" i="12"/>
  <c r="D127" i="12"/>
  <c r="D121" i="12"/>
  <c r="D116" i="12"/>
  <c r="L101" i="12"/>
  <c r="L99" i="12"/>
  <c r="L105" i="12"/>
  <c r="L111" i="12"/>
  <c r="F212" i="16"/>
  <c r="F210" i="16"/>
  <c r="F205" i="16"/>
  <c r="F207" i="16"/>
  <c r="F208" i="16"/>
  <c r="N198" i="16"/>
  <c r="N187" i="16"/>
  <c r="N189" i="16"/>
  <c r="N185" i="16"/>
  <c r="N191" i="16"/>
  <c r="N192" i="16"/>
  <c r="N91" i="14"/>
  <c r="N93" i="14"/>
  <c r="N188" i="16"/>
  <c r="M123" i="11"/>
  <c r="I107" i="11"/>
  <c r="C105" i="11"/>
  <c r="N127" i="11"/>
  <c r="N122" i="11"/>
  <c r="F111" i="11"/>
  <c r="F104" i="11"/>
  <c r="F138" i="12"/>
  <c r="O100" i="12"/>
  <c r="C129" i="12"/>
  <c r="C121" i="12"/>
  <c r="C119" i="12"/>
  <c r="C116" i="12"/>
  <c r="K15" i="8"/>
  <c r="K26" i="8"/>
  <c r="C100" i="12"/>
  <c r="K102" i="12"/>
  <c r="K99" i="12"/>
  <c r="K105" i="12"/>
  <c r="K111" i="12"/>
  <c r="Q123" i="33"/>
  <c r="Q108" i="33"/>
  <c r="C140" i="6"/>
  <c r="J149" i="6"/>
  <c r="B148" i="6"/>
  <c r="B142" i="6"/>
  <c r="B66" i="10"/>
  <c r="B155" i="6" s="1"/>
  <c r="L123" i="11"/>
  <c r="K118" i="11"/>
  <c r="I116" i="11"/>
  <c r="E111" i="11"/>
  <c r="B105" i="11"/>
  <c r="Q102" i="11"/>
  <c r="P100" i="11"/>
  <c r="M129" i="11"/>
  <c r="M122" i="11"/>
  <c r="E145" i="12"/>
  <c r="E106" i="11"/>
  <c r="E104" i="11"/>
  <c r="E10" i="7"/>
  <c r="E99" i="11"/>
  <c r="N100" i="12"/>
  <c r="B53" i="36"/>
  <c r="B140" i="6"/>
  <c r="Q46" i="10"/>
  <c r="Q128" i="11"/>
  <c r="B111" i="11"/>
  <c r="Q104" i="11"/>
  <c r="P102" i="11"/>
  <c r="O100" i="11"/>
  <c r="L127" i="11"/>
  <c r="L122" i="11"/>
  <c r="N136" i="12"/>
  <c r="Q108" i="12"/>
  <c r="P104" i="12"/>
  <c r="M100" i="12"/>
  <c r="G129" i="12"/>
  <c r="G128" i="12"/>
  <c r="G99" i="12"/>
  <c r="L53" i="49"/>
  <c r="L70" i="49"/>
  <c r="P149" i="6"/>
  <c r="H148" i="6"/>
  <c r="P146" i="6"/>
  <c r="H145" i="6"/>
  <c r="P143" i="6"/>
  <c r="H140" i="6"/>
  <c r="P138" i="6"/>
  <c r="P46" i="10"/>
  <c r="P51" i="6" s="1"/>
  <c r="Q125" i="11"/>
  <c r="B107" i="11"/>
  <c r="P104" i="11"/>
  <c r="O102" i="11"/>
  <c r="N100" i="11"/>
  <c r="K151" i="12"/>
  <c r="C145" i="12"/>
  <c r="B135" i="12"/>
  <c r="D117" i="12"/>
  <c r="P108" i="12"/>
  <c r="L100" i="12"/>
  <c r="J135" i="13"/>
  <c r="O46" i="10"/>
  <c r="H123" i="11"/>
  <c r="N102" i="11"/>
  <c r="J127" i="11"/>
  <c r="J122" i="11"/>
  <c r="J119" i="11"/>
  <c r="B125" i="11"/>
  <c r="B115" i="11" s="1"/>
  <c r="B117" i="12"/>
  <c r="N108" i="12"/>
  <c r="L104" i="12"/>
  <c r="K100" i="12"/>
  <c r="F142" i="6"/>
  <c r="O139" i="6"/>
  <c r="G138" i="6"/>
  <c r="N150" i="6"/>
  <c r="N147" i="6"/>
  <c r="F140" i="6"/>
  <c r="P106" i="11"/>
  <c r="L102" i="11"/>
  <c r="I127" i="11"/>
  <c r="Q153" i="12"/>
  <c r="I122" i="11"/>
  <c r="Q150" i="12"/>
  <c r="I119" i="11"/>
  <c r="G120" i="12"/>
  <c r="L108" i="12"/>
  <c r="K104" i="12"/>
  <c r="J100" i="12"/>
  <c r="J102" i="13"/>
  <c r="I113" i="33"/>
  <c r="I84" i="33"/>
  <c r="I83" i="33" s="1"/>
  <c r="M46" i="10"/>
  <c r="M51" i="6" s="1"/>
  <c r="M128" i="6" s="1"/>
  <c r="K125" i="11"/>
  <c r="H120" i="11"/>
  <c r="K102" i="11"/>
  <c r="H127" i="11"/>
  <c r="H119" i="11"/>
  <c r="F120" i="12"/>
  <c r="I100" i="12"/>
  <c r="E128" i="12"/>
  <c r="E125" i="12"/>
  <c r="E123" i="12"/>
  <c r="M120" i="12"/>
  <c r="M105" i="12"/>
  <c r="M102" i="12"/>
  <c r="M99" i="12"/>
  <c r="D148" i="6"/>
  <c r="L146" i="6"/>
  <c r="D145" i="6"/>
  <c r="L143" i="6"/>
  <c r="D142" i="6"/>
  <c r="L147" i="6"/>
  <c r="D140" i="6"/>
  <c r="L46" i="10"/>
  <c r="L51" i="6" s="1"/>
  <c r="G120" i="11"/>
  <c r="L104" i="11"/>
  <c r="I102" i="11"/>
  <c r="O153" i="12"/>
  <c r="G152" i="12"/>
  <c r="O150" i="12"/>
  <c r="G15" i="7"/>
  <c r="O10" i="7"/>
  <c r="G136" i="12"/>
  <c r="O134" i="12"/>
  <c r="H100" i="12"/>
  <c r="N101" i="13"/>
  <c r="F136" i="13"/>
  <c r="K122" i="11"/>
  <c r="F102" i="11"/>
  <c r="F122" i="11"/>
  <c r="F121" i="11"/>
  <c r="F115" i="11" s="1"/>
  <c r="N120" i="11"/>
  <c r="N117" i="11"/>
  <c r="G125" i="12"/>
  <c r="D120" i="12"/>
  <c r="F147" i="13"/>
  <c r="M49" i="9"/>
  <c r="M101" i="13"/>
  <c r="E80" i="52"/>
  <c r="E85" i="52"/>
  <c r="E87" i="52"/>
  <c r="E88" i="52"/>
  <c r="E76" i="52"/>
  <c r="E77" i="52"/>
  <c r="E78" i="52"/>
  <c r="K139" i="6"/>
  <c r="C138" i="6"/>
  <c r="M130" i="6"/>
  <c r="B146" i="6"/>
  <c r="J144" i="6"/>
  <c r="J46" i="10"/>
  <c r="Q117" i="11"/>
  <c r="M125" i="11"/>
  <c r="M117" i="11"/>
  <c r="C120" i="12"/>
  <c r="E147" i="13"/>
  <c r="J139" i="6"/>
  <c r="I102" i="12"/>
  <c r="I99" i="12"/>
  <c r="D147" i="13"/>
  <c r="C152" i="13"/>
  <c r="C122" i="13"/>
  <c r="B138" i="6"/>
  <c r="H46" i="10"/>
  <c r="B104" i="11"/>
  <c r="Q99" i="11"/>
  <c r="K153" i="12"/>
  <c r="C152" i="12"/>
  <c r="K150" i="12"/>
  <c r="C149" i="12"/>
  <c r="C15" i="7"/>
  <c r="C143" i="12"/>
  <c r="K10" i="7"/>
  <c r="K134" i="12"/>
  <c r="P111" i="12"/>
  <c r="P103" i="12"/>
  <c r="C147" i="13"/>
  <c r="D180" i="15"/>
  <c r="K211" i="15"/>
  <c r="L137" i="13"/>
  <c r="B232" i="16"/>
  <c r="B170" i="15"/>
  <c r="B223" i="16"/>
  <c r="B161" i="15"/>
  <c r="J221" i="16"/>
  <c r="J159" i="15"/>
  <c r="J250" i="17"/>
  <c r="C48" i="9"/>
  <c r="N132" i="6"/>
  <c r="K208" i="15"/>
  <c r="J10" i="9"/>
  <c r="J137" i="13"/>
  <c r="E46" i="6"/>
  <c r="E34" i="6"/>
  <c r="H221" i="16"/>
  <c r="H159" i="15"/>
  <c r="I210" i="21"/>
  <c r="I246" i="21"/>
  <c r="Q241" i="21"/>
  <c r="Q198" i="21"/>
  <c r="Q194" i="21" s="1"/>
  <c r="I240" i="21"/>
  <c r="I197" i="21"/>
  <c r="Q195" i="21"/>
  <c r="Q238" i="21"/>
  <c r="I206" i="21"/>
  <c r="I207" i="21"/>
  <c r="I199" i="21"/>
  <c r="I81" i="18"/>
  <c r="I110" i="6" s="1"/>
  <c r="I228" i="21"/>
  <c r="I177" i="21"/>
  <c r="I224" i="21"/>
  <c r="I172" i="21"/>
  <c r="I220" i="21"/>
  <c r="I163" i="21"/>
  <c r="I161" i="21"/>
  <c r="I218" i="21"/>
  <c r="Q216" i="21"/>
  <c r="Q159" i="21"/>
  <c r="I215" i="21"/>
  <c r="I158" i="21"/>
  <c r="Q102" i="13"/>
  <c r="I137" i="13"/>
  <c r="I49" i="9"/>
  <c r="K205" i="15"/>
  <c r="C173" i="15"/>
  <c r="C187" i="17"/>
  <c r="C243" i="17"/>
  <c r="C184" i="17"/>
  <c r="C240" i="17"/>
  <c r="K162" i="17"/>
  <c r="K224" i="17"/>
  <c r="C223" i="17"/>
  <c r="C161" i="17"/>
  <c r="P102" i="13"/>
  <c r="P135" i="13"/>
  <c r="C46" i="6"/>
  <c r="C34" i="6"/>
  <c r="J213" i="15"/>
  <c r="J205" i="15"/>
  <c r="B240" i="17"/>
  <c r="B184" i="17"/>
  <c r="B233" i="17"/>
  <c r="B171" i="17"/>
  <c r="O102" i="13"/>
  <c r="O50" i="9"/>
  <c r="G49" i="9"/>
  <c r="O135" i="13"/>
  <c r="O47" i="9"/>
  <c r="I215" i="15"/>
  <c r="J207" i="15"/>
  <c r="I205" i="15"/>
  <c r="N102" i="13"/>
  <c r="F101" i="13"/>
  <c r="N135" i="13"/>
  <c r="Q48" i="6"/>
  <c r="I47" i="6"/>
  <c r="Q45" i="6"/>
  <c r="I41" i="6"/>
  <c r="M88" i="14"/>
  <c r="I207" i="15"/>
  <c r="H205" i="15"/>
  <c r="C252" i="17"/>
  <c r="M102" i="13"/>
  <c r="E101" i="13"/>
  <c r="M135" i="13"/>
  <c r="J210" i="15"/>
  <c r="H207" i="15"/>
  <c r="B252" i="17"/>
  <c r="D223" i="17"/>
  <c r="L102" i="13"/>
  <c r="D101" i="13"/>
  <c r="G35" i="6"/>
  <c r="I210" i="15"/>
  <c r="C10" i="9"/>
  <c r="K102" i="13"/>
  <c r="K50" i="9"/>
  <c r="C101" i="13"/>
  <c r="C49" i="9"/>
  <c r="K47" i="9"/>
  <c r="F96" i="14"/>
  <c r="F157" i="6" s="1"/>
  <c r="K212" i="15"/>
  <c r="P187" i="15"/>
  <c r="P184" i="15"/>
  <c r="L159" i="17"/>
  <c r="K202" i="15"/>
  <c r="D10" i="7"/>
  <c r="B129" i="12"/>
  <c r="B151" i="12"/>
  <c r="J147" i="12"/>
  <c r="B146" i="12"/>
  <c r="J15" i="8"/>
  <c r="B139" i="12"/>
  <c r="B100" i="12"/>
  <c r="D137" i="13"/>
  <c r="Q99" i="13"/>
  <c r="I10" i="9"/>
  <c r="Q100" i="13"/>
  <c r="Q48" i="9"/>
  <c r="I99" i="13"/>
  <c r="B91" i="14"/>
  <c r="D73" i="14"/>
  <c r="I212" i="15"/>
  <c r="H168" i="15"/>
  <c r="H162" i="15"/>
  <c r="Q94" i="14"/>
  <c r="Q208" i="16"/>
  <c r="C111" i="11"/>
  <c r="K107" i="11"/>
  <c r="C142" i="12"/>
  <c r="C10" i="7"/>
  <c r="C138" i="12"/>
  <c r="K136" i="12"/>
  <c r="C135" i="12"/>
  <c r="I128" i="12"/>
  <c r="I120" i="12"/>
  <c r="I117" i="12"/>
  <c r="Q15" i="8"/>
  <c r="Q111" i="12"/>
  <c r="Q106" i="12"/>
  <c r="Q10" i="8"/>
  <c r="I101" i="12"/>
  <c r="Q99" i="12"/>
  <c r="C137" i="13"/>
  <c r="D118" i="13"/>
  <c r="P99" i="13"/>
  <c r="H15" i="9"/>
  <c r="P15" i="9"/>
  <c r="P26" i="9"/>
  <c r="H10" i="9"/>
  <c r="P100" i="13"/>
  <c r="H99" i="13"/>
  <c r="C47" i="6"/>
  <c r="C41" i="6"/>
  <c r="C35" i="6"/>
  <c r="H212" i="15"/>
  <c r="J209" i="15"/>
  <c r="I204" i="15"/>
  <c r="C171" i="15"/>
  <c r="H215" i="16"/>
  <c r="H213" i="16"/>
  <c r="H207" i="16"/>
  <c r="H202" i="16"/>
  <c r="P197" i="16"/>
  <c r="P194" i="16"/>
  <c r="P190" i="16"/>
  <c r="B106" i="11"/>
  <c r="B102" i="11"/>
  <c r="B98" i="11" s="1"/>
  <c r="P106" i="12"/>
  <c r="P10" i="8"/>
  <c r="H10" i="8"/>
  <c r="H101" i="12"/>
  <c r="H98" i="12" s="1"/>
  <c r="P99" i="12"/>
  <c r="O99" i="13"/>
  <c r="G10" i="9"/>
  <c r="G102" i="13"/>
  <c r="O100" i="13"/>
  <c r="O48" i="9"/>
  <c r="G99" i="13"/>
  <c r="G47" i="9"/>
  <c r="F202" i="15"/>
  <c r="L187" i="15"/>
  <c r="F162" i="15"/>
  <c r="J174" i="16"/>
  <c r="O201" i="16"/>
  <c r="O215" i="16"/>
  <c r="I15" i="7"/>
  <c r="I10" i="7"/>
  <c r="Q101" i="11"/>
  <c r="Q134" i="12"/>
  <c r="G123" i="12"/>
  <c r="O108" i="12"/>
  <c r="O26" i="8"/>
  <c r="G26" i="8"/>
  <c r="O10" i="8"/>
  <c r="G10" i="8"/>
  <c r="G101" i="12"/>
  <c r="N99" i="13"/>
  <c r="F15" i="9"/>
  <c r="F10" i="9"/>
  <c r="F102" i="13"/>
  <c r="F99" i="13"/>
  <c r="Q49" i="6"/>
  <c r="Q34" i="6"/>
  <c r="L215" i="15"/>
  <c r="L213" i="15"/>
  <c r="L202" i="15"/>
  <c r="L251" i="16"/>
  <c r="D179" i="15"/>
  <c r="L229" i="16"/>
  <c r="L169" i="15"/>
  <c r="L176" i="15"/>
  <c r="D163" i="15"/>
  <c r="L223" i="16"/>
  <c r="L161" i="15"/>
  <c r="L162" i="15"/>
  <c r="L163" i="15"/>
  <c r="F215" i="16"/>
  <c r="F213" i="16"/>
  <c r="F202" i="16"/>
  <c r="N197" i="16"/>
  <c r="N194" i="16"/>
  <c r="N190" i="16"/>
  <c r="P209" i="17"/>
  <c r="P212" i="17"/>
  <c r="P15" i="7"/>
  <c r="H15" i="7"/>
  <c r="H10" i="7"/>
  <c r="P101" i="11"/>
  <c r="F128" i="12"/>
  <c r="F153" i="12"/>
  <c r="N118" i="12"/>
  <c r="N111" i="12"/>
  <c r="N142" i="12"/>
  <c r="N141" i="12"/>
  <c r="N140" i="12"/>
  <c r="N138" i="12"/>
  <c r="F101" i="12"/>
  <c r="M99" i="13"/>
  <c r="E15" i="9"/>
  <c r="E10" i="9"/>
  <c r="M48" i="9"/>
  <c r="E99" i="13"/>
  <c r="P206" i="15"/>
  <c r="B202" i="15"/>
  <c r="B192" i="15"/>
  <c r="B162" i="15"/>
  <c r="K215" i="15"/>
  <c r="K213" i="15"/>
  <c r="K207" i="15"/>
  <c r="C198" i="15"/>
  <c r="C179" i="15"/>
  <c r="K169" i="15"/>
  <c r="K176" i="15"/>
  <c r="K167" i="15" s="1"/>
  <c r="K227" i="17"/>
  <c r="K165" i="15"/>
  <c r="C225" i="17"/>
  <c r="C163" i="15"/>
  <c r="M211" i="16"/>
  <c r="M206" i="16"/>
  <c r="M108" i="12"/>
  <c r="M10" i="8"/>
  <c r="E10" i="8"/>
  <c r="E101" i="12"/>
  <c r="L99" i="13"/>
  <c r="D15" i="9"/>
  <c r="L15" i="9"/>
  <c r="D10" i="9"/>
  <c r="D99" i="13"/>
  <c r="Q191" i="15"/>
  <c r="J215" i="15"/>
  <c r="B253" i="16"/>
  <c r="J251" i="16"/>
  <c r="J243" i="16"/>
  <c r="B242" i="16"/>
  <c r="J240" i="16"/>
  <c r="B179" i="15"/>
  <c r="J237" i="16"/>
  <c r="B174" i="15"/>
  <c r="B234" i="16"/>
  <c r="B172" i="15"/>
  <c r="B167" i="15" s="1"/>
  <c r="B231" i="16"/>
  <c r="J227" i="16"/>
  <c r="J165" i="15"/>
  <c r="B225" i="16"/>
  <c r="J223" i="16"/>
  <c r="J161" i="15"/>
  <c r="B222" i="16"/>
  <c r="J160" i="16"/>
  <c r="L203" i="16"/>
  <c r="L252" i="16"/>
  <c r="D251" i="16"/>
  <c r="L210" i="16"/>
  <c r="L206" i="16"/>
  <c r="L249" i="16"/>
  <c r="L246" i="16"/>
  <c r="L241" i="16"/>
  <c r="L235" i="16"/>
  <c r="L173" i="16"/>
  <c r="D180" i="16"/>
  <c r="D173" i="16"/>
  <c r="D164" i="16"/>
  <c r="D159" i="16"/>
  <c r="F15" i="7"/>
  <c r="F107" i="11"/>
  <c r="F10" i="7"/>
  <c r="N10" i="7"/>
  <c r="D128" i="12"/>
  <c r="D15" i="8"/>
  <c r="L10" i="8"/>
  <c r="K99" i="13"/>
  <c r="C15" i="9"/>
  <c r="C50" i="9"/>
  <c r="K100" i="13"/>
  <c r="K48" i="9"/>
  <c r="C99" i="13"/>
  <c r="C47" i="9"/>
  <c r="N206" i="15"/>
  <c r="B204" i="15"/>
  <c r="N201" i="15"/>
  <c r="B184" i="15"/>
  <c r="B183" i="15" s="1"/>
  <c r="I208" i="15"/>
  <c r="Q201" i="15"/>
  <c r="Q192" i="15"/>
  <c r="Q188" i="15"/>
  <c r="Q185" i="15"/>
  <c r="I169" i="15"/>
  <c r="I176" i="15"/>
  <c r="I174" i="15"/>
  <c r="I172" i="15"/>
  <c r="I164" i="15"/>
  <c r="I163" i="15"/>
  <c r="D202" i="16"/>
  <c r="D200" i="16" s="1"/>
  <c r="K205" i="16"/>
  <c r="K206" i="16"/>
  <c r="K213" i="16"/>
  <c r="I102" i="18"/>
  <c r="I165" i="6" s="1"/>
  <c r="E15" i="7"/>
  <c r="E109" i="11"/>
  <c r="E107" i="11"/>
  <c r="M10" i="7"/>
  <c r="E100" i="11"/>
  <c r="M134" i="12"/>
  <c r="C128" i="12"/>
  <c r="C123" i="12"/>
  <c r="C117" i="12"/>
  <c r="C26" i="8"/>
  <c r="K10" i="8"/>
  <c r="J100" i="13"/>
  <c r="M40" i="6"/>
  <c r="M34" i="6"/>
  <c r="B212" i="15"/>
  <c r="F165" i="15"/>
  <c r="H208" i="15"/>
  <c r="P194" i="15"/>
  <c r="P192" i="15"/>
  <c r="P188" i="15"/>
  <c r="P233" i="16"/>
  <c r="P171" i="15"/>
  <c r="H229" i="16"/>
  <c r="H169" i="15"/>
  <c r="H176" i="15"/>
  <c r="H174" i="15"/>
  <c r="H172" i="15"/>
  <c r="H227" i="16"/>
  <c r="H165" i="15"/>
  <c r="L208" i="16"/>
  <c r="J206" i="16"/>
  <c r="J212" i="16"/>
  <c r="J180" i="16"/>
  <c r="J173" i="16"/>
  <c r="J168" i="16"/>
  <c r="J164" i="16"/>
  <c r="B159" i="16"/>
  <c r="B162" i="16"/>
  <c r="L15" i="7"/>
  <c r="D107" i="11"/>
  <c r="L10" i="7"/>
  <c r="D139" i="13"/>
  <c r="D100" i="11"/>
  <c r="B153" i="12"/>
  <c r="B150" i="12"/>
  <c r="J142" i="12"/>
  <c r="J140" i="12"/>
  <c r="B102" i="12"/>
  <c r="L101" i="13"/>
  <c r="Q10" i="9"/>
  <c r="N203" i="15"/>
  <c r="G176" i="15"/>
  <c r="G174" i="15"/>
  <c r="G178" i="15"/>
  <c r="G168" i="15"/>
  <c r="G163" i="15"/>
  <c r="G159" i="15"/>
  <c r="Q206" i="16"/>
  <c r="Q204" i="16"/>
  <c r="I168" i="16"/>
  <c r="I167" i="16" s="1"/>
  <c r="K206" i="15"/>
  <c r="K201" i="15"/>
  <c r="N233" i="16"/>
  <c r="N171" i="15"/>
  <c r="F232" i="16"/>
  <c r="F170" i="15"/>
  <c r="F229" i="16"/>
  <c r="F176" i="15"/>
  <c r="F174" i="15"/>
  <c r="F172" i="15"/>
  <c r="F223" i="16"/>
  <c r="F161" i="15"/>
  <c r="M210" i="19"/>
  <c r="M246" i="19"/>
  <c r="E203" i="19"/>
  <c r="E244" i="19"/>
  <c r="B109" i="11"/>
  <c r="J10" i="7"/>
  <c r="P15" i="8"/>
  <c r="P109" i="12"/>
  <c r="J101" i="13"/>
  <c r="G50" i="9"/>
  <c r="G26" i="9"/>
  <c r="O10" i="9"/>
  <c r="O49" i="9"/>
  <c r="G48" i="9"/>
  <c r="J206" i="15"/>
  <c r="F180" i="15"/>
  <c r="J177" i="15"/>
  <c r="C165" i="15"/>
  <c r="M211" i="15"/>
  <c r="E178" i="15"/>
  <c r="E172" i="15"/>
  <c r="E179" i="15"/>
  <c r="E159" i="15"/>
  <c r="E163" i="15"/>
  <c r="E158" i="15" s="1"/>
  <c r="M201" i="16"/>
  <c r="P188" i="16"/>
  <c r="O212" i="16"/>
  <c r="O210" i="16"/>
  <c r="O206" i="16"/>
  <c r="O204" i="16"/>
  <c r="O189" i="16"/>
  <c r="O198" i="16"/>
  <c r="G173" i="16"/>
  <c r="K204" i="17"/>
  <c r="H246" i="21"/>
  <c r="H210" i="21"/>
  <c r="H81" i="18"/>
  <c r="H110" i="6" s="1"/>
  <c r="H207" i="21"/>
  <c r="M234" i="19"/>
  <c r="M170" i="19"/>
  <c r="M165" i="19"/>
  <c r="L246" i="20"/>
  <c r="D244" i="20"/>
  <c r="D242" i="20"/>
  <c r="D239" i="20"/>
  <c r="L230" i="20"/>
  <c r="D180" i="20"/>
  <c r="D177" i="20"/>
  <c r="D219" i="20"/>
  <c r="L166" i="20"/>
  <c r="L162" i="20"/>
  <c r="L170" i="20"/>
  <c r="G210" i="21"/>
  <c r="G246" i="21"/>
  <c r="O195" i="21"/>
  <c r="O238" i="21"/>
  <c r="K209" i="23"/>
  <c r="K171" i="23"/>
  <c r="K205" i="23"/>
  <c r="K165" i="23"/>
  <c r="K167" i="23"/>
  <c r="K174" i="23"/>
  <c r="K170" i="23"/>
  <c r="K164" i="23"/>
  <c r="C150" i="23"/>
  <c r="C198" i="23"/>
  <c r="C136" i="23"/>
  <c r="C135" i="23"/>
  <c r="M200" i="19"/>
  <c r="C178" i="20"/>
  <c r="K172" i="20"/>
  <c r="K166" i="20"/>
  <c r="K162" i="20"/>
  <c r="K170" i="20"/>
  <c r="K159" i="20"/>
  <c r="K163" i="20"/>
  <c r="F246" i="21"/>
  <c r="F210" i="21"/>
  <c r="F240" i="21"/>
  <c r="F197" i="21"/>
  <c r="F206" i="21"/>
  <c r="F207" i="21"/>
  <c r="F163" i="21"/>
  <c r="F220" i="21"/>
  <c r="J144" i="23"/>
  <c r="J158" i="23"/>
  <c r="G240" i="21"/>
  <c r="M229" i="21"/>
  <c r="M178" i="21"/>
  <c r="M207" i="20"/>
  <c r="L235" i="21"/>
  <c r="L191" i="21"/>
  <c r="M199" i="19"/>
  <c r="L207" i="20"/>
  <c r="E181" i="20"/>
  <c r="E176" i="20"/>
  <c r="H246" i="20"/>
  <c r="P245" i="20"/>
  <c r="P243" i="20"/>
  <c r="K195" i="21"/>
  <c r="K238" i="21"/>
  <c r="K235" i="21"/>
  <c r="K191" i="21"/>
  <c r="N175" i="25"/>
  <c r="N211" i="25"/>
  <c r="N209" i="25"/>
  <c r="N171" i="25"/>
  <c r="B246" i="21"/>
  <c r="B210" i="21"/>
  <c r="B240" i="21"/>
  <c r="B197" i="21"/>
  <c r="J235" i="21"/>
  <c r="J191" i="21"/>
  <c r="B163" i="21"/>
  <c r="B220" i="21"/>
  <c r="C206" i="17"/>
  <c r="C253" i="17"/>
  <c r="C204" i="17"/>
  <c r="K190" i="17"/>
  <c r="M232" i="19"/>
  <c r="M168" i="19"/>
  <c r="N172" i="19"/>
  <c r="N170" i="19"/>
  <c r="N166" i="19"/>
  <c r="N163" i="19"/>
  <c r="N206" i="20"/>
  <c r="N202" i="20"/>
  <c r="N200" i="20"/>
  <c r="F183" i="20"/>
  <c r="N170" i="20"/>
  <c r="N167" i="20"/>
  <c r="N164" i="20"/>
  <c r="N158" i="20"/>
  <c r="I200" i="21"/>
  <c r="I235" i="21"/>
  <c r="I191" i="21"/>
  <c r="F171" i="24"/>
  <c r="F209" i="24"/>
  <c r="F164" i="24"/>
  <c r="F169" i="24"/>
  <c r="N149" i="28"/>
  <c r="N113" i="27"/>
  <c r="B206" i="17"/>
  <c r="C164" i="17"/>
  <c r="P51" i="18"/>
  <c r="P60" i="6" s="1"/>
  <c r="P133" i="6" s="1"/>
  <c r="M202" i="19"/>
  <c r="E209" i="19"/>
  <c r="M206" i="20"/>
  <c r="M202" i="20"/>
  <c r="M200" i="20"/>
  <c r="M195" i="20"/>
  <c r="E210" i="20"/>
  <c r="E183" i="20"/>
  <c r="M167" i="20"/>
  <c r="M166" i="20"/>
  <c r="M161" i="20"/>
  <c r="M158" i="20"/>
  <c r="H206" i="21"/>
  <c r="H241" i="21"/>
  <c r="H198" i="21"/>
  <c r="H194" i="21" s="1"/>
  <c r="H235" i="21"/>
  <c r="H191" i="21"/>
  <c r="P160" i="21"/>
  <c r="P217" i="21"/>
  <c r="I190" i="17"/>
  <c r="L202" i="19"/>
  <c r="L195" i="19"/>
  <c r="D181" i="19"/>
  <c r="L172" i="19"/>
  <c r="D159" i="19"/>
  <c r="M196" i="20"/>
  <c r="O196" i="21"/>
  <c r="O194" i="21" s="1"/>
  <c r="O239" i="21"/>
  <c r="G235" i="21"/>
  <c r="G191" i="21"/>
  <c r="G166" i="21"/>
  <c r="O160" i="21"/>
  <c r="O217" i="21"/>
  <c r="G159" i="21"/>
  <c r="G216" i="21"/>
  <c r="K172" i="23"/>
  <c r="K168" i="23"/>
  <c r="K147" i="23"/>
  <c r="H190" i="17"/>
  <c r="E159" i="19"/>
  <c r="K202" i="19"/>
  <c r="K195" i="19"/>
  <c r="C207" i="19"/>
  <c r="K172" i="19"/>
  <c r="K163" i="19"/>
  <c r="L196" i="20"/>
  <c r="F241" i="21"/>
  <c r="F198" i="21"/>
  <c r="N160" i="21"/>
  <c r="N217" i="21"/>
  <c r="F159" i="21"/>
  <c r="F216" i="21"/>
  <c r="G190" i="17"/>
  <c r="E168" i="19"/>
  <c r="J202" i="19"/>
  <c r="J198" i="19"/>
  <c r="J195" i="19"/>
  <c r="J170" i="19"/>
  <c r="J167" i="19"/>
  <c r="K196" i="20"/>
  <c r="N195" i="21"/>
  <c r="O212" i="15"/>
  <c r="G180" i="15"/>
  <c r="G173" i="15"/>
  <c r="G226" i="17"/>
  <c r="O225" i="17"/>
  <c r="M212" i="16"/>
  <c r="M204" i="16"/>
  <c r="E178" i="16"/>
  <c r="E173" i="16"/>
  <c r="E164" i="16"/>
  <c r="E162" i="16"/>
  <c r="E241" i="17"/>
  <c r="H204" i="17"/>
  <c r="N196" i="17"/>
  <c r="G189" i="17"/>
  <c r="B169" i="17"/>
  <c r="F207" i="17"/>
  <c r="F205" i="17"/>
  <c r="N189" i="17"/>
  <c r="F242" i="17"/>
  <c r="F186" i="17"/>
  <c r="O164" i="17"/>
  <c r="M96" i="18"/>
  <c r="M94" i="18" s="1"/>
  <c r="B81" i="18"/>
  <c r="B110" i="6" s="1"/>
  <c r="D51" i="18"/>
  <c r="D60" i="6" s="1"/>
  <c r="L184" i="19"/>
  <c r="P176" i="19"/>
  <c r="E163" i="19"/>
  <c r="Q158" i="19"/>
  <c r="I202" i="19"/>
  <c r="Q196" i="19"/>
  <c r="I167" i="19"/>
  <c r="H229" i="21"/>
  <c r="M195" i="21"/>
  <c r="F252" i="16"/>
  <c r="N250" i="16"/>
  <c r="F249" i="16"/>
  <c r="N242" i="16"/>
  <c r="F235" i="16"/>
  <c r="F233" i="16"/>
  <c r="N231" i="16"/>
  <c r="F226" i="16"/>
  <c r="N225" i="16"/>
  <c r="F221" i="16"/>
  <c r="L257" i="16"/>
  <c r="L255" i="16"/>
  <c r="L247" i="16"/>
  <c r="D244" i="16"/>
  <c r="L242" i="16"/>
  <c r="L187" i="16"/>
  <c r="L183" i="16" s="1"/>
  <c r="D178" i="16"/>
  <c r="L176" i="16"/>
  <c r="H251" i="17"/>
  <c r="P240" i="17"/>
  <c r="G204" i="17"/>
  <c r="Q188" i="17"/>
  <c r="E207" i="17"/>
  <c r="E205" i="17"/>
  <c r="N164" i="17"/>
  <c r="I96" i="18"/>
  <c r="Q215" i="19"/>
  <c r="K203" i="19"/>
  <c r="D163" i="19"/>
  <c r="P158" i="19"/>
  <c r="P207" i="19"/>
  <c r="H202" i="19"/>
  <c r="H200" i="19"/>
  <c r="H170" i="19"/>
  <c r="P223" i="21"/>
  <c r="H167" i="19"/>
  <c r="F235" i="21"/>
  <c r="G229" i="21"/>
  <c r="E200" i="21"/>
  <c r="L195" i="21"/>
  <c r="H158" i="21"/>
  <c r="E168" i="15"/>
  <c r="E164" i="15"/>
  <c r="K212" i="16"/>
  <c r="K204" i="16"/>
  <c r="K187" i="16"/>
  <c r="K183" i="16" s="1"/>
  <c r="C164" i="16"/>
  <c r="C158" i="16" s="1"/>
  <c r="O240" i="17"/>
  <c r="L196" i="17"/>
  <c r="D242" i="17"/>
  <c r="D186" i="17"/>
  <c r="D177" i="17"/>
  <c r="M164" i="17"/>
  <c r="E96" i="18"/>
  <c r="I203" i="19"/>
  <c r="H190" i="19"/>
  <c r="H184" i="19"/>
  <c r="L176" i="19"/>
  <c r="O158" i="19"/>
  <c r="G202" i="19"/>
  <c r="G182" i="19"/>
  <c r="G170" i="19"/>
  <c r="G167" i="19"/>
  <c r="F229" i="21"/>
  <c r="B200" i="21"/>
  <c r="I195" i="21"/>
  <c r="F158" i="21"/>
  <c r="G163" i="24"/>
  <c r="E139" i="25"/>
  <c r="L247" i="17"/>
  <c r="D194" i="15"/>
  <c r="D246" i="17"/>
  <c r="D244" i="17"/>
  <c r="L172" i="15"/>
  <c r="J204" i="16"/>
  <c r="J187" i="16"/>
  <c r="J183" i="16" s="1"/>
  <c r="J176" i="16"/>
  <c r="B164" i="16"/>
  <c r="K196" i="17"/>
  <c r="Q170" i="17"/>
  <c r="C207" i="17"/>
  <c r="C205" i="17"/>
  <c r="C242" i="17"/>
  <c r="C186" i="17"/>
  <c r="P198" i="19"/>
  <c r="K176" i="19"/>
  <c r="N209" i="19"/>
  <c r="N207" i="19"/>
  <c r="F202" i="19"/>
  <c r="N201" i="19"/>
  <c r="F198" i="19"/>
  <c r="N196" i="19"/>
  <c r="F195" i="19"/>
  <c r="G215" i="21"/>
  <c r="H195" i="21"/>
  <c r="F166" i="24"/>
  <c r="K210" i="15"/>
  <c r="K204" i="15"/>
  <c r="C185" i="15"/>
  <c r="K174" i="15"/>
  <c r="K234" i="17"/>
  <c r="C168" i="15"/>
  <c r="C226" i="17"/>
  <c r="K225" i="17"/>
  <c r="I212" i="16"/>
  <c r="I206" i="16"/>
  <c r="I204" i="16"/>
  <c r="Q198" i="16"/>
  <c r="Q196" i="16"/>
  <c r="Q191" i="16"/>
  <c r="Q189" i="16"/>
  <c r="Q187" i="16"/>
  <c r="I176" i="16"/>
  <c r="P170" i="17"/>
  <c r="B207" i="17"/>
  <c r="B205" i="17"/>
  <c r="B242" i="17"/>
  <c r="B186" i="17"/>
  <c r="K164" i="17"/>
  <c r="M198" i="19"/>
  <c r="D184" i="19"/>
  <c r="D176" i="19"/>
  <c r="M209" i="19"/>
  <c r="E202" i="19"/>
  <c r="E167" i="19"/>
  <c r="I170" i="20"/>
  <c r="H199" i="21"/>
  <c r="F195" i="21"/>
  <c r="H177" i="21"/>
  <c r="K158" i="23"/>
  <c r="J257" i="17"/>
  <c r="B256" i="17"/>
  <c r="J204" i="15"/>
  <c r="P213" i="16"/>
  <c r="H257" i="16"/>
  <c r="P207" i="16"/>
  <c r="H206" i="16"/>
  <c r="H204" i="16"/>
  <c r="P196" i="16"/>
  <c r="P187" i="16"/>
  <c r="P184" i="16"/>
  <c r="H176" i="16"/>
  <c r="H172" i="16"/>
  <c r="P169" i="16"/>
  <c r="P167" i="16" s="1"/>
  <c r="F253" i="17"/>
  <c r="Q242" i="17"/>
  <c r="H224" i="17"/>
  <c r="I196" i="17"/>
  <c r="I183" i="17" s="1"/>
  <c r="O170" i="17"/>
  <c r="Q197" i="17"/>
  <c r="Q190" i="17"/>
  <c r="J164" i="17"/>
  <c r="L198" i="19"/>
  <c r="I166" i="19"/>
  <c r="L209" i="19"/>
  <c r="L203" i="19"/>
  <c r="D202" i="19"/>
  <c r="D190" i="19"/>
  <c r="D221" i="21"/>
  <c r="H170" i="20"/>
  <c r="L164" i="20"/>
  <c r="E246" i="21"/>
  <c r="Q230" i="21"/>
  <c r="E215" i="21"/>
  <c r="E199" i="21"/>
  <c r="G177" i="21"/>
  <c r="Q215" i="15"/>
  <c r="Q207" i="15"/>
  <c r="I206" i="15"/>
  <c r="I201" i="15"/>
  <c r="Q189" i="15"/>
  <c r="I190" i="15"/>
  <c r="Q160" i="15"/>
  <c r="Q158" i="15" s="1"/>
  <c r="O213" i="16"/>
  <c r="O207" i="16"/>
  <c r="G206" i="16"/>
  <c r="G204" i="16"/>
  <c r="O202" i="16"/>
  <c r="O196" i="16"/>
  <c r="O187" i="16"/>
  <c r="O184" i="16"/>
  <c r="G176" i="16"/>
  <c r="G172" i="16"/>
  <c r="O169" i="16"/>
  <c r="E253" i="17"/>
  <c r="P242" i="17"/>
  <c r="G224" i="17"/>
  <c r="H221" i="17"/>
  <c r="H196" i="17"/>
  <c r="H183" i="17" s="1"/>
  <c r="N170" i="17"/>
  <c r="J160" i="17"/>
  <c r="P210" i="17"/>
  <c r="P200" i="17" s="1"/>
  <c r="P197" i="17"/>
  <c r="P190" i="17"/>
  <c r="P188" i="17"/>
  <c r="Q164" i="17"/>
  <c r="I164" i="17"/>
  <c r="O75" i="18"/>
  <c r="O40" i="9"/>
  <c r="O37" i="9" s="1"/>
  <c r="Q220" i="19"/>
  <c r="H166" i="19"/>
  <c r="I158" i="19"/>
  <c r="K209" i="19"/>
  <c r="C202" i="19"/>
  <c r="K196" i="19"/>
  <c r="C195" i="19"/>
  <c r="K182" i="19"/>
  <c r="K223" i="21"/>
  <c r="K162" i="19"/>
  <c r="C161" i="19"/>
  <c r="C184" i="20"/>
  <c r="G170" i="20"/>
  <c r="K164" i="20"/>
  <c r="C246" i="21"/>
  <c r="P230" i="21"/>
  <c r="D215" i="21"/>
  <c r="F177" i="21"/>
  <c r="P215" i="15"/>
  <c r="P207" i="15"/>
  <c r="H206" i="15"/>
  <c r="P254" i="17"/>
  <c r="P189" i="15"/>
  <c r="P160" i="15"/>
  <c r="N207" i="16"/>
  <c r="F206" i="16"/>
  <c r="F204" i="16"/>
  <c r="N202" i="16"/>
  <c r="F201" i="16"/>
  <c r="N196" i="16"/>
  <c r="N184" i="16"/>
  <c r="F176" i="16"/>
  <c r="F172" i="16"/>
  <c r="F167" i="16" s="1"/>
  <c r="N169" i="16"/>
  <c r="N164" i="16"/>
  <c r="D253" i="17"/>
  <c r="O242" i="17"/>
  <c r="E224" i="17"/>
  <c r="G221" i="17"/>
  <c r="G196" i="17"/>
  <c r="M170" i="17"/>
  <c r="H160" i="17"/>
  <c r="H158" i="17" s="1"/>
  <c r="O197" i="17"/>
  <c r="O192" i="17"/>
  <c r="O190" i="17"/>
  <c r="O188" i="17"/>
  <c r="E198" i="19"/>
  <c r="E158" i="19"/>
  <c r="J209" i="19"/>
  <c r="J207" i="19"/>
  <c r="B202" i="19"/>
  <c r="J201" i="19"/>
  <c r="J196" i="19"/>
  <c r="B195" i="19"/>
  <c r="B190" i="19"/>
  <c r="B177" i="19"/>
  <c r="B172" i="19"/>
  <c r="B167" i="19"/>
  <c r="B166" i="19"/>
  <c r="B163" i="19"/>
  <c r="B161" i="19"/>
  <c r="B158" i="19"/>
  <c r="J199" i="20"/>
  <c r="B190" i="20"/>
  <c r="B188" i="20"/>
  <c r="B182" i="20"/>
  <c r="O230" i="21"/>
  <c r="O216" i="21"/>
  <c r="C215" i="21"/>
  <c r="E177" i="21"/>
  <c r="O215" i="15"/>
  <c r="O207" i="15"/>
  <c r="O202" i="15"/>
  <c r="O200" i="15" s="1"/>
  <c r="G190" i="15"/>
  <c r="G234" i="17"/>
  <c r="O164" i="15"/>
  <c r="D246" i="16"/>
  <c r="M215" i="16"/>
  <c r="M207" i="16"/>
  <c r="E206" i="16"/>
  <c r="E204" i="16"/>
  <c r="E200" i="16" s="1"/>
  <c r="M202" i="16"/>
  <c r="E201" i="16"/>
  <c r="M189" i="16"/>
  <c r="M184" i="16"/>
  <c r="E172" i="16"/>
  <c r="E167" i="16" s="1"/>
  <c r="E163" i="16"/>
  <c r="E160" i="16"/>
  <c r="B253" i="17"/>
  <c r="M242" i="17"/>
  <c r="E221" i="17"/>
  <c r="L170" i="17"/>
  <c r="N197" i="17"/>
  <c r="N192" i="17"/>
  <c r="N188" i="17"/>
  <c r="F243" i="17"/>
  <c r="F187" i="17"/>
  <c r="F183" i="17" s="1"/>
  <c r="F240" i="17"/>
  <c r="F184" i="17"/>
  <c r="M207" i="19"/>
  <c r="D188" i="19"/>
  <c r="D175" i="19" s="1"/>
  <c r="G181" i="19"/>
  <c r="I207" i="19"/>
  <c r="I201" i="19"/>
  <c r="C177" i="20"/>
  <c r="I209" i="20"/>
  <c r="I199" i="20"/>
  <c r="I187" i="20"/>
  <c r="I162" i="20"/>
  <c r="I159" i="20"/>
  <c r="N230" i="21"/>
  <c r="N216" i="21"/>
  <c r="B215" i="21"/>
  <c r="P198" i="21"/>
  <c r="D177" i="21"/>
  <c r="N215" i="15"/>
  <c r="N207" i="15"/>
  <c r="F179" i="15"/>
  <c r="L215" i="16"/>
  <c r="L207" i="16"/>
  <c r="L202" i="16"/>
  <c r="L245" i="16"/>
  <c r="D176" i="16"/>
  <c r="L171" i="16"/>
  <c r="D160" i="16"/>
  <c r="P252" i="17"/>
  <c r="C224" i="17"/>
  <c r="D221" i="17"/>
  <c r="M202" i="17"/>
  <c r="K170" i="17"/>
  <c r="M197" i="17"/>
  <c r="M192" i="17"/>
  <c r="M188" i="17"/>
  <c r="M183" i="17" s="1"/>
  <c r="L207" i="19"/>
  <c r="C188" i="19"/>
  <c r="H209" i="19"/>
  <c r="H207" i="19"/>
  <c r="H201" i="19"/>
  <c r="P210" i="19"/>
  <c r="H223" i="21"/>
  <c r="P222" i="21"/>
  <c r="H209" i="20"/>
  <c r="H244" i="20"/>
  <c r="H168" i="20"/>
  <c r="H162" i="20"/>
  <c r="H159" i="20"/>
  <c r="P160" i="20"/>
  <c r="P162" i="20"/>
  <c r="M216" i="21"/>
  <c r="N198" i="21"/>
  <c r="N194" i="21" s="1"/>
  <c r="Q176" i="21"/>
  <c r="M215" i="15"/>
  <c r="M205" i="15"/>
  <c r="M200" i="15" s="1"/>
  <c r="E174" i="15"/>
  <c r="M162" i="15"/>
  <c r="K215" i="16"/>
  <c r="K207" i="16"/>
  <c r="K202" i="16"/>
  <c r="K171" i="16"/>
  <c r="K161" i="16"/>
  <c r="K158" i="16" s="1"/>
  <c r="O252" i="17"/>
  <c r="K242" i="17"/>
  <c r="C221" i="17"/>
  <c r="L202" i="17"/>
  <c r="J170" i="17"/>
  <c r="L197" i="17"/>
  <c r="L192" i="17"/>
  <c r="L188" i="17"/>
  <c r="C75" i="18"/>
  <c r="K207" i="19"/>
  <c r="G207" i="19"/>
  <c r="G201" i="19"/>
  <c r="E164" i="20"/>
  <c r="G199" i="20"/>
  <c r="G168" i="20"/>
  <c r="G162" i="20"/>
  <c r="G159" i="20"/>
  <c r="O160" i="20"/>
  <c r="O162" i="20"/>
  <c r="O241" i="21"/>
  <c r="H218" i="21"/>
  <c r="L216" i="21"/>
  <c r="J246" i="21"/>
  <c r="J210" i="21"/>
  <c r="B207" i="21"/>
  <c r="B201" i="21"/>
  <c r="J240" i="21"/>
  <c r="J197" i="21"/>
  <c r="B230" i="21"/>
  <c r="B179" i="21"/>
  <c r="B176" i="21"/>
  <c r="B227" i="21"/>
  <c r="J163" i="21"/>
  <c r="J220" i="21"/>
  <c r="G164" i="24"/>
  <c r="M126" i="27"/>
  <c r="M156" i="27"/>
  <c r="M140" i="29"/>
  <c r="M102" i="27"/>
  <c r="Q136" i="23"/>
  <c r="I205" i="25"/>
  <c r="G171" i="25"/>
  <c r="L58" i="22"/>
  <c r="L111" i="6" s="1"/>
  <c r="F129" i="28"/>
  <c r="B128" i="28"/>
  <c r="C86" i="44"/>
  <c r="C68" i="43"/>
  <c r="M211" i="25"/>
  <c r="H205" i="25"/>
  <c r="F171" i="25"/>
  <c r="O149" i="25"/>
  <c r="Q159" i="28"/>
  <c r="Q129" i="28"/>
  <c r="I129" i="28"/>
  <c r="I100" i="28"/>
  <c r="Q97" i="28"/>
  <c r="Q102" i="28"/>
  <c r="Q104" i="28"/>
  <c r="O56" i="35"/>
  <c r="O58" i="35"/>
  <c r="O64" i="35"/>
  <c r="O66" i="35"/>
  <c r="O60" i="35"/>
  <c r="O63" i="35"/>
  <c r="O55" i="35"/>
  <c r="O136" i="23"/>
  <c r="K134" i="24"/>
  <c r="E171" i="25"/>
  <c r="D129" i="28"/>
  <c r="H129" i="28"/>
  <c r="H153" i="28"/>
  <c r="P116" i="28"/>
  <c r="P112" i="28"/>
  <c r="P109" i="28"/>
  <c r="H102" i="28"/>
  <c r="H100" i="28"/>
  <c r="P97" i="28"/>
  <c r="P102" i="28"/>
  <c r="P104" i="28"/>
  <c r="P35" i="30"/>
  <c r="N206" i="24"/>
  <c r="F202" i="24"/>
  <c r="N195" i="24"/>
  <c r="F194" i="24"/>
  <c r="F184" i="24"/>
  <c r="N182" i="24"/>
  <c r="F181" i="24"/>
  <c r="Q163" i="25"/>
  <c r="Q203" i="25"/>
  <c r="O104" i="28"/>
  <c r="O100" i="28"/>
  <c r="Q109" i="29"/>
  <c r="Q54" i="41"/>
  <c r="Q50" i="41" s="1"/>
  <c r="Q75" i="41"/>
  <c r="I53" i="41"/>
  <c r="I74" i="41"/>
  <c r="P197" i="25"/>
  <c r="P149" i="25"/>
  <c r="N104" i="28"/>
  <c r="N100" i="28"/>
  <c r="M104" i="28"/>
  <c r="M100" i="28"/>
  <c r="Q129" i="29"/>
  <c r="K166" i="23"/>
  <c r="K157" i="23"/>
  <c r="K149" i="23"/>
  <c r="G172" i="24"/>
  <c r="G168" i="24"/>
  <c r="G166" i="24"/>
  <c r="G157" i="24"/>
  <c r="G147" i="24"/>
  <c r="F194" i="25"/>
  <c r="F146" i="25"/>
  <c r="D153" i="28"/>
  <c r="D128" i="28"/>
  <c r="L116" i="28"/>
  <c r="L150" i="28"/>
  <c r="L104" i="28"/>
  <c r="L100" i="28"/>
  <c r="L96" i="28"/>
  <c r="C121" i="33"/>
  <c r="C98" i="31"/>
  <c r="K120" i="33"/>
  <c r="K97" i="31"/>
  <c r="C103" i="31"/>
  <c r="C88" i="31"/>
  <c r="C95" i="31"/>
  <c r="C93" i="31"/>
  <c r="J163" i="23"/>
  <c r="J157" i="23"/>
  <c r="F172" i="24"/>
  <c r="F168" i="24"/>
  <c r="F147" i="24"/>
  <c r="E128" i="27"/>
  <c r="E123" i="27" s="1"/>
  <c r="K100" i="28"/>
  <c r="K96" i="28"/>
  <c r="Q154" i="29"/>
  <c r="Q124" i="29"/>
  <c r="Q100" i="29"/>
  <c r="Q57" i="26"/>
  <c r="B115" i="31"/>
  <c r="B86" i="31"/>
  <c r="B85" i="31"/>
  <c r="B94" i="31"/>
  <c r="B90" i="31"/>
  <c r="B106" i="31"/>
  <c r="B99" i="31"/>
  <c r="B88" i="31"/>
  <c r="B95" i="31"/>
  <c r="B97" i="31"/>
  <c r="B93" i="31"/>
  <c r="B91" i="31"/>
  <c r="B102" i="31"/>
  <c r="D194" i="25"/>
  <c r="D146" i="25"/>
  <c r="M127" i="27"/>
  <c r="B127" i="28"/>
  <c r="B123" i="28" s="1"/>
  <c r="B72" i="26"/>
  <c r="B125" i="28"/>
  <c r="J104" i="28"/>
  <c r="J100" i="28"/>
  <c r="J96" i="28"/>
  <c r="H147" i="29"/>
  <c r="H111" i="29"/>
  <c r="O164" i="23"/>
  <c r="H163" i="23"/>
  <c r="K182" i="25"/>
  <c r="K131" i="25"/>
  <c r="Q146" i="28"/>
  <c r="Q110" i="28"/>
  <c r="Q111" i="28"/>
  <c r="Q113" i="28"/>
  <c r="Q108" i="28"/>
  <c r="O141" i="29"/>
  <c r="O105" i="29"/>
  <c r="D81" i="37"/>
  <c r="D66" i="37"/>
  <c r="D54" i="37"/>
  <c r="D75" i="37"/>
  <c r="L52" i="37"/>
  <c r="L73" i="37"/>
  <c r="H116" i="28"/>
  <c r="H150" i="28"/>
  <c r="P111" i="28"/>
  <c r="P113" i="28"/>
  <c r="P108" i="28"/>
  <c r="O207" i="23"/>
  <c r="O131" i="23"/>
  <c r="F206" i="24"/>
  <c r="N204" i="24"/>
  <c r="F203" i="24"/>
  <c r="F197" i="24"/>
  <c r="N193" i="24"/>
  <c r="F192" i="24"/>
  <c r="N189" i="24"/>
  <c r="N180" i="24"/>
  <c r="B147" i="24"/>
  <c r="J132" i="24"/>
  <c r="M182" i="25"/>
  <c r="I109" i="27"/>
  <c r="I145" i="27"/>
  <c r="F128" i="28"/>
  <c r="L101" i="28"/>
  <c r="M97" i="28"/>
  <c r="G129" i="28"/>
  <c r="O158" i="28"/>
  <c r="G150" i="28"/>
  <c r="G116" i="28"/>
  <c r="G145" i="28"/>
  <c r="O121" i="28"/>
  <c r="O113" i="28"/>
  <c r="O108" i="28"/>
  <c r="O137" i="28"/>
  <c r="M109" i="29"/>
  <c r="M145" i="29"/>
  <c r="M141" i="29"/>
  <c r="M105" i="29"/>
  <c r="M95" i="29" s="1"/>
  <c r="E85" i="32"/>
  <c r="E88" i="32"/>
  <c r="E95" i="32"/>
  <c r="E99" i="32"/>
  <c r="L202" i="20"/>
  <c r="L243" i="20"/>
  <c r="D230" i="20"/>
  <c r="D176" i="20"/>
  <c r="L167" i="20"/>
  <c r="L161" i="20"/>
  <c r="D217" i="20"/>
  <c r="M182" i="23"/>
  <c r="Q139" i="24"/>
  <c r="Q135" i="24"/>
  <c r="Q133" i="24"/>
  <c r="Q130" i="24"/>
  <c r="M209" i="25"/>
  <c r="Q166" i="25"/>
  <c r="H78" i="22"/>
  <c r="H169" i="6" s="1"/>
  <c r="I56" i="26"/>
  <c r="P151" i="28"/>
  <c r="H148" i="28"/>
  <c r="H112" i="27"/>
  <c r="H133" i="28"/>
  <c r="K101" i="28"/>
  <c r="L97" i="28"/>
  <c r="F127" i="28"/>
  <c r="F124" i="28"/>
  <c r="N121" i="28"/>
  <c r="N113" i="28"/>
  <c r="N108" i="28"/>
  <c r="N71" i="26"/>
  <c r="D85" i="32"/>
  <c r="D91" i="32"/>
  <c r="D94" i="32"/>
  <c r="D103" i="32"/>
  <c r="D88" i="32"/>
  <c r="D95" i="32"/>
  <c r="D99" i="32"/>
  <c r="D105" i="32"/>
  <c r="K206" i="20"/>
  <c r="K200" i="20"/>
  <c r="C187" i="20"/>
  <c r="C183" i="20"/>
  <c r="C179" i="20"/>
  <c r="K177" i="20"/>
  <c r="C176" i="20"/>
  <c r="K158" i="20"/>
  <c r="C206" i="21"/>
  <c r="C200" i="21"/>
  <c r="G164" i="23"/>
  <c r="D147" i="23"/>
  <c r="P170" i="24"/>
  <c r="P152" i="24"/>
  <c r="P139" i="24"/>
  <c r="P130" i="24"/>
  <c r="L209" i="25"/>
  <c r="L194" i="25"/>
  <c r="M166" i="25"/>
  <c r="B140" i="25"/>
  <c r="O140" i="25"/>
  <c r="O189" i="25"/>
  <c r="G56" i="26"/>
  <c r="O143" i="29"/>
  <c r="O114" i="27"/>
  <c r="J101" i="28"/>
  <c r="K97" i="28"/>
  <c r="M158" i="28"/>
  <c r="E150" i="28"/>
  <c r="E116" i="28"/>
  <c r="E145" i="28"/>
  <c r="E109" i="28"/>
  <c r="E107" i="28" s="1"/>
  <c r="M121" i="28"/>
  <c r="M113" i="28"/>
  <c r="M108" i="28"/>
  <c r="M137" i="28"/>
  <c r="M134" i="28"/>
  <c r="M96" i="28"/>
  <c r="E96" i="28"/>
  <c r="E101" i="28"/>
  <c r="E95" i="28" s="1"/>
  <c r="Q127" i="29"/>
  <c r="K129" i="29"/>
  <c r="K159" i="29"/>
  <c r="K141" i="29"/>
  <c r="K105" i="29"/>
  <c r="J190" i="20"/>
  <c r="J188" i="20"/>
  <c r="J184" i="20"/>
  <c r="B183" i="20"/>
  <c r="J182" i="20"/>
  <c r="J172" i="20"/>
  <c r="J167" i="20"/>
  <c r="J166" i="20"/>
  <c r="J163" i="20"/>
  <c r="J161" i="20"/>
  <c r="E175" i="23"/>
  <c r="N147" i="23"/>
  <c r="K173" i="23"/>
  <c r="K169" i="23"/>
  <c r="C168" i="23"/>
  <c r="C163" i="23"/>
  <c r="C162" i="23" s="1"/>
  <c r="K159" i="23"/>
  <c r="K148" i="23"/>
  <c r="G174" i="24"/>
  <c r="G173" i="24"/>
  <c r="G170" i="24"/>
  <c r="G169" i="24"/>
  <c r="G167" i="24"/>
  <c r="G159" i="24"/>
  <c r="G150" i="24"/>
  <c r="G148" i="24"/>
  <c r="G145" i="24"/>
  <c r="O139" i="24"/>
  <c r="O135" i="24"/>
  <c r="O133" i="24"/>
  <c r="O130" i="24"/>
  <c r="J194" i="25"/>
  <c r="L166" i="25"/>
  <c r="B132" i="25"/>
  <c r="F78" i="22"/>
  <c r="F169" i="6" s="1"/>
  <c r="N70" i="26"/>
  <c r="I101" i="27"/>
  <c r="F118" i="27"/>
  <c r="F114" i="27"/>
  <c r="F148" i="28"/>
  <c r="N146" i="28"/>
  <c r="F133" i="28"/>
  <c r="I101" i="28"/>
  <c r="I95" i="28" s="1"/>
  <c r="J97" i="28"/>
  <c r="O127" i="29"/>
  <c r="C91" i="31"/>
  <c r="C105" i="31"/>
  <c r="C100" i="31"/>
  <c r="I206" i="20"/>
  <c r="Q203" i="20"/>
  <c r="I202" i="20"/>
  <c r="Q201" i="20"/>
  <c r="I200" i="20"/>
  <c r="Q199" i="20"/>
  <c r="Q196" i="20"/>
  <c r="I195" i="20"/>
  <c r="I190" i="20"/>
  <c r="I188" i="20"/>
  <c r="I184" i="20"/>
  <c r="I182" i="20"/>
  <c r="I177" i="20"/>
  <c r="I172" i="20"/>
  <c r="I166" i="20"/>
  <c r="I163" i="20"/>
  <c r="I158" i="20"/>
  <c r="M217" i="21"/>
  <c r="E216" i="21"/>
  <c r="I203" i="21"/>
  <c r="J173" i="23"/>
  <c r="J170" i="23"/>
  <c r="J169" i="23"/>
  <c r="B206" i="24"/>
  <c r="J204" i="24"/>
  <c r="J159" i="23"/>
  <c r="B197" i="24"/>
  <c r="J148" i="23"/>
  <c r="B195" i="24"/>
  <c r="B192" i="24"/>
  <c r="J189" i="24"/>
  <c r="J183" i="24"/>
  <c r="B182" i="24"/>
  <c r="J180" i="24"/>
  <c r="F174" i="24"/>
  <c r="F173" i="24"/>
  <c r="F170" i="24"/>
  <c r="F167" i="24"/>
  <c r="F159" i="24"/>
  <c r="F150" i="24"/>
  <c r="F145" i="24"/>
  <c r="N146" i="24"/>
  <c r="N139" i="24"/>
  <c r="N135" i="24"/>
  <c r="N130" i="24"/>
  <c r="F138" i="24"/>
  <c r="Q197" i="25"/>
  <c r="I166" i="25"/>
  <c r="M140" i="25"/>
  <c r="M189" i="25"/>
  <c r="J51" i="26"/>
  <c r="M135" i="27"/>
  <c r="M158" i="29"/>
  <c r="M128" i="27"/>
  <c r="E118" i="27"/>
  <c r="E114" i="27"/>
  <c r="E109" i="27"/>
  <c r="E141" i="27"/>
  <c r="E105" i="27"/>
  <c r="E101" i="27"/>
  <c r="H101" i="28"/>
  <c r="I129" i="29"/>
  <c r="I159" i="29"/>
  <c r="Q125" i="29"/>
  <c r="Q155" i="29"/>
  <c r="I154" i="29"/>
  <c r="I124" i="29"/>
  <c r="B105" i="31"/>
  <c r="B87" i="31"/>
  <c r="H243" i="20"/>
  <c r="H190" i="20"/>
  <c r="H188" i="20"/>
  <c r="H184" i="20"/>
  <c r="H182" i="20"/>
  <c r="H177" i="20"/>
  <c r="H172" i="20"/>
  <c r="H166" i="20"/>
  <c r="H163" i="20"/>
  <c r="H161" i="20"/>
  <c r="P159" i="20"/>
  <c r="H158" i="20"/>
  <c r="H203" i="21"/>
  <c r="I173" i="23"/>
  <c r="I170" i="23"/>
  <c r="I169" i="23"/>
  <c r="Q167" i="23"/>
  <c r="I159" i="23"/>
  <c r="Q139" i="23"/>
  <c r="Q133" i="23"/>
  <c r="Q130" i="23"/>
  <c r="E174" i="24"/>
  <c r="E167" i="24"/>
  <c r="E158" i="24"/>
  <c r="E150" i="24"/>
  <c r="E145" i="24"/>
  <c r="M139" i="24"/>
  <c r="D209" i="25"/>
  <c r="H166" i="25"/>
  <c r="O131" i="25"/>
  <c r="D78" i="22"/>
  <c r="D169" i="6" s="1"/>
  <c r="O154" i="29"/>
  <c r="P146" i="29"/>
  <c r="P110" i="29"/>
  <c r="P107" i="29" s="1"/>
  <c r="O201" i="20"/>
  <c r="O194" i="20" s="1"/>
  <c r="G190" i="20"/>
  <c r="G188" i="20"/>
  <c r="G184" i="20"/>
  <c r="G182" i="20"/>
  <c r="G180" i="20"/>
  <c r="G172" i="20"/>
  <c r="G166" i="20"/>
  <c r="G163" i="20"/>
  <c r="O159" i="20"/>
  <c r="G158" i="20"/>
  <c r="G203" i="21"/>
  <c r="G169" i="21"/>
  <c r="J147" i="23"/>
  <c r="H173" i="23"/>
  <c r="H170" i="23"/>
  <c r="H169" i="23"/>
  <c r="P135" i="23"/>
  <c r="P133" i="23"/>
  <c r="P130" i="23"/>
  <c r="D158" i="24"/>
  <c r="D150" i="24"/>
  <c r="D145" i="24"/>
  <c r="L146" i="24"/>
  <c r="J186" i="25"/>
  <c r="J70" i="26"/>
  <c r="L113" i="27"/>
  <c r="K143" i="29"/>
  <c r="K111" i="27"/>
  <c r="K120" i="27"/>
  <c r="K116" i="27"/>
  <c r="G109" i="28"/>
  <c r="G107" i="28" s="1"/>
  <c r="F101" i="28"/>
  <c r="F95" i="28" s="1"/>
  <c r="G147" i="29"/>
  <c r="G129" i="29"/>
  <c r="G159" i="29"/>
  <c r="O125" i="29"/>
  <c r="O155" i="29"/>
  <c r="F190" i="20"/>
  <c r="F188" i="20"/>
  <c r="F182" i="20"/>
  <c r="F170" i="20"/>
  <c r="F167" i="20"/>
  <c r="F166" i="20"/>
  <c r="N162" i="20"/>
  <c r="F203" i="21"/>
  <c r="G173" i="23"/>
  <c r="G170" i="23"/>
  <c r="G169" i="23"/>
  <c r="O133" i="23"/>
  <c r="O130" i="23"/>
  <c r="C158" i="24"/>
  <c r="C150" i="24"/>
  <c r="C145" i="24"/>
  <c r="I186" i="25"/>
  <c r="O112" i="27"/>
  <c r="M100" i="27"/>
  <c r="J111" i="27"/>
  <c r="J120" i="27"/>
  <c r="J116" i="27"/>
  <c r="J112" i="27"/>
  <c r="O112" i="28"/>
  <c r="E147" i="29"/>
  <c r="M199" i="20"/>
  <c r="E190" i="20"/>
  <c r="E188" i="20"/>
  <c r="E184" i="20"/>
  <c r="E182" i="20"/>
  <c r="E172" i="20"/>
  <c r="E170" i="20"/>
  <c r="E166" i="20"/>
  <c r="E163" i="20"/>
  <c r="E157" i="20" s="1"/>
  <c r="M159" i="20"/>
  <c r="E207" i="21"/>
  <c r="E201" i="21"/>
  <c r="F174" i="23"/>
  <c r="F173" i="23"/>
  <c r="F170" i="23"/>
  <c r="F169" i="23"/>
  <c r="F207" i="25"/>
  <c r="F164" i="23"/>
  <c r="B158" i="24"/>
  <c r="B145" i="24"/>
  <c r="J139" i="24"/>
  <c r="G186" i="25"/>
  <c r="O118" i="27"/>
  <c r="Q120" i="27"/>
  <c r="Q111" i="27"/>
  <c r="E107" i="32"/>
  <c r="E102" i="32"/>
  <c r="E100" i="32"/>
  <c r="E97" i="32"/>
  <c r="E93" i="32"/>
  <c r="D190" i="20"/>
  <c r="D188" i="20"/>
  <c r="D184" i="20"/>
  <c r="D182" i="20"/>
  <c r="D221" i="20"/>
  <c r="L159" i="20"/>
  <c r="D215" i="20"/>
  <c r="D207" i="21"/>
  <c r="D203" i="21"/>
  <c r="D201" i="21"/>
  <c r="L199" i="21"/>
  <c r="E174" i="23"/>
  <c r="E173" i="23"/>
  <c r="E170" i="23"/>
  <c r="E169" i="23"/>
  <c r="E150" i="23"/>
  <c r="E145" i="23"/>
  <c r="Q172" i="24"/>
  <c r="Q166" i="24"/>
  <c r="Q163" i="24"/>
  <c r="Q157" i="24"/>
  <c r="Q138" i="24"/>
  <c r="Q136" i="24"/>
  <c r="Q134" i="24"/>
  <c r="Q131" i="24"/>
  <c r="K171" i="25"/>
  <c r="P77" i="22"/>
  <c r="P168" i="6" s="1"/>
  <c r="L112" i="27"/>
  <c r="I100" i="27"/>
  <c r="P120" i="27"/>
  <c r="L159" i="28"/>
  <c r="M112" i="28"/>
  <c r="N157" i="29"/>
  <c r="D107" i="32"/>
  <c r="D102" i="32"/>
  <c r="D97" i="32"/>
  <c r="D89" i="32"/>
  <c r="K199" i="20"/>
  <c r="C188" i="20"/>
  <c r="C182" i="20"/>
  <c r="C180" i="20"/>
  <c r="K181" i="20"/>
  <c r="C207" i="21"/>
  <c r="C203" i="21"/>
  <c r="C201" i="21"/>
  <c r="K237" i="21"/>
  <c r="K180" i="21"/>
  <c r="L76" i="22"/>
  <c r="L167" i="6" s="1"/>
  <c r="I197" i="23"/>
  <c r="D174" i="23"/>
  <c r="D173" i="23"/>
  <c r="D170" i="23"/>
  <c r="D169" i="23"/>
  <c r="D159" i="23"/>
  <c r="D145" i="23"/>
  <c r="L135" i="23"/>
  <c r="L133" i="23"/>
  <c r="L130" i="23"/>
  <c r="P166" i="24"/>
  <c r="P163" i="24"/>
  <c r="H158" i="24"/>
  <c r="H139" i="24"/>
  <c r="P138" i="24"/>
  <c r="P134" i="24"/>
  <c r="L195" i="25"/>
  <c r="H193" i="25"/>
  <c r="J171" i="25"/>
  <c r="F135" i="25"/>
  <c r="L118" i="27"/>
  <c r="O120" i="27"/>
  <c r="O115" i="27"/>
  <c r="O111" i="27"/>
  <c r="O108" i="27"/>
  <c r="L158" i="28"/>
  <c r="M157" i="29"/>
  <c r="B122" i="31"/>
  <c r="C54" i="37"/>
  <c r="C75" i="37"/>
  <c r="I57" i="40"/>
  <c r="I67" i="40"/>
  <c r="I36" i="38"/>
  <c r="I61" i="40"/>
  <c r="H74" i="41"/>
  <c r="H53" i="41"/>
  <c r="H55" i="41"/>
  <c r="H56" i="41"/>
  <c r="I120" i="33"/>
  <c r="M58" i="35"/>
  <c r="M66" i="35"/>
  <c r="H57" i="40"/>
  <c r="H67" i="40"/>
  <c r="G74" i="41"/>
  <c r="G53" i="41"/>
  <c r="D35" i="46"/>
  <c r="D34" i="46"/>
  <c r="M37" i="30"/>
  <c r="M174" i="6" s="1"/>
  <c r="B87" i="32"/>
  <c r="O35" i="34"/>
  <c r="B82" i="40"/>
  <c r="J71" i="40"/>
  <c r="I52" i="40"/>
  <c r="G57" i="40"/>
  <c r="G54" i="40"/>
  <c r="N66" i="41"/>
  <c r="N81" i="41"/>
  <c r="F74" i="41"/>
  <c r="F53" i="41"/>
  <c r="E53" i="41"/>
  <c r="E74" i="41"/>
  <c r="M51" i="41"/>
  <c r="M72" i="41"/>
  <c r="E54" i="40"/>
  <c r="E64" i="40"/>
  <c r="E36" i="38"/>
  <c r="C55" i="40"/>
  <c r="C64" i="40"/>
  <c r="C36" i="38"/>
  <c r="L89" i="44"/>
  <c r="L89" i="43"/>
  <c r="L87" i="44"/>
  <c r="L87" i="43"/>
  <c r="P37" i="30"/>
  <c r="P174" i="6" s="1"/>
  <c r="C102" i="31"/>
  <c r="C99" i="31"/>
  <c r="E87" i="32"/>
  <c r="M64" i="39"/>
  <c r="J66" i="40"/>
  <c r="J64" i="40"/>
  <c r="J63" i="40"/>
  <c r="J60" i="40"/>
  <c r="J56" i="40"/>
  <c r="J54" i="40"/>
  <c r="J51" i="40"/>
  <c r="P54" i="41"/>
  <c r="I102" i="29"/>
  <c r="O37" i="30"/>
  <c r="O174" i="6" s="1"/>
  <c r="B100" i="31"/>
  <c r="D100" i="32"/>
  <c r="D87" i="32"/>
  <c r="D84" i="32"/>
  <c r="C37" i="38"/>
  <c r="C176" i="6" s="1"/>
  <c r="C35" i="38"/>
  <c r="L64" i="39"/>
  <c r="L63" i="39"/>
  <c r="L60" i="39"/>
  <c r="I64" i="40"/>
  <c r="I63" i="40"/>
  <c r="I60" i="40"/>
  <c r="I56" i="40"/>
  <c r="I54" i="40"/>
  <c r="I51" i="40"/>
  <c r="B37" i="38"/>
  <c r="B176" i="6" s="1"/>
  <c r="B34" i="38"/>
  <c r="K64" i="39"/>
  <c r="K63" i="39"/>
  <c r="K60" i="39"/>
  <c r="H64" i="40"/>
  <c r="H63" i="40"/>
  <c r="H60" i="40"/>
  <c r="H54" i="40"/>
  <c r="C64" i="44"/>
  <c r="C70" i="44"/>
  <c r="C36" i="42"/>
  <c r="C66" i="44"/>
  <c r="C68" i="44"/>
  <c r="C73" i="44"/>
  <c r="K73" i="37"/>
  <c r="J64" i="39"/>
  <c r="J63" i="39"/>
  <c r="G64" i="40"/>
  <c r="K66" i="35"/>
  <c r="I63" i="39"/>
  <c r="E136" i="25"/>
  <c r="L120" i="27"/>
  <c r="L115" i="27"/>
  <c r="D124" i="28"/>
  <c r="L121" i="28"/>
  <c r="O134" i="29"/>
  <c r="E56" i="26"/>
  <c r="P105" i="31"/>
  <c r="P89" i="31"/>
  <c r="B94" i="32"/>
  <c r="H90" i="32"/>
  <c r="O51" i="37"/>
  <c r="O72" i="37"/>
  <c r="G36" i="38"/>
  <c r="C74" i="41"/>
  <c r="C128" i="27"/>
  <c r="K115" i="27"/>
  <c r="K113" i="27"/>
  <c r="K108" i="27"/>
  <c r="C109" i="27"/>
  <c r="C157" i="28"/>
  <c r="C114" i="28"/>
  <c r="C107" i="28" s="1"/>
  <c r="K113" i="28"/>
  <c r="C141" i="28"/>
  <c r="K137" i="28"/>
  <c r="C136" i="28"/>
  <c r="B37" i="30"/>
  <c r="B174" i="6" s="1"/>
  <c r="E85" i="31"/>
  <c r="E108" i="31"/>
  <c r="G108" i="32"/>
  <c r="G106" i="32"/>
  <c r="G94" i="32"/>
  <c r="G90" i="32"/>
  <c r="G85" i="32"/>
  <c r="F81" i="37"/>
  <c r="N66" i="37"/>
  <c r="N81" i="37"/>
  <c r="I55" i="40"/>
  <c r="H60" i="41"/>
  <c r="I34" i="42"/>
  <c r="I37" i="42"/>
  <c r="I177" i="6" s="1"/>
  <c r="E76" i="26"/>
  <c r="E173" i="6" s="1"/>
  <c r="J115" i="27"/>
  <c r="B129" i="28"/>
  <c r="B124" i="28"/>
  <c r="J113" i="28"/>
  <c r="B97" i="28"/>
  <c r="F90" i="32"/>
  <c r="B88" i="33"/>
  <c r="H55" i="40"/>
  <c r="Q127" i="27"/>
  <c r="I153" i="29"/>
  <c r="I120" i="27"/>
  <c r="Q118" i="27"/>
  <c r="I115" i="27"/>
  <c r="Q114" i="27"/>
  <c r="Q148" i="29"/>
  <c r="I111" i="27"/>
  <c r="Q109" i="27"/>
  <c r="I108" i="27"/>
  <c r="I140" i="29"/>
  <c r="I138" i="29"/>
  <c r="Q133" i="29"/>
  <c r="Q156" i="28"/>
  <c r="Q127" i="28"/>
  <c r="Q120" i="28"/>
  <c r="Q149" i="28"/>
  <c r="I113" i="28"/>
  <c r="I139" i="28"/>
  <c r="I137" i="28"/>
  <c r="Q135" i="28"/>
  <c r="B112" i="29"/>
  <c r="P100" i="31"/>
  <c r="E98" i="31"/>
  <c r="C85" i="31"/>
  <c r="E108" i="32"/>
  <c r="E106" i="32"/>
  <c r="E94" i="32"/>
  <c r="E90" i="32"/>
  <c r="Q89" i="33"/>
  <c r="Q100" i="33"/>
  <c r="M60" i="35"/>
  <c r="B67" i="36"/>
  <c r="B65" i="36"/>
  <c r="B61" i="36"/>
  <c r="B58" i="36"/>
  <c r="B57" i="36"/>
  <c r="B55" i="36"/>
  <c r="G60" i="40"/>
  <c r="G55" i="40"/>
  <c r="P127" i="27"/>
  <c r="P118" i="27"/>
  <c r="H115" i="27"/>
  <c r="P120" i="28"/>
  <c r="H113" i="28"/>
  <c r="Q128" i="29"/>
  <c r="Q102" i="29"/>
  <c r="E103" i="31"/>
  <c r="Q84" i="31"/>
  <c r="B108" i="31"/>
  <c r="D108" i="32"/>
  <c r="D106" i="32"/>
  <c r="D90" i="32"/>
  <c r="P100" i="33"/>
  <c r="P97" i="33"/>
  <c r="H37" i="34"/>
  <c r="H175" i="6" s="1"/>
  <c r="K60" i="35"/>
  <c r="N61" i="35"/>
  <c r="N58" i="35"/>
  <c r="N57" i="35"/>
  <c r="N52" i="35"/>
  <c r="K51" i="37"/>
  <c r="K72" i="37"/>
  <c r="C60" i="40"/>
  <c r="O129" i="27"/>
  <c r="O127" i="27"/>
  <c r="O124" i="27"/>
  <c r="G153" i="29"/>
  <c r="O116" i="27"/>
  <c r="G115" i="27"/>
  <c r="G113" i="27"/>
  <c r="G108" i="27"/>
  <c r="G107" i="27" s="1"/>
  <c r="G104" i="27"/>
  <c r="G97" i="27"/>
  <c r="O133" i="29"/>
  <c r="G155" i="28"/>
  <c r="O120" i="28"/>
  <c r="O135" i="28"/>
  <c r="G134" i="28"/>
  <c r="N37" i="30"/>
  <c r="N174" i="6" s="1"/>
  <c r="F37" i="30"/>
  <c r="F174" i="6" s="1"/>
  <c r="P93" i="31"/>
  <c r="C108" i="32"/>
  <c r="C106" i="32"/>
  <c r="C90" i="32"/>
  <c r="C85" i="32"/>
  <c r="Q99" i="33"/>
  <c r="O100" i="33"/>
  <c r="I60" i="35"/>
  <c r="M67" i="35"/>
  <c r="M61" i="35"/>
  <c r="M57" i="35"/>
  <c r="M52" i="35"/>
  <c r="G65" i="41"/>
  <c r="G57" i="41"/>
  <c r="O74" i="41"/>
  <c r="O53" i="41"/>
  <c r="O59" i="41"/>
  <c r="O57" i="41"/>
  <c r="O65" i="41"/>
  <c r="E37" i="42"/>
  <c r="E177" i="6" s="1"/>
  <c r="E35" i="42"/>
  <c r="Q75" i="26"/>
  <c r="Q172" i="6" s="1"/>
  <c r="I74" i="26"/>
  <c r="I171" i="6" s="1"/>
  <c r="F153" i="28"/>
  <c r="F120" i="27"/>
  <c r="N150" i="28"/>
  <c r="F115" i="27"/>
  <c r="F149" i="28"/>
  <c r="N145" i="28"/>
  <c r="N133" i="28"/>
  <c r="N111" i="28"/>
  <c r="N102" i="28"/>
  <c r="L37" i="30"/>
  <c r="L174" i="6" s="1"/>
  <c r="D35" i="30"/>
  <c r="O93" i="31"/>
  <c r="P107" i="31"/>
  <c r="P102" i="31"/>
  <c r="P84" i="31"/>
  <c r="H90" i="31"/>
  <c r="B106" i="32"/>
  <c r="C106" i="33"/>
  <c r="K84" i="33"/>
  <c r="N105" i="33"/>
  <c r="N100" i="33"/>
  <c r="N99" i="33"/>
  <c r="N97" i="33"/>
  <c r="N93" i="33"/>
  <c r="N89" i="33"/>
  <c r="L61" i="35"/>
  <c r="L58" i="35"/>
  <c r="L57" i="35"/>
  <c r="G67" i="40"/>
  <c r="D37" i="42"/>
  <c r="D177" i="6" s="1"/>
  <c r="D35" i="42"/>
  <c r="N77" i="22"/>
  <c r="N168" i="6" s="1"/>
  <c r="M129" i="27"/>
  <c r="E153" i="29"/>
  <c r="E120" i="27"/>
  <c r="M118" i="27"/>
  <c r="M150" i="29"/>
  <c r="E115" i="27"/>
  <c r="M114" i="27"/>
  <c r="E149" i="29"/>
  <c r="M148" i="29"/>
  <c r="E111" i="27"/>
  <c r="M109" i="27"/>
  <c r="E108" i="27"/>
  <c r="E104" i="27"/>
  <c r="E140" i="29"/>
  <c r="M133" i="29"/>
  <c r="E155" i="28"/>
  <c r="M124" i="28"/>
  <c r="E151" i="28"/>
  <c r="M135" i="28"/>
  <c r="E134" i="28"/>
  <c r="N120" i="29"/>
  <c r="H37" i="30"/>
  <c r="H174" i="6" s="1"/>
  <c r="O107" i="31"/>
  <c r="O100" i="31"/>
  <c r="O84" i="31"/>
  <c r="Q105" i="32"/>
  <c r="Q99" i="32"/>
  <c r="Q97" i="32"/>
  <c r="M115" i="33"/>
  <c r="M99" i="33"/>
  <c r="M100" i="33"/>
  <c r="M89" i="33"/>
  <c r="K67" i="35"/>
  <c r="K65" i="35"/>
  <c r="K61" i="35"/>
  <c r="K58" i="35"/>
  <c r="K57" i="35"/>
  <c r="K52" i="35"/>
  <c r="H54" i="37"/>
  <c r="H75" i="37"/>
  <c r="G86" i="44"/>
  <c r="G68" i="43"/>
  <c r="M157" i="25"/>
  <c r="O57" i="26"/>
  <c r="O74" i="26" s="1"/>
  <c r="O171" i="6" s="1"/>
  <c r="O75" i="26"/>
  <c r="O172" i="6" s="1"/>
  <c r="G74" i="26"/>
  <c r="G171" i="6" s="1"/>
  <c r="L129" i="27"/>
  <c r="L127" i="27"/>
  <c r="L116" i="27"/>
  <c r="L145" i="28"/>
  <c r="L133" i="28"/>
  <c r="D155" i="28"/>
  <c r="L128" i="28"/>
  <c r="L111" i="28"/>
  <c r="L102" i="28"/>
  <c r="E128" i="29"/>
  <c r="D34" i="30"/>
  <c r="O102" i="31"/>
  <c r="Q86" i="31"/>
  <c r="G84" i="33"/>
  <c r="G83" i="33" s="1"/>
  <c r="J61" i="35"/>
  <c r="J58" i="35"/>
  <c r="J57" i="35"/>
  <c r="G60" i="37"/>
  <c r="G56" i="37"/>
  <c r="G54" i="37"/>
  <c r="G75" i="37"/>
  <c r="H66" i="40"/>
  <c r="E67" i="40"/>
  <c r="E82" i="40"/>
  <c r="E61" i="40"/>
  <c r="E58" i="40"/>
  <c r="E57" i="40"/>
  <c r="M57" i="40"/>
  <c r="M36" i="38"/>
  <c r="M58" i="40"/>
  <c r="H79" i="41"/>
  <c r="D65" i="41"/>
  <c r="D57" i="41"/>
  <c r="L53" i="41"/>
  <c r="L74" i="41"/>
  <c r="B37" i="42"/>
  <c r="B177" i="6" s="1"/>
  <c r="B35" i="42"/>
  <c r="M37" i="50"/>
  <c r="M179" i="6" s="1"/>
  <c r="M35" i="50"/>
  <c r="M57" i="26"/>
  <c r="C153" i="29"/>
  <c r="C104" i="27"/>
  <c r="C95" i="27" s="1"/>
  <c r="C102" i="27"/>
  <c r="C97" i="27"/>
  <c r="K129" i="28"/>
  <c r="C134" i="28"/>
  <c r="O97" i="31"/>
  <c r="M116" i="32"/>
  <c r="M113" i="32"/>
  <c r="K56" i="35"/>
  <c r="I67" i="35"/>
  <c r="I61" i="35"/>
  <c r="I58" i="35"/>
  <c r="I57" i="35"/>
  <c r="I55" i="35"/>
  <c r="I52" i="35"/>
  <c r="Q56" i="35"/>
  <c r="Q57" i="35"/>
  <c r="E65" i="40"/>
  <c r="D67" i="40"/>
  <c r="L57" i="40"/>
  <c r="L61" i="40"/>
  <c r="C65" i="41"/>
  <c r="C57" i="41"/>
  <c r="K53" i="41"/>
  <c r="K74" i="41"/>
  <c r="Q82" i="51"/>
  <c r="Q88" i="51"/>
  <c r="Q80" i="51"/>
  <c r="Q87" i="51"/>
  <c r="K57" i="26"/>
  <c r="B153" i="28"/>
  <c r="J148" i="28"/>
  <c r="B104" i="27"/>
  <c r="J133" i="28"/>
  <c r="J102" i="28"/>
  <c r="K100" i="29"/>
  <c r="C114" i="29"/>
  <c r="C107" i="29" s="1"/>
  <c r="Q104" i="31"/>
  <c r="O114" i="33"/>
  <c r="I56" i="35"/>
  <c r="O66" i="37"/>
  <c r="M67" i="37"/>
  <c r="M82" i="37"/>
  <c r="E54" i="37"/>
  <c r="E75" i="37"/>
  <c r="C67" i="40"/>
  <c r="K57" i="40"/>
  <c r="K61" i="40"/>
  <c r="H63" i="41"/>
  <c r="P51" i="41"/>
  <c r="E84" i="44"/>
  <c r="O57" i="48"/>
  <c r="J37" i="50"/>
  <c r="J179" i="6" s="1"/>
  <c r="L55" i="48"/>
  <c r="P59" i="49"/>
  <c r="M82" i="44"/>
  <c r="E81" i="44"/>
  <c r="I53" i="47"/>
  <c r="I75" i="48"/>
  <c r="Q74" i="48"/>
  <c r="I68" i="48"/>
  <c r="K70" i="49"/>
  <c r="C72" i="44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C72" i="45"/>
  <c r="I59" i="47"/>
  <c r="I57" i="47"/>
  <c r="I55" i="47"/>
  <c r="O62" i="48"/>
  <c r="O59" i="48"/>
  <c r="O52" i="48"/>
  <c r="P89" i="51"/>
  <c r="P87" i="51"/>
  <c r="P81" i="51"/>
  <c r="D89" i="52"/>
  <c r="D87" i="52"/>
  <c r="D81" i="52"/>
  <c r="I62" i="47"/>
  <c r="C55" i="49"/>
  <c r="C89" i="52"/>
  <c r="C87" i="52"/>
  <c r="C81" i="52"/>
  <c r="C80" i="52"/>
  <c r="I61" i="47"/>
  <c r="I77" i="48"/>
  <c r="B87" i="52"/>
  <c r="B81" i="52"/>
  <c r="I52" i="47"/>
  <c r="E77" i="48"/>
  <c r="E54" i="36"/>
  <c r="B63" i="37"/>
  <c r="B60" i="37"/>
  <c r="B56" i="37"/>
  <c r="H64" i="39"/>
  <c r="H63" i="39"/>
  <c r="H56" i="40"/>
  <c r="H51" i="40"/>
  <c r="J60" i="41"/>
  <c r="J56" i="41"/>
  <c r="O89" i="45"/>
  <c r="E62" i="47"/>
  <c r="Q76" i="48"/>
  <c r="K62" i="48"/>
  <c r="K57" i="48"/>
  <c r="N71" i="49"/>
  <c r="P69" i="49"/>
  <c r="M58" i="49"/>
  <c r="L54" i="49"/>
  <c r="O57" i="49"/>
  <c r="B90" i="51"/>
  <c r="F74" i="51"/>
  <c r="L89" i="51"/>
  <c r="L87" i="51"/>
  <c r="L81" i="51"/>
  <c r="P64" i="35"/>
  <c r="D64" i="36"/>
  <c r="G64" i="39"/>
  <c r="G63" i="39"/>
  <c r="G60" i="39"/>
  <c r="G66" i="40"/>
  <c r="G63" i="40"/>
  <c r="G56" i="40"/>
  <c r="G51" i="40"/>
  <c r="I60" i="41"/>
  <c r="F52" i="47"/>
  <c r="D62" i="47"/>
  <c r="E76" i="48"/>
  <c r="O69" i="49"/>
  <c r="L58" i="49"/>
  <c r="K54" i="49"/>
  <c r="K87" i="51"/>
  <c r="K81" i="51"/>
  <c r="Q87" i="53"/>
  <c r="Q78" i="53"/>
  <c r="O54" i="35"/>
  <c r="O51" i="35"/>
  <c r="C66" i="36"/>
  <c r="C64" i="36"/>
  <c r="C63" i="36"/>
  <c r="C60" i="36"/>
  <c r="C56" i="36"/>
  <c r="C54" i="36"/>
  <c r="C51" i="36"/>
  <c r="P65" i="37"/>
  <c r="P37" i="38"/>
  <c r="P176" i="6" s="1"/>
  <c r="F64" i="39"/>
  <c r="F63" i="39"/>
  <c r="F60" i="39"/>
  <c r="N57" i="39"/>
  <c r="F66" i="40"/>
  <c r="F64" i="40"/>
  <c r="F63" i="40"/>
  <c r="F60" i="40"/>
  <c r="F56" i="40"/>
  <c r="F54" i="40"/>
  <c r="F51" i="40"/>
  <c r="K67" i="43"/>
  <c r="P63" i="43"/>
  <c r="L76" i="44"/>
  <c r="M71" i="45"/>
  <c r="E75" i="48"/>
  <c r="Q73" i="48"/>
  <c r="K58" i="49"/>
  <c r="H54" i="49"/>
  <c r="N106" i="52"/>
  <c r="P87" i="53"/>
  <c r="N66" i="35"/>
  <c r="N64" i="35"/>
  <c r="N63" i="35"/>
  <c r="N60" i="35"/>
  <c r="N54" i="35"/>
  <c r="B64" i="36"/>
  <c r="B63" i="36"/>
  <c r="B60" i="36"/>
  <c r="B51" i="36"/>
  <c r="E82" i="37"/>
  <c r="G65" i="37"/>
  <c r="G57" i="37"/>
  <c r="O65" i="37"/>
  <c r="E66" i="39"/>
  <c r="E64" i="39"/>
  <c r="E63" i="39"/>
  <c r="E60" i="39"/>
  <c r="M67" i="40"/>
  <c r="E81" i="40"/>
  <c r="M65" i="40"/>
  <c r="M61" i="40"/>
  <c r="E60" i="40"/>
  <c r="E56" i="40"/>
  <c r="E51" i="40"/>
  <c r="E50" i="40" s="1"/>
  <c r="O73" i="43"/>
  <c r="C76" i="44"/>
  <c r="K76" i="44"/>
  <c r="I84" i="45"/>
  <c r="L68" i="45"/>
  <c r="J61" i="47"/>
  <c r="J60" i="47"/>
  <c r="O60" i="48"/>
  <c r="H55" i="48"/>
  <c r="H51" i="48" s="1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C67" i="43"/>
  <c r="N73" i="43"/>
  <c r="B70" i="44"/>
  <c r="B67" i="44"/>
  <c r="B64" i="44"/>
  <c r="J76" i="44"/>
  <c r="H84" i="45"/>
  <c r="K68" i="45"/>
  <c r="N72" i="47"/>
  <c r="G62" i="48"/>
  <c r="O61" i="48"/>
  <c r="O56" i="48"/>
  <c r="J71" i="49"/>
  <c r="F89" i="51"/>
  <c r="H87" i="51"/>
  <c r="P85" i="51"/>
  <c r="H81" i="51"/>
  <c r="D85" i="52"/>
  <c r="D74" i="52"/>
  <c r="N87" i="53"/>
  <c r="L64" i="35"/>
  <c r="L63" i="35"/>
  <c r="L60" i="35"/>
  <c r="D71" i="37"/>
  <c r="H57" i="36"/>
  <c r="E65" i="37"/>
  <c r="M65" i="37"/>
  <c r="C64" i="39"/>
  <c r="C63" i="39"/>
  <c r="K61" i="39"/>
  <c r="C60" i="39"/>
  <c r="K58" i="39"/>
  <c r="K57" i="39"/>
  <c r="C66" i="40"/>
  <c r="K65" i="40"/>
  <c r="K58" i="40"/>
  <c r="M55" i="41"/>
  <c r="C66" i="43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8" i="40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67" i="35"/>
  <c r="I66" i="35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I58" i="48"/>
  <c r="O53" i="48"/>
  <c r="K60" i="48"/>
  <c r="K56" i="48"/>
  <c r="C55" i="48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M61" i="49"/>
  <c r="N60" i="49"/>
  <c r="G104" i="51"/>
  <c r="C78" i="51"/>
  <c r="O89" i="52"/>
  <c r="O87" i="52"/>
  <c r="O81" i="52"/>
  <c r="O80" i="52"/>
  <c r="I87" i="53"/>
  <c r="Q77" i="53"/>
  <c r="O67" i="35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55" i="41"/>
  <c r="P90" i="44"/>
  <c r="P85" i="44"/>
  <c r="D67" i="44"/>
  <c r="D62" i="44" s="1"/>
  <c r="C60" i="47"/>
  <c r="I60" i="48"/>
  <c r="I73" i="48"/>
  <c r="I70" i="48"/>
  <c r="M60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C131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Q62" i="14"/>
  <c r="Q54" i="6" s="1"/>
  <c r="Q129" i="6" s="1"/>
  <c r="I44" i="6"/>
  <c r="P55" i="6"/>
  <c r="P62" i="14"/>
  <c r="F104" i="6"/>
  <c r="C44" i="6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N51" i="6" s="1"/>
  <c r="Q59" i="10"/>
  <c r="I46" i="10"/>
  <c r="I51" i="6" s="1"/>
  <c r="I128" i="6" s="1"/>
  <c r="O59" i="10"/>
  <c r="M59" i="10"/>
  <c r="G59" i="10"/>
  <c r="G46" i="10"/>
  <c r="G51" i="6" s="1"/>
  <c r="G128" i="6" s="1"/>
  <c r="I59" i="10"/>
  <c r="F46" i="10"/>
  <c r="C60" i="10"/>
  <c r="E59" i="10"/>
  <c r="E46" i="10"/>
  <c r="D46" i="10"/>
  <c r="O47" i="6"/>
  <c r="O38" i="6"/>
  <c r="K29" i="6"/>
  <c r="K127" i="6" s="1"/>
  <c r="C59" i="10"/>
  <c r="C46" i="10"/>
  <c r="B53" i="6"/>
  <c r="B65" i="10"/>
  <c r="B154" i="6" s="1"/>
  <c r="B46" i="10"/>
  <c r="B51" i="6" s="1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F183" i="15" s="1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L98" i="11" s="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Q87" i="6"/>
  <c r="I87" i="6"/>
  <c r="E135" i="6"/>
  <c r="N129" i="11"/>
  <c r="M120" i="11"/>
  <c r="P127" i="11"/>
  <c r="D154" i="13"/>
  <c r="D126" i="11"/>
  <c r="D151" i="13"/>
  <c r="D121" i="11"/>
  <c r="D115" i="11" s="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C115" i="11" s="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O147" i="12"/>
  <c r="O117" i="1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G158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200" i="16"/>
  <c r="C187" i="16"/>
  <c r="C185" i="16"/>
  <c r="C197" i="16"/>
  <c r="C171" i="16"/>
  <c r="C180" i="16"/>
  <c r="C168" i="16"/>
  <c r="B187" i="16"/>
  <c r="B194" i="16"/>
  <c r="B183" i="16" s="1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P87" i="14"/>
  <c r="D86" i="14"/>
  <c r="H84" i="14"/>
  <c r="N253" i="16"/>
  <c r="B252" i="16"/>
  <c r="F250" i="16"/>
  <c r="J224" i="16"/>
  <c r="J162" i="15"/>
  <c r="J158" i="15" s="1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00" i="16" s="1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G183" i="16"/>
  <c r="C170" i="16"/>
  <c r="D257" i="16"/>
  <c r="D256" i="16"/>
  <c r="P205" i="16"/>
  <c r="P200" i="16" s="1"/>
  <c r="D192" i="16"/>
  <c r="D189" i="16"/>
  <c r="D242" i="16"/>
  <c r="H163" i="16"/>
  <c r="H158" i="16" s="1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158" i="17" s="1"/>
  <c r="P222" i="17"/>
  <c r="B136" i="6"/>
  <c r="F134" i="6"/>
  <c r="P150" i="13"/>
  <c r="D143" i="13"/>
  <c r="D142" i="13"/>
  <c r="P141" i="13"/>
  <c r="M129" i="12"/>
  <c r="M115" i="12" s="1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183" i="17" s="1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P167" i="17" s="1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J115" i="12" s="1"/>
  <c r="N120" i="12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K158" i="15" s="1"/>
  <c r="B191" i="16"/>
  <c r="B184" i="16"/>
  <c r="D174" i="16"/>
  <c r="C233" i="17"/>
  <c r="N240" i="17"/>
  <c r="N184" i="17"/>
  <c r="B76" i="14"/>
  <c r="Q94" i="18"/>
  <c r="H87" i="14"/>
  <c r="C187" i="15"/>
  <c r="D164" i="15"/>
  <c r="C162" i="15"/>
  <c r="C160" i="15"/>
  <c r="J220" i="16"/>
  <c r="J164" i="15"/>
  <c r="L213" i="16"/>
  <c r="C174" i="16"/>
  <c r="M169" i="17"/>
  <c r="M231" i="17"/>
  <c r="K160" i="17"/>
  <c r="K158" i="17" s="1"/>
  <c r="K222" i="17"/>
  <c r="F87" i="14"/>
  <c r="I88" i="14"/>
  <c r="C81" i="14"/>
  <c r="C180" i="15"/>
  <c r="G172" i="15"/>
  <c r="C164" i="15"/>
  <c r="D179" i="16"/>
  <c r="B174" i="16"/>
  <c r="I163" i="17"/>
  <c r="D210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P158" i="15" s="1"/>
  <c r="C192" i="15"/>
  <c r="G220" i="17"/>
  <c r="G164" i="15"/>
  <c r="Q215" i="16"/>
  <c r="P201" i="16"/>
  <c r="B179" i="16"/>
  <c r="C176" i="16"/>
  <c r="L211" i="16"/>
  <c r="F233" i="17"/>
  <c r="F171" i="17"/>
  <c r="L163" i="17"/>
  <c r="L164" i="17"/>
  <c r="L120" i="11"/>
  <c r="L115" i="11" s="1"/>
  <c r="I62" i="10"/>
  <c r="B81" i="14"/>
  <c r="D172" i="15"/>
  <c r="O161" i="15"/>
  <c r="F230" i="16"/>
  <c r="F168" i="15"/>
  <c r="F220" i="16"/>
  <c r="F164" i="15"/>
  <c r="F159" i="15"/>
  <c r="L186" i="16"/>
  <c r="B176" i="16"/>
  <c r="K211" i="16"/>
  <c r="G240" i="17"/>
  <c r="Q243" i="17"/>
  <c r="Q187" i="17"/>
  <c r="I169" i="17"/>
  <c r="I231" i="17"/>
  <c r="O163" i="17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75" i="20" s="1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K171" i="19"/>
  <c r="G169" i="19"/>
  <c r="K167" i="19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O175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157" i="19" s="1"/>
  <c r="P219" i="21"/>
  <c r="P162" i="19"/>
  <c r="L214" i="20"/>
  <c r="L210" i="20"/>
  <c r="D200" i="20"/>
  <c r="D201" i="20"/>
  <c r="P242" i="20"/>
  <c r="P199" i="20"/>
  <c r="P194" i="20" s="1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K175" i="19" s="1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5" i="20" s="1"/>
  <c r="Q179" i="20"/>
  <c r="Q188" i="20"/>
  <c r="D241" i="17"/>
  <c r="D183" i="17"/>
  <c r="P174" i="17"/>
  <c r="N224" i="17"/>
  <c r="N162" i="17"/>
  <c r="B223" i="17"/>
  <c r="B161" i="17"/>
  <c r="F221" i="17"/>
  <c r="F159" i="17"/>
  <c r="F158" i="17" s="1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M129" i="23" s="1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202" i="23" s="1"/>
  <c r="O194" i="23"/>
  <c r="O146" i="23"/>
  <c r="O143" i="23" s="1"/>
  <c r="C193" i="23"/>
  <c r="C191" i="23" s="1"/>
  <c r="C145" i="23"/>
  <c r="G150" i="23"/>
  <c r="G156" i="23"/>
  <c r="G152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P143" i="24" s="1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2" i="24" s="1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N190" i="17"/>
  <c r="J185" i="17"/>
  <c r="J183" i="17" s="1"/>
  <c r="H227" i="17"/>
  <c r="H220" i="17"/>
  <c r="J81" i="18"/>
  <c r="J110" i="6" s="1"/>
  <c r="N136" i="6"/>
  <c r="B135" i="6"/>
  <c r="Q218" i="19"/>
  <c r="C198" i="19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K162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M175" i="20" s="1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L60" i="6" s="1"/>
  <c r="L133" i="6" s="1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M162" i="23" s="1"/>
  <c r="I199" i="23"/>
  <c r="I193" i="23"/>
  <c r="I145" i="23"/>
  <c r="M145" i="23"/>
  <c r="M143" i="23" s="1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G157" i="23"/>
  <c r="K155" i="23"/>
  <c r="G148" i="23"/>
  <c r="O192" i="23"/>
  <c r="C155" i="23"/>
  <c r="C146" i="23"/>
  <c r="C144" i="23"/>
  <c r="C158" i="23"/>
  <c r="C137" i="23"/>
  <c r="C134" i="23"/>
  <c r="G183" i="23"/>
  <c r="K129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43" i="23" s="1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J194" i="21" s="1"/>
  <c r="M69" i="22"/>
  <c r="E206" i="23"/>
  <c r="E149" i="23"/>
  <c r="Q165" i="23"/>
  <c r="Q162" i="23" s="1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5" i="27" s="1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O123" i="28" s="1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23" i="28" s="1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23" i="28" s="1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E123" i="28" s="1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157" i="27"/>
  <c r="J72" i="26"/>
  <c r="I147" i="29"/>
  <c r="I111" i="29"/>
  <c r="Q113" i="29"/>
  <c r="Q119" i="29"/>
  <c r="Q120" i="29"/>
  <c r="Q117" i="29"/>
  <c r="Q112" i="29"/>
  <c r="E105" i="29"/>
  <c r="E95" i="29" s="1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Q95" i="27" s="1"/>
  <c r="P96" i="28"/>
  <c r="P103" i="28"/>
  <c r="P98" i="28"/>
  <c r="P105" i="28"/>
  <c r="P100" i="28"/>
  <c r="I157" i="29"/>
  <c r="O69" i="22"/>
  <c r="K181" i="23"/>
  <c r="M195" i="25"/>
  <c r="O193" i="25"/>
  <c r="J68" i="26"/>
  <c r="P66" i="26"/>
  <c r="J119" i="27"/>
  <c r="K119" i="28"/>
  <c r="C111" i="28"/>
  <c r="K108" i="28"/>
  <c r="K107" i="28" s="1"/>
  <c r="O99" i="28"/>
  <c r="O97" i="28"/>
  <c r="D34" i="34"/>
  <c r="D35" i="34"/>
  <c r="Q89" i="31"/>
  <c r="E56" i="35"/>
  <c r="L35" i="30"/>
  <c r="E106" i="33"/>
  <c r="E83" i="33" s="1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P98" i="32"/>
  <c r="N95" i="32"/>
  <c r="N99" i="32"/>
  <c r="B98" i="32"/>
  <c r="J36" i="30"/>
  <c r="J106" i="32"/>
  <c r="J94" i="32"/>
  <c r="J83" i="32" s="1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3" i="32" s="1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D114" i="29"/>
  <c r="J98" i="31"/>
  <c r="M88" i="31"/>
  <c r="M83" i="31" s="1"/>
  <c r="H86" i="31"/>
  <c r="B120" i="31"/>
  <c r="B89" i="31"/>
  <c r="B96" i="31"/>
  <c r="B103" i="31"/>
  <c r="N87" i="32"/>
  <c r="P84" i="32"/>
  <c r="F36" i="30"/>
  <c r="F101" i="32"/>
  <c r="F83" i="32" s="1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P129" i="27"/>
  <c r="P126" i="27"/>
  <c r="D150" i="28"/>
  <c r="P149" i="28"/>
  <c r="L148" i="28"/>
  <c r="P146" i="28"/>
  <c r="D145" i="28"/>
  <c r="H143" i="28"/>
  <c r="P133" i="28"/>
  <c r="H108" i="29"/>
  <c r="M128" i="29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I50" i="37" s="1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0" i="35" s="1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F62" i="45" s="1"/>
  <c r="M53" i="41"/>
  <c r="M74" i="41"/>
  <c r="Q51" i="41"/>
  <c r="Q72" i="41"/>
  <c r="O34" i="42"/>
  <c r="O37" i="42"/>
  <c r="O177" i="6" s="1"/>
  <c r="M84" i="45"/>
  <c r="M66" i="45"/>
  <c r="Q82" i="45"/>
  <c r="Q64" i="45"/>
  <c r="Q62" i="45" s="1"/>
  <c r="E81" i="45"/>
  <c r="E63" i="45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J50" i="41" s="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K62" i="44" s="1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L63" i="37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0" i="37" s="1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B62" i="44" s="1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M51" i="49" s="1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P62" i="45" s="1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M98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M136" i="6"/>
  <c r="M135" i="6"/>
  <c r="M134" i="6"/>
  <c r="I132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P93" i="6"/>
  <c r="B10" i="7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63" i="10"/>
  <c r="N145" i="12"/>
  <c r="F63" i="10"/>
  <c r="F145" i="12"/>
  <c r="H249" i="17"/>
  <c r="H77" i="14"/>
  <c r="H106" i="6" s="1"/>
  <c r="H214" i="17"/>
  <c r="H209" i="17"/>
  <c r="H206" i="17"/>
  <c r="D77" i="14"/>
  <c r="D106" i="6" s="1"/>
  <c r="D249" i="17"/>
  <c r="D209" i="17"/>
  <c r="D212" i="17"/>
  <c r="D214" i="17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63" i="10"/>
  <c r="J145" i="12"/>
  <c r="D167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I200" i="16"/>
  <c r="Q167" i="16"/>
  <c r="M167" i="16"/>
  <c r="I183" i="16"/>
  <c r="E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K98" i="11"/>
  <c r="L115" i="12"/>
  <c r="H115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E49" i="9"/>
  <c r="I48" i="9"/>
  <c r="E48" i="9"/>
  <c r="Q47" i="9"/>
  <c r="P105" i="6"/>
  <c r="P99" i="14"/>
  <c r="P160" i="6" s="1"/>
  <c r="Q69" i="14"/>
  <c r="M69" i="14"/>
  <c r="I69" i="14"/>
  <c r="E69" i="14"/>
  <c r="Q200" i="15"/>
  <c r="E200" i="15"/>
  <c r="I183" i="15"/>
  <c r="E183" i="15"/>
  <c r="Q167" i="15"/>
  <c r="M158" i="15"/>
  <c r="I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O157" i="19"/>
  <c r="P175" i="20"/>
  <c r="Q50" i="10"/>
  <c r="M50" i="10"/>
  <c r="I50" i="10"/>
  <c r="E50" i="10"/>
  <c r="Q51" i="6"/>
  <c r="Q128" i="6" s="1"/>
  <c r="E51" i="6"/>
  <c r="E128" i="6" s="1"/>
  <c r="M57" i="10"/>
  <c r="I61" i="10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K115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P200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H183" i="16"/>
  <c r="P158" i="16"/>
  <c r="L158" i="16"/>
  <c r="D227" i="17"/>
  <c r="K96" i="18"/>
  <c r="O90" i="18"/>
  <c r="O242" i="19"/>
  <c r="C231" i="19"/>
  <c r="G223" i="19"/>
  <c r="G215" i="19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O51" i="6"/>
  <c r="O128" i="6" s="1"/>
  <c r="K51" i="6"/>
  <c r="K128" i="6" s="1"/>
  <c r="C51" i="6"/>
  <c r="C57" i="10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80" i="14"/>
  <c r="L6" i="6"/>
  <c r="L80" i="14"/>
  <c r="H6" i="6"/>
  <c r="H80" i="14"/>
  <c r="D6" i="6"/>
  <c r="D130" i="6" s="1"/>
  <c r="D80" i="14"/>
  <c r="F200" i="15"/>
  <c r="N183" i="15"/>
  <c r="N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L167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Q172" i="19"/>
  <c r="M172" i="19"/>
  <c r="I172" i="19"/>
  <c r="E172" i="19"/>
  <c r="K181" i="21"/>
  <c r="K187" i="21"/>
  <c r="K226" i="21"/>
  <c r="K80" i="18"/>
  <c r="K78" i="18" s="1"/>
  <c r="K107" i="6" s="1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M162" i="24"/>
  <c r="I162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130" i="6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C200" i="15"/>
  <c r="O183" i="15"/>
  <c r="K183" i="15"/>
  <c r="G183" i="15"/>
  <c r="O167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J200" i="16"/>
  <c r="B200" i="16"/>
  <c r="F183" i="16"/>
  <c r="F158" i="16"/>
  <c r="H257" i="17"/>
  <c r="H256" i="17"/>
  <c r="H255" i="17"/>
  <c r="H254" i="17"/>
  <c r="H237" i="17"/>
  <c r="H236" i="17"/>
  <c r="H234" i="17"/>
  <c r="H216" i="17"/>
  <c r="K183" i="17"/>
  <c r="G183" i="17"/>
  <c r="H181" i="17"/>
  <c r="G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168" i="21"/>
  <c r="O223" i="21"/>
  <c r="G168" i="21"/>
  <c r="G223" i="21"/>
  <c r="K166" i="21"/>
  <c r="C166" i="21"/>
  <c r="O165" i="21"/>
  <c r="O222" i="21"/>
  <c r="K222" i="21"/>
  <c r="G165" i="21"/>
  <c r="C222" i="21"/>
  <c r="O221" i="21"/>
  <c r="K164" i="21"/>
  <c r="G221" i="21"/>
  <c r="C164" i="21"/>
  <c r="O162" i="21"/>
  <c r="O219" i="21"/>
  <c r="K219" i="21"/>
  <c r="G162" i="21"/>
  <c r="C219" i="21"/>
  <c r="C68" i="22"/>
  <c r="P203" i="24"/>
  <c r="E183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00" i="18"/>
  <c r="K163" i="6" s="1"/>
  <c r="P58" i="22"/>
  <c r="D58" i="22"/>
  <c r="D111" i="6" s="1"/>
  <c r="D76" i="22"/>
  <c r="D167" i="6" s="1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P143" i="23" s="1"/>
  <c r="L196" i="25"/>
  <c r="L148" i="23"/>
  <c r="H196" i="25"/>
  <c r="H148" i="23"/>
  <c r="D196" i="25"/>
  <c r="D148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O162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L175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K244" i="21"/>
  <c r="G243" i="21"/>
  <c r="C242" i="21"/>
  <c r="C232" i="21"/>
  <c r="J70" i="22"/>
  <c r="J69" i="22"/>
  <c r="J68" i="22"/>
  <c r="E68" i="22"/>
  <c r="H58" i="22"/>
  <c r="H111" i="6" s="1"/>
  <c r="Q55" i="22"/>
  <c r="M55" i="22"/>
  <c r="I55" i="22"/>
  <c r="E55" i="22"/>
  <c r="D50" i="22"/>
  <c r="D64" i="6" s="1"/>
  <c r="D137" i="6" s="1"/>
  <c r="D68" i="22"/>
  <c r="L50" i="22"/>
  <c r="L64" i="6" s="1"/>
  <c r="L137" i="6" s="1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F210" i="24"/>
  <c r="B200" i="24"/>
  <c r="F188" i="24"/>
  <c r="N185" i="24"/>
  <c r="F129" i="24"/>
  <c r="Q71" i="26"/>
  <c r="Q143" i="28"/>
  <c r="Q70" i="26"/>
  <c r="Q133" i="28"/>
  <c r="N55" i="22"/>
  <c r="J55" i="22"/>
  <c r="F55" i="22"/>
  <c r="B55" i="22"/>
  <c r="N50" i="22"/>
  <c r="N64" i="6" s="1"/>
  <c r="N137" i="6" s="1"/>
  <c r="J50" i="22"/>
  <c r="J64" i="6" s="1"/>
  <c r="J137" i="6" s="1"/>
  <c r="F50" i="22"/>
  <c r="F75" i="22" s="1"/>
  <c r="F166" i="6" s="1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H123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M123" i="29"/>
  <c r="K83" i="31"/>
  <c r="M121" i="32"/>
  <c r="M60" i="22"/>
  <c r="M148" i="25"/>
  <c r="M160" i="25"/>
  <c r="M191" i="25"/>
  <c r="M200" i="25"/>
  <c r="M154" i="25"/>
  <c r="E60" i="22"/>
  <c r="E152" i="25"/>
  <c r="E157" i="25"/>
  <c r="E133" i="27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J162" i="24"/>
  <c r="E187" i="25"/>
  <c r="M59" i="22"/>
  <c r="M112" i="6" s="1"/>
  <c r="M134" i="25"/>
  <c r="M137" i="25"/>
  <c r="M139" i="25"/>
  <c r="M136" i="25"/>
  <c r="M138" i="25"/>
  <c r="M141" i="25"/>
  <c r="M180" i="25"/>
  <c r="N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K107" i="29"/>
  <c r="E107" i="29"/>
  <c r="I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N83" i="32"/>
  <c r="O83" i="33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E112" i="27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N123" i="28"/>
  <c r="F107" i="28"/>
  <c r="B107" i="28"/>
  <c r="N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M83" i="33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L107" i="28"/>
  <c r="H107" i="28"/>
  <c r="D107" i="28"/>
  <c r="H95" i="28"/>
  <c r="D95" i="28"/>
  <c r="C123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O107" i="29"/>
  <c r="I107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I123" i="29"/>
  <c r="Q107" i="29"/>
  <c r="G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H62" i="45"/>
  <c r="M51" i="47"/>
  <c r="D51" i="48"/>
  <c r="P50" i="40"/>
  <c r="K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85" i="45"/>
  <c r="I86" i="44"/>
  <c r="I85" i="44"/>
  <c r="I84" i="44"/>
  <c r="I83" i="44"/>
  <c r="I82" i="44"/>
  <c r="I81" i="44"/>
  <c r="I80" i="44"/>
  <c r="C89" i="45"/>
  <c r="C87" i="45"/>
  <c r="C86" i="45"/>
  <c r="C85" i="45"/>
  <c r="C80" i="45"/>
  <c r="H51" i="49"/>
  <c r="M80" i="39"/>
  <c r="M79" i="39"/>
  <c r="M78" i="39"/>
  <c r="Q81" i="40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G51" i="48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75" i="49"/>
  <c r="I58" i="49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I62" i="45"/>
  <c r="E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O64" i="49"/>
  <c r="O77" i="49"/>
  <c r="G64" i="49"/>
  <c r="G77" i="49"/>
  <c r="O75" i="49"/>
  <c r="O58" i="49"/>
  <c r="G58" i="49"/>
  <c r="G75" i="49"/>
  <c r="G57" i="49"/>
  <c r="G51" i="49" s="1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N72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O95" i="53"/>
  <c r="G95" i="53"/>
  <c r="C95" i="53"/>
  <c r="K101" i="52"/>
  <c r="L72" i="52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D103" i="6"/>
  <c r="D104" i="6"/>
  <c r="J51" i="6"/>
  <c r="F58" i="10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E47" i="9"/>
  <c r="C107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98" i="14"/>
  <c r="D159" i="6" s="1"/>
  <c r="B107" i="29"/>
  <c r="I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G95" i="28"/>
  <c r="H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J133" i="29"/>
  <c r="J57" i="26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P59" i="6"/>
  <c r="L59" i="6"/>
  <c r="H59" i="6"/>
  <c r="D59" i="6"/>
  <c r="P57" i="6"/>
  <c r="L57" i="6"/>
  <c r="H57" i="6"/>
  <c r="D57" i="6"/>
  <c r="P56" i="6"/>
  <c r="P54" i="6"/>
  <c r="P4" i="6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I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N128" i="29"/>
  <c r="J128" i="29"/>
  <c r="J123" i="29" s="1"/>
  <c r="F128" i="29"/>
  <c r="P102" i="29"/>
  <c r="L102" i="29"/>
  <c r="H102" i="29"/>
  <c r="D102" i="29"/>
  <c r="P100" i="29"/>
  <c r="L100" i="29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O83" i="32"/>
  <c r="B122" i="33"/>
  <c r="N112" i="33"/>
  <c r="K39" i="6"/>
  <c r="O30" i="6"/>
  <c r="K30" i="6"/>
  <c r="G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K123" i="28"/>
  <c r="C123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L83" i="31"/>
  <c r="D83" i="31"/>
  <c r="B118" i="6"/>
  <c r="B116" i="6"/>
  <c r="F68" i="6"/>
  <c r="F141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L162" i="24"/>
  <c r="H162" i="24"/>
  <c r="D162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H92" i="18"/>
  <c r="D92" i="18"/>
  <c r="D102" i="18"/>
  <c r="D165" i="6" s="1"/>
  <c r="P91" i="18"/>
  <c r="L91" i="18"/>
  <c r="H91" i="18"/>
  <c r="D91" i="18"/>
  <c r="D101" i="18"/>
  <c r="D164" i="6" s="1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99" i="25"/>
  <c r="O198" i="25"/>
  <c r="K150" i="25"/>
  <c r="K198" i="25"/>
  <c r="G150" i="25"/>
  <c r="G198" i="25"/>
  <c r="C198" i="25"/>
  <c r="O196" i="25"/>
  <c r="K196" i="25"/>
  <c r="G196" i="25"/>
  <c r="C196" i="25"/>
  <c r="O137" i="25"/>
  <c r="K141" i="25"/>
  <c r="G138" i="25"/>
  <c r="C141" i="25"/>
  <c r="O188" i="25"/>
  <c r="K188" i="25"/>
  <c r="G188" i="25"/>
  <c r="C188" i="25"/>
  <c r="K138" i="25"/>
  <c r="C138" i="25"/>
  <c r="K137" i="25"/>
  <c r="C137" i="25"/>
  <c r="O187" i="25"/>
  <c r="K136" i="25"/>
  <c r="K187" i="25"/>
  <c r="G187" i="25"/>
  <c r="C187" i="25"/>
  <c r="O185" i="25"/>
  <c r="K134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K123" i="27"/>
  <c r="G123" i="27"/>
  <c r="O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M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B69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J158" i="16" l="1"/>
  <c r="C183" i="17"/>
  <c r="P98" i="11"/>
  <c r="P72" i="52"/>
  <c r="Q50" i="36"/>
  <c r="M83" i="32"/>
  <c r="E83" i="31"/>
  <c r="D123" i="28"/>
  <c r="E194" i="19"/>
  <c r="I194" i="19"/>
  <c r="F158" i="15"/>
  <c r="O158" i="17"/>
  <c r="D98" i="12"/>
  <c r="F98" i="12"/>
  <c r="J167" i="15"/>
  <c r="D56" i="6"/>
  <c r="I157" i="20"/>
  <c r="C98" i="11"/>
  <c r="H75" i="22"/>
  <c r="I71" i="39"/>
  <c r="M107" i="27"/>
  <c r="L158" i="17"/>
  <c r="L130" i="6"/>
  <c r="Q158" i="16"/>
  <c r="M72" i="51"/>
  <c r="I51" i="48"/>
  <c r="J62" i="44"/>
  <c r="F62" i="44"/>
  <c r="B50" i="41"/>
  <c r="O115" i="12"/>
  <c r="I72" i="51"/>
  <c r="C175" i="21"/>
  <c r="N158" i="16"/>
  <c r="D167" i="16"/>
  <c r="L183" i="15"/>
  <c r="B200" i="15"/>
  <c r="P167" i="15"/>
  <c r="Q50" i="35"/>
  <c r="E72" i="51"/>
  <c r="C50" i="37"/>
  <c r="J50" i="40"/>
  <c r="Q72" i="51"/>
  <c r="O50" i="37"/>
  <c r="F50" i="40"/>
  <c r="I51" i="47"/>
  <c r="I50" i="35"/>
  <c r="O83" i="31"/>
  <c r="P83" i="31"/>
  <c r="O50" i="41"/>
  <c r="M50" i="35"/>
  <c r="O123" i="27"/>
  <c r="Q83" i="31"/>
  <c r="B95" i="28"/>
  <c r="P162" i="24"/>
  <c r="M107" i="28"/>
  <c r="O123" i="29"/>
  <c r="Q129" i="23"/>
  <c r="I162" i="23"/>
  <c r="N129" i="24"/>
  <c r="I194" i="20"/>
  <c r="Q194" i="20"/>
  <c r="K95" i="29"/>
  <c r="L95" i="28"/>
  <c r="M95" i="28"/>
  <c r="H123" i="28"/>
  <c r="O157" i="20"/>
  <c r="G194" i="20"/>
  <c r="K157" i="19"/>
  <c r="G200" i="16"/>
  <c r="E194" i="21"/>
  <c r="D194" i="19"/>
  <c r="P183" i="16"/>
  <c r="H200" i="16"/>
  <c r="J200" i="15"/>
  <c r="E158" i="16"/>
  <c r="L157" i="19"/>
  <c r="E167" i="15"/>
  <c r="G158" i="15"/>
  <c r="B158" i="16"/>
  <c r="I167" i="15"/>
  <c r="N200" i="15"/>
  <c r="C183" i="15"/>
  <c r="B158" i="15"/>
  <c r="L158" i="15"/>
  <c r="L167" i="15"/>
  <c r="P183" i="15"/>
  <c r="C158" i="17"/>
  <c r="C167" i="15"/>
  <c r="E42" i="6"/>
  <c r="N115" i="11"/>
  <c r="G115" i="11"/>
  <c r="N98" i="11"/>
  <c r="O98" i="11"/>
  <c r="L98" i="12"/>
  <c r="N115" i="12"/>
  <c r="I98" i="11"/>
  <c r="F72" i="51"/>
  <c r="B83" i="31"/>
  <c r="H157" i="20"/>
  <c r="K194" i="19"/>
  <c r="D115" i="12"/>
  <c r="N157" i="20"/>
  <c r="F194" i="19"/>
  <c r="N62" i="44"/>
  <c r="M62" i="45"/>
  <c r="B83" i="32"/>
  <c r="M107" i="29"/>
  <c r="G83" i="31"/>
  <c r="D123" i="27"/>
  <c r="E162" i="23"/>
  <c r="L143" i="24"/>
  <c r="N143" i="24"/>
  <c r="M194" i="19"/>
  <c r="G175" i="19"/>
  <c r="Q115" i="12"/>
  <c r="G98" i="11"/>
  <c r="B98" i="12"/>
  <c r="L102" i="18"/>
  <c r="L165" i="6" s="1"/>
  <c r="P111" i="6"/>
  <c r="P75" i="22"/>
  <c r="P166" i="6" s="1"/>
  <c r="L64" i="10"/>
  <c r="L153" i="6" s="1"/>
  <c r="K33" i="6"/>
  <c r="E50" i="41"/>
  <c r="I50" i="41"/>
  <c r="M62" i="44"/>
  <c r="D62" i="45"/>
  <c r="L62" i="45"/>
  <c r="M50" i="36"/>
  <c r="Q50" i="40"/>
  <c r="K50" i="36"/>
  <c r="B50" i="40"/>
  <c r="O62" i="44"/>
  <c r="N62" i="45"/>
  <c r="D50" i="40"/>
  <c r="J62" i="45"/>
  <c r="F83" i="31"/>
  <c r="J83" i="31"/>
  <c r="P95" i="28"/>
  <c r="B107" i="27"/>
  <c r="I123" i="28"/>
  <c r="D107" i="27"/>
  <c r="E123" i="29"/>
  <c r="I129" i="24"/>
  <c r="Q143" i="24"/>
  <c r="G123" i="28"/>
  <c r="J107" i="27"/>
  <c r="I143" i="23"/>
  <c r="N158" i="17"/>
  <c r="K200" i="16"/>
  <c r="D158" i="15"/>
  <c r="B74" i="14"/>
  <c r="B72" i="14" s="1"/>
  <c r="B99" i="14"/>
  <c r="B160" i="6" s="1"/>
  <c r="D183" i="16"/>
  <c r="C158" i="15"/>
  <c r="P183" i="17"/>
  <c r="O115" i="11"/>
  <c r="M167" i="15"/>
  <c r="G50" i="40"/>
  <c r="Q123" i="29"/>
  <c r="Q98" i="11"/>
  <c r="I51" i="49"/>
  <c r="E98" i="12"/>
  <c r="Q39" i="6"/>
  <c r="L62" i="14"/>
  <c r="L54" i="6" s="1"/>
  <c r="L56" i="6"/>
  <c r="C50" i="36"/>
  <c r="I50" i="40"/>
  <c r="K50" i="35"/>
  <c r="C62" i="43"/>
  <c r="M50" i="40"/>
  <c r="G83" i="32"/>
  <c r="H50" i="40"/>
  <c r="G162" i="24"/>
  <c r="G157" i="20"/>
  <c r="D158" i="16"/>
  <c r="J158" i="17"/>
  <c r="H175" i="19"/>
  <c r="E175" i="20"/>
  <c r="N167" i="15"/>
  <c r="D98" i="11"/>
  <c r="I200" i="15"/>
  <c r="H158" i="15"/>
  <c r="E72" i="52"/>
  <c r="H115" i="11"/>
  <c r="J98" i="12"/>
  <c r="K98" i="12"/>
  <c r="F200" i="16"/>
  <c r="D51" i="49"/>
  <c r="D50" i="36"/>
  <c r="Q167" i="17"/>
  <c r="N107" i="29"/>
  <c r="F200" i="17"/>
  <c r="L95" i="29"/>
  <c r="P128" i="6"/>
  <c r="E107" i="27"/>
  <c r="E143" i="25"/>
  <c r="D95" i="27"/>
  <c r="I157" i="19"/>
  <c r="H130" i="6"/>
  <c r="B157" i="19"/>
  <c r="L51" i="49"/>
  <c r="F143" i="23"/>
  <c r="B162" i="24"/>
  <c r="N167" i="16"/>
  <c r="M183" i="15"/>
  <c r="G200" i="15"/>
  <c r="D200" i="15"/>
  <c r="N50" i="40"/>
  <c r="L50" i="41"/>
  <c r="C62" i="44"/>
  <c r="P123" i="27"/>
  <c r="I123" i="27"/>
  <c r="O95" i="28"/>
  <c r="P194" i="21"/>
  <c r="B194" i="21"/>
  <c r="I194" i="21"/>
  <c r="I129" i="23"/>
  <c r="D72" i="14"/>
  <c r="D101" i="6" s="1"/>
  <c r="J183" i="15"/>
  <c r="N98" i="12"/>
  <c r="H183" i="15"/>
  <c r="N107" i="28"/>
  <c r="I98" i="12"/>
  <c r="J115" i="11"/>
  <c r="Q98" i="12"/>
  <c r="J51" i="47"/>
  <c r="I62" i="44"/>
  <c r="E62" i="44"/>
  <c r="N50" i="41"/>
  <c r="G62" i="44"/>
  <c r="C115" i="12"/>
  <c r="K115" i="11"/>
  <c r="O98" i="12"/>
  <c r="G72" i="51"/>
  <c r="H83" i="32"/>
  <c r="L85" i="14"/>
  <c r="E129" i="24"/>
  <c r="J167" i="16"/>
  <c r="E98" i="11"/>
  <c r="M98" i="12"/>
  <c r="G115" i="12"/>
  <c r="P83" i="32"/>
  <c r="H200" i="15"/>
  <c r="Q158" i="17"/>
  <c r="N183" i="17"/>
  <c r="G167" i="15"/>
  <c r="C98" i="12"/>
  <c r="E115" i="12"/>
  <c r="M175" i="21"/>
  <c r="F50" i="37"/>
  <c r="C51" i="49"/>
  <c r="P115" i="12"/>
  <c r="L51" i="48"/>
  <c r="O51" i="48"/>
  <c r="C175" i="20"/>
  <c r="H194" i="19"/>
  <c r="L194" i="19"/>
  <c r="K157" i="20"/>
  <c r="D175" i="20"/>
  <c r="J72" i="52"/>
  <c r="E33" i="6"/>
  <c r="P51" i="48"/>
  <c r="O158" i="15"/>
  <c r="C194" i="21"/>
  <c r="Q157" i="20"/>
  <c r="K194" i="20"/>
  <c r="E62" i="43"/>
  <c r="F194" i="21"/>
  <c r="P175" i="19"/>
  <c r="Q194" i="19"/>
  <c r="G157" i="19"/>
  <c r="O129" i="24"/>
  <c r="F62" i="43"/>
  <c r="C72" i="51"/>
  <c r="D56" i="26"/>
  <c r="D115" i="6" s="1"/>
  <c r="D97" i="14"/>
  <c r="D158" i="6" s="1"/>
  <c r="N50" i="37"/>
  <c r="E129" i="23"/>
  <c r="L123" i="27"/>
  <c r="Q83" i="33"/>
  <c r="Q123" i="28"/>
  <c r="K107" i="27"/>
  <c r="P107" i="28"/>
  <c r="K95" i="28"/>
  <c r="D100" i="14"/>
  <c r="D161" i="6" s="1"/>
  <c r="N51" i="47"/>
  <c r="H62" i="44"/>
  <c r="C143" i="24"/>
  <c r="H129" i="24"/>
  <c r="J129" i="24"/>
  <c r="C83" i="32"/>
  <c r="D83" i="32"/>
  <c r="P107" i="27"/>
  <c r="K95" i="27"/>
  <c r="O107" i="28"/>
  <c r="H107" i="27"/>
  <c r="C107" i="27"/>
  <c r="L56" i="26"/>
  <c r="L115" i="6" s="1"/>
  <c r="B72" i="52"/>
  <c r="H83" i="33"/>
  <c r="Q83" i="32"/>
  <c r="E162" i="24"/>
  <c r="D107" i="29"/>
  <c r="I107" i="27"/>
  <c r="G157" i="21"/>
  <c r="L83" i="32"/>
  <c r="G143" i="24"/>
  <c r="E95" i="27"/>
  <c r="Q162" i="24"/>
  <c r="Q123" i="27"/>
  <c r="K194" i="21"/>
  <c r="D72" i="52"/>
  <c r="M72" i="52"/>
  <c r="H72" i="52"/>
  <c r="N72" i="52"/>
  <c r="K72" i="51"/>
  <c r="J72" i="51"/>
  <c r="O51" i="49"/>
  <c r="Q51" i="49"/>
  <c r="P51" i="49"/>
  <c r="K51" i="49"/>
  <c r="C51" i="48"/>
  <c r="E51" i="48"/>
  <c r="Q51" i="47"/>
  <c r="E51" i="47"/>
  <c r="G51" i="47"/>
  <c r="Q42" i="6"/>
  <c r="C39" i="6"/>
  <c r="I42" i="6"/>
  <c r="L62" i="44"/>
  <c r="O62" i="43"/>
  <c r="I62" i="43"/>
  <c r="K62" i="43"/>
  <c r="L80" i="43"/>
  <c r="H50" i="41"/>
  <c r="C50" i="41"/>
  <c r="P50" i="41"/>
  <c r="F50" i="41"/>
  <c r="M50" i="41"/>
  <c r="L50" i="40"/>
  <c r="K50" i="40"/>
  <c r="C33" i="6"/>
  <c r="K42" i="6"/>
  <c r="M33" i="6"/>
  <c r="C42" i="6"/>
  <c r="Q33" i="6"/>
  <c r="H50" i="37"/>
  <c r="L50" i="37"/>
  <c r="G50" i="37"/>
  <c r="D50" i="37"/>
  <c r="Q50" i="37"/>
  <c r="E50" i="36"/>
  <c r="G50" i="36"/>
  <c r="O50" i="36"/>
  <c r="I50" i="36"/>
  <c r="O50" i="35"/>
  <c r="B50" i="35"/>
  <c r="G39" i="6"/>
  <c r="G42" i="6"/>
  <c r="L83" i="33"/>
  <c r="N83" i="33"/>
  <c r="P83" i="33"/>
  <c r="C83" i="33"/>
  <c r="K83" i="32"/>
  <c r="E83" i="32"/>
  <c r="H83" i="31"/>
  <c r="C83" i="31"/>
  <c r="M39" i="6"/>
  <c r="J39" i="6"/>
  <c r="C30" i="6"/>
  <c r="P56" i="26"/>
  <c r="P115" i="6" s="1"/>
  <c r="F56" i="26"/>
  <c r="F115" i="6" s="1"/>
  <c r="G123" i="29"/>
  <c r="P123" i="29"/>
  <c r="J95" i="28"/>
  <c r="Q95" i="28"/>
  <c r="F123" i="28"/>
  <c r="C95" i="28"/>
  <c r="J107" i="28"/>
  <c r="Q107" i="28"/>
  <c r="C123" i="27"/>
  <c r="Q107" i="27"/>
  <c r="I95" i="27"/>
  <c r="M95" i="27"/>
  <c r="P95" i="27"/>
  <c r="L107" i="27"/>
  <c r="F95" i="27"/>
  <c r="O107" i="27"/>
  <c r="Q143" i="27"/>
  <c r="M76" i="22"/>
  <c r="M167" i="6" s="1"/>
  <c r="B75" i="22"/>
  <c r="B166" i="6" s="1"/>
  <c r="M143" i="24"/>
  <c r="Q129" i="24"/>
  <c r="P129" i="24"/>
  <c r="L129" i="24"/>
  <c r="B143" i="24"/>
  <c r="C129" i="24"/>
  <c r="H143" i="24"/>
  <c r="K129" i="24"/>
  <c r="D143" i="24"/>
  <c r="I143" i="24"/>
  <c r="B129" i="24"/>
  <c r="G129" i="24"/>
  <c r="K143" i="24"/>
  <c r="F162" i="24"/>
  <c r="E143" i="24"/>
  <c r="O143" i="24"/>
  <c r="M129" i="24"/>
  <c r="K143" i="23"/>
  <c r="D129" i="23"/>
  <c r="B129" i="23"/>
  <c r="C129" i="23"/>
  <c r="J143" i="23"/>
  <c r="E143" i="23"/>
  <c r="N143" i="23"/>
  <c r="H143" i="23"/>
  <c r="L129" i="23"/>
  <c r="G162" i="23"/>
  <c r="L143" i="23"/>
  <c r="P129" i="23"/>
  <c r="D143" i="23"/>
  <c r="O129" i="23"/>
  <c r="J162" i="23"/>
  <c r="O191" i="23"/>
  <c r="P101" i="18"/>
  <c r="P164" i="6" s="1"/>
  <c r="M194" i="21"/>
  <c r="L194" i="21"/>
  <c r="G175" i="20"/>
  <c r="M157" i="20"/>
  <c r="L175" i="20"/>
  <c r="C194" i="20"/>
  <c r="E194" i="20"/>
  <c r="M194" i="20"/>
  <c r="J157" i="20"/>
  <c r="P157" i="20"/>
  <c r="K175" i="20"/>
  <c r="I175" i="20"/>
  <c r="F175" i="19"/>
  <c r="F157" i="19"/>
  <c r="J157" i="19"/>
  <c r="B194" i="19"/>
  <c r="Q157" i="19"/>
  <c r="D157" i="19"/>
  <c r="P194" i="19"/>
  <c r="H157" i="19"/>
  <c r="M157" i="19"/>
  <c r="C175" i="19"/>
  <c r="N175" i="19"/>
  <c r="C194" i="19"/>
  <c r="E157" i="19"/>
  <c r="B175" i="19"/>
  <c r="M226" i="19"/>
  <c r="J88" i="18"/>
  <c r="O39" i="6"/>
  <c r="E200" i="17"/>
  <c r="B183" i="17"/>
  <c r="B158" i="17"/>
  <c r="C200" i="17"/>
  <c r="B200" i="17"/>
  <c r="L183" i="17"/>
  <c r="O183" i="17"/>
  <c r="I158" i="17"/>
  <c r="M158" i="17"/>
  <c r="M183" i="16"/>
  <c r="O200" i="16"/>
  <c r="G167" i="16"/>
  <c r="B167" i="16"/>
  <c r="L200" i="16"/>
  <c r="N183" i="16"/>
  <c r="O183" i="16"/>
  <c r="Q200" i="16"/>
  <c r="M158" i="16"/>
  <c r="Q183" i="16"/>
  <c r="O167" i="16"/>
  <c r="K167" i="16"/>
  <c r="F167" i="15"/>
  <c r="K200" i="15"/>
  <c r="H167" i="15"/>
  <c r="L200" i="15"/>
  <c r="Q183" i="15"/>
  <c r="D30" i="6"/>
  <c r="H85" i="14"/>
  <c r="H56" i="6"/>
  <c r="G98" i="12"/>
  <c r="F115" i="12"/>
  <c r="P98" i="12"/>
  <c r="B115" i="12"/>
  <c r="I115" i="12"/>
  <c r="Q115" i="11"/>
  <c r="F98" i="11"/>
  <c r="M115" i="11"/>
  <c r="P115" i="11"/>
  <c r="J98" i="11"/>
  <c r="H98" i="11"/>
  <c r="I115" i="11"/>
  <c r="B39" i="6"/>
  <c r="N64" i="10"/>
  <c r="N153" i="6" s="1"/>
  <c r="F39" i="6"/>
  <c r="N58" i="10"/>
  <c r="I26" i="7"/>
  <c r="I5" i="7" s="1"/>
  <c r="C26" i="9"/>
  <c r="C5" i="9" s="1"/>
  <c r="C53" i="9" s="1"/>
  <c r="M10" i="9"/>
  <c r="F26" i="8"/>
  <c r="L50" i="36"/>
  <c r="K153" i="27"/>
  <c r="C148" i="25"/>
  <c r="G160" i="25"/>
  <c r="B123" i="29"/>
  <c r="K167" i="17"/>
  <c r="J143" i="24"/>
  <c r="D216" i="17"/>
  <c r="N15" i="7"/>
  <c r="H26" i="8"/>
  <c r="F73" i="26"/>
  <c r="F170" i="6" s="1"/>
  <c r="G99" i="18"/>
  <c r="G162" i="6" s="1"/>
  <c r="B62" i="45"/>
  <c r="D205" i="17"/>
  <c r="M26" i="9"/>
  <c r="E26" i="9"/>
  <c r="E5" i="9" s="1"/>
  <c r="J26" i="8"/>
  <c r="M51" i="48"/>
  <c r="D207" i="17"/>
  <c r="K5" i="8"/>
  <c r="K44" i="8" s="1"/>
  <c r="Q26" i="9"/>
  <c r="F15" i="8"/>
  <c r="I26" i="8"/>
  <c r="B157" i="20"/>
  <c r="M123" i="27"/>
  <c r="I10" i="8"/>
  <c r="G15" i="8"/>
  <c r="G5" i="8" s="1"/>
  <c r="C150" i="25"/>
  <c r="E169" i="25"/>
  <c r="G143" i="23"/>
  <c r="N194" i="19"/>
  <c r="D10" i="8"/>
  <c r="F72" i="52"/>
  <c r="M72" i="53"/>
  <c r="O173" i="21"/>
  <c r="B15" i="7"/>
  <c r="O62" i="45"/>
  <c r="M15" i="9"/>
  <c r="N10" i="9"/>
  <c r="M42" i="6"/>
  <c r="J68" i="6"/>
  <c r="J141" i="6" s="1"/>
  <c r="G15" i="9"/>
  <c r="J15" i="7"/>
  <c r="Q15" i="9"/>
  <c r="I15" i="8"/>
  <c r="O167" i="25"/>
  <c r="E175" i="19"/>
  <c r="P62" i="44"/>
  <c r="K62" i="45"/>
  <c r="L157" i="20"/>
  <c r="E115" i="6"/>
  <c r="N26" i="9"/>
  <c r="C15" i="8"/>
  <c r="L98" i="6"/>
  <c r="I115" i="6"/>
  <c r="F26" i="9"/>
  <c r="O138" i="25"/>
  <c r="M175" i="19"/>
  <c r="K15" i="7"/>
  <c r="Q26" i="8"/>
  <c r="Q5" i="8" s="1"/>
  <c r="O151" i="25"/>
  <c r="J56" i="26"/>
  <c r="J115" i="6" s="1"/>
  <c r="O164" i="21"/>
  <c r="G94" i="18"/>
  <c r="Q62" i="44"/>
  <c r="N131" i="6"/>
  <c r="B56" i="26"/>
  <c r="B115" i="6" s="1"/>
  <c r="P10" i="9"/>
  <c r="P5" i="9" s="1"/>
  <c r="I26" i="9"/>
  <c r="O15" i="7"/>
  <c r="E26" i="8"/>
  <c r="Q50" i="39"/>
  <c r="P129" i="25"/>
  <c r="C152" i="25"/>
  <c r="L104" i="6"/>
  <c r="M58" i="22"/>
  <c r="M75" i="22" s="1"/>
  <c r="M166" i="6" s="1"/>
  <c r="H95" i="27"/>
  <c r="J33" i="6"/>
  <c r="G194" i="21"/>
  <c r="G115" i="6"/>
  <c r="N15" i="9"/>
  <c r="L10" i="9"/>
  <c r="J51" i="49"/>
  <c r="G139" i="25"/>
  <c r="D95" i="29"/>
  <c r="N56" i="26"/>
  <c r="N115" i="6" s="1"/>
  <c r="E129" i="25"/>
  <c r="G129" i="23"/>
  <c r="M153" i="27"/>
  <c r="K74" i="26"/>
  <c r="K171" i="6" s="1"/>
  <c r="K56" i="26"/>
  <c r="K73" i="26" s="1"/>
  <c r="K170" i="6" s="1"/>
  <c r="K116" i="6"/>
  <c r="D26" i="8"/>
  <c r="N26" i="8"/>
  <c r="N5" i="8" s="1"/>
  <c r="Q56" i="26"/>
  <c r="Q73" i="26" s="1"/>
  <c r="Q170" i="6" s="1"/>
  <c r="Q116" i="6"/>
  <c r="N51" i="49"/>
  <c r="C154" i="25"/>
  <c r="K99" i="18"/>
  <c r="K162" i="6" s="1"/>
  <c r="K51" i="48"/>
  <c r="L95" i="27"/>
  <c r="D80" i="43"/>
  <c r="H26" i="9"/>
  <c r="H5" i="9" s="1"/>
  <c r="K26" i="9"/>
  <c r="K139" i="25"/>
  <c r="K129" i="25" s="1"/>
  <c r="J194" i="20"/>
  <c r="D26" i="9"/>
  <c r="D5" i="9" s="1"/>
  <c r="D52" i="9" s="1"/>
  <c r="E15" i="8"/>
  <c r="B50" i="37"/>
  <c r="O56" i="26"/>
  <c r="O73" i="26" s="1"/>
  <c r="O170" i="6" s="1"/>
  <c r="O116" i="6"/>
  <c r="Q74" i="26"/>
  <c r="Q171" i="6" s="1"/>
  <c r="I15" i="9"/>
  <c r="J26" i="9"/>
  <c r="O26" i="9"/>
  <c r="M15" i="7"/>
  <c r="B62" i="43"/>
  <c r="O139" i="25"/>
  <c r="C173" i="25"/>
  <c r="C157" i="19"/>
  <c r="M26" i="8"/>
  <c r="D50" i="35"/>
  <c r="C176" i="25"/>
  <c r="H102" i="18"/>
  <c r="H165" i="6" s="1"/>
  <c r="H56" i="26"/>
  <c r="H115" i="6" s="1"/>
  <c r="Q143" i="25"/>
  <c r="B51" i="47"/>
  <c r="J175" i="20"/>
  <c r="H175" i="20"/>
  <c r="C183" i="16"/>
  <c r="K15" i="9"/>
  <c r="H15" i="8"/>
  <c r="L15" i="8"/>
  <c r="C10" i="8"/>
  <c r="Q129" i="25"/>
  <c r="G141" i="25"/>
  <c r="C99" i="18"/>
  <c r="C162" i="6" s="1"/>
  <c r="F83" i="33"/>
  <c r="O166" i="21"/>
  <c r="G50" i="41"/>
  <c r="F10" i="8"/>
  <c r="P10" i="7"/>
  <c r="L26" i="8"/>
  <c r="J15" i="9"/>
  <c r="O5" i="8"/>
  <c r="O46" i="8" s="1"/>
  <c r="O15" i="9"/>
  <c r="J10" i="8"/>
  <c r="K10" i="9"/>
  <c r="Q15" i="7"/>
  <c r="M15" i="8"/>
  <c r="F123" i="29"/>
  <c r="H72" i="53"/>
  <c r="L98" i="14"/>
  <c r="L159" i="6" s="1"/>
  <c r="D83" i="33"/>
  <c r="G62" i="45"/>
  <c r="E50" i="37"/>
  <c r="G194" i="19"/>
  <c r="M56" i="26"/>
  <c r="M73" i="26" s="1"/>
  <c r="M170" i="6" s="1"/>
  <c r="M74" i="26"/>
  <c r="M171" i="6" s="1"/>
  <c r="M116" i="6"/>
  <c r="D206" i="17"/>
  <c r="P26" i="8"/>
  <c r="P5" i="8" s="1"/>
  <c r="L26" i="9"/>
  <c r="Q10" i="7"/>
  <c r="F33" i="6"/>
  <c r="L39" i="6"/>
  <c r="O42" i="6"/>
  <c r="J74" i="14"/>
  <c r="J72" i="14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C129" i="25" s="1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K152" i="25"/>
  <c r="O155" i="25"/>
  <c r="G157" i="25"/>
  <c r="C169" i="25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73" i="26"/>
  <c r="G170" i="6" s="1"/>
  <c r="G68" i="6"/>
  <c r="G141" i="6" s="1"/>
  <c r="M143" i="27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73" i="26"/>
  <c r="L170" i="6" s="1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68" i="6"/>
  <c r="D141" i="6" s="1"/>
  <c r="P73" i="26"/>
  <c r="P170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O157" i="21" l="1"/>
  <c r="D73" i="26"/>
  <c r="D170" i="6" s="1"/>
  <c r="C162" i="25"/>
  <c r="J103" i="6"/>
  <c r="M111" i="6"/>
  <c r="G129" i="25"/>
  <c r="N73" i="26"/>
  <c r="N170" i="6" s="1"/>
  <c r="O129" i="25"/>
  <c r="O162" i="25"/>
  <c r="K46" i="8"/>
  <c r="O42" i="8"/>
  <c r="O47" i="8"/>
  <c r="O45" i="8"/>
  <c r="O41" i="8"/>
  <c r="O44" i="8"/>
  <c r="O43" i="8"/>
  <c r="Q26" i="7"/>
  <c r="Q5" i="7" s="1"/>
  <c r="C143" i="25"/>
  <c r="C52" i="9"/>
  <c r="K47" i="8"/>
  <c r="K45" i="8"/>
  <c r="K43" i="8"/>
  <c r="J5" i="9"/>
  <c r="J51" i="9" s="1"/>
  <c r="C51" i="9"/>
  <c r="C5" i="8"/>
  <c r="C44" i="8" s="1"/>
  <c r="L5" i="8"/>
  <c r="L42" i="8" s="1"/>
  <c r="F5" i="8"/>
  <c r="F41" i="8" s="1"/>
  <c r="J5" i="8"/>
  <c r="J46" i="8" s="1"/>
  <c r="G5" i="9"/>
  <c r="G53" i="9" s="1"/>
  <c r="L5" i="9"/>
  <c r="J101" i="6"/>
  <c r="J97" i="14"/>
  <c r="J158" i="6" s="1"/>
  <c r="B5" i="8"/>
  <c r="B41" i="8" s="1"/>
  <c r="I5" i="8"/>
  <c r="N95" i="14"/>
  <c r="N156" i="6" s="1"/>
  <c r="H5" i="8"/>
  <c r="H43" i="8" s="1"/>
  <c r="M5" i="8"/>
  <c r="M42" i="8" s="1"/>
  <c r="E5" i="8"/>
  <c r="E41" i="8" s="1"/>
  <c r="D5" i="8"/>
  <c r="D47" i="8" s="1"/>
  <c r="C26" i="7"/>
  <c r="C5" i="7" s="1"/>
  <c r="C41" i="7" s="1"/>
  <c r="M26" i="7"/>
  <c r="M5" i="7" s="1"/>
  <c r="M45" i="7" s="1"/>
  <c r="K5" i="9"/>
  <c r="K52" i="9" s="1"/>
  <c r="O5" i="9"/>
  <c r="O53" i="9" s="1"/>
  <c r="N5" i="9"/>
  <c r="N51" i="9" s="1"/>
  <c r="Q5" i="9"/>
  <c r="Q51" i="9" s="1"/>
  <c r="I5" i="9"/>
  <c r="I52" i="9" s="1"/>
  <c r="M5" i="9"/>
  <c r="M51" i="9" s="1"/>
  <c r="N41" i="8"/>
  <c r="N43" i="8"/>
  <c r="G43" i="8"/>
  <c r="G46" i="8"/>
  <c r="G41" i="8"/>
  <c r="G45" i="8"/>
  <c r="G44" i="8"/>
  <c r="G42" i="8"/>
  <c r="G47" i="8"/>
  <c r="Q45" i="8"/>
  <c r="Q46" i="8"/>
  <c r="Q43" i="8"/>
  <c r="Q44" i="8"/>
  <c r="Q42" i="8"/>
  <c r="Q47" i="8"/>
  <c r="Q41" i="8"/>
  <c r="E162" i="25"/>
  <c r="O143" i="25"/>
  <c r="F5" i="9"/>
  <c r="K143" i="25"/>
  <c r="Q115" i="6"/>
  <c r="K41" i="8"/>
  <c r="K26" i="7"/>
  <c r="K5" i="7" s="1"/>
  <c r="K46" i="7" s="1"/>
  <c r="D200" i="17"/>
  <c r="G162" i="25"/>
  <c r="K42" i="8"/>
  <c r="E26" i="7"/>
  <c r="E5" i="7" s="1"/>
  <c r="O115" i="6"/>
  <c r="K115" i="6"/>
  <c r="N50" i="6"/>
  <c r="O26" i="7"/>
  <c r="O5" i="7" s="1"/>
  <c r="M115" i="6"/>
  <c r="J73" i="26"/>
  <c r="J170" i="6" s="1"/>
  <c r="F101" i="6"/>
  <c r="F26" i="7"/>
  <c r="F5" i="7" s="1"/>
  <c r="D95" i="14"/>
  <c r="D156" i="6" s="1"/>
  <c r="F103" i="6"/>
  <c r="J95" i="14"/>
  <c r="J156" i="6" s="1"/>
  <c r="F95" i="14"/>
  <c r="F156" i="6" s="1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L101" i="6"/>
  <c r="L95" i="14"/>
  <c r="H50" i="6"/>
  <c r="E114" i="6"/>
  <c r="E78" i="22"/>
  <c r="E169" i="6" s="1"/>
  <c r="G143" i="25"/>
  <c r="D50" i="6"/>
  <c r="E58" i="22"/>
  <c r="K162" i="25"/>
  <c r="F50" i="6"/>
  <c r="K50" i="6"/>
  <c r="N166" i="6"/>
  <c r="M50" i="6"/>
  <c r="O101" i="18"/>
  <c r="O164" i="6" s="1"/>
  <c r="O109" i="6"/>
  <c r="J50" i="6"/>
  <c r="P50" i="6"/>
  <c r="N44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I98" i="6"/>
  <c r="I64" i="10"/>
  <c r="I153" i="6" s="1"/>
  <c r="N47" i="8"/>
  <c r="N42" i="8"/>
  <c r="K98" i="6"/>
  <c r="K64" i="10"/>
  <c r="K153" i="6" s="1"/>
  <c r="O58" i="22"/>
  <c r="O76" i="22"/>
  <c r="O167" i="6" s="1"/>
  <c r="O112" i="6"/>
  <c r="N107" i="6"/>
  <c r="N97" i="6" s="1"/>
  <c r="K77" i="22"/>
  <c r="K168" i="6" s="1"/>
  <c r="K113" i="6"/>
  <c r="K58" i="22"/>
  <c r="K76" i="22"/>
  <c r="K167" i="6" s="1"/>
  <c r="K112" i="6"/>
  <c r="K97" i="14"/>
  <c r="K158" i="6" s="1"/>
  <c r="K103" i="6"/>
  <c r="K72" i="14"/>
  <c r="P53" i="9"/>
  <c r="Q97" i="14"/>
  <c r="Q158" i="6" s="1"/>
  <c r="Q103" i="6"/>
  <c r="Q72" i="14"/>
  <c r="B107" i="6"/>
  <c r="B97" i="6" s="1"/>
  <c r="E53" i="9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7" i="6" s="1"/>
  <c r="D99" i="18"/>
  <c r="D162" i="6" s="1"/>
  <c r="G78" i="22"/>
  <c r="G169" i="6" s="1"/>
  <c r="G114" i="6"/>
  <c r="G77" i="22"/>
  <c r="G168" i="6" s="1"/>
  <c r="G113" i="6"/>
  <c r="P107" i="6"/>
  <c r="P99" i="18"/>
  <c r="P162" i="6" s="1"/>
  <c r="D51" i="9"/>
  <c r="N99" i="18"/>
  <c r="C78" i="22"/>
  <c r="C169" i="6" s="1"/>
  <c r="C114" i="6"/>
  <c r="E51" i="9"/>
  <c r="L50" i="6"/>
  <c r="H52" i="9"/>
  <c r="C97" i="14"/>
  <c r="C158" i="6" s="1"/>
  <c r="C103" i="6"/>
  <c r="C72" i="14"/>
  <c r="F10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E52" i="9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D53" i="9"/>
  <c r="J107" i="6"/>
  <c r="J97" i="6" s="1"/>
  <c r="C47" i="8" l="1"/>
  <c r="C45" i="8"/>
  <c r="C43" i="8"/>
  <c r="G40" i="8"/>
  <c r="O40" i="8"/>
  <c r="F46" i="8"/>
  <c r="B44" i="8"/>
  <c r="L47" i="8"/>
  <c r="C46" i="9"/>
  <c r="I51" i="9"/>
  <c r="I53" i="9"/>
  <c r="E47" i="8"/>
  <c r="C41" i="8"/>
  <c r="C40" i="8" s="1"/>
  <c r="C46" i="8"/>
  <c r="C42" i="8"/>
  <c r="D45" i="8"/>
  <c r="F42" i="8"/>
  <c r="F43" i="8"/>
  <c r="D43" i="8"/>
  <c r="D44" i="8"/>
  <c r="B42" i="8"/>
  <c r="J52" i="9"/>
  <c r="J46" i="9" s="1"/>
  <c r="J53" i="9"/>
  <c r="E44" i="8"/>
  <c r="E45" i="8"/>
  <c r="J41" i="8"/>
  <c r="J43" i="8"/>
  <c r="E42" i="8"/>
  <c r="L46" i="8"/>
  <c r="L41" i="8"/>
  <c r="E43" i="8"/>
  <c r="E46" i="8"/>
  <c r="L44" i="8"/>
  <c r="F45" i="8"/>
  <c r="L43" i="8"/>
  <c r="J44" i="8"/>
  <c r="J45" i="8"/>
  <c r="F44" i="8"/>
  <c r="L45" i="8"/>
  <c r="J47" i="8"/>
  <c r="G51" i="9"/>
  <c r="H41" i="8"/>
  <c r="H45" i="8"/>
  <c r="M46" i="8"/>
  <c r="M45" i="8"/>
  <c r="H42" i="8"/>
  <c r="B43" i="8"/>
  <c r="M43" i="8"/>
  <c r="M41" i="8"/>
  <c r="B45" i="8"/>
  <c r="J42" i="8"/>
  <c r="M47" i="8"/>
  <c r="B46" i="8"/>
  <c r="H47" i="8"/>
  <c r="M44" i="8"/>
  <c r="B47" i="8"/>
  <c r="F47" i="8"/>
  <c r="H46" i="8"/>
  <c r="C43" i="7"/>
  <c r="O41" i="7"/>
  <c r="C42" i="7"/>
  <c r="C47" i="7"/>
  <c r="C45" i="7"/>
  <c r="F97" i="6"/>
  <c r="F152" i="6" s="1"/>
  <c r="Q53" i="9"/>
  <c r="Q52" i="9"/>
  <c r="G52" i="9"/>
  <c r="H44" i="8"/>
  <c r="D46" i="8"/>
  <c r="D41" i="8"/>
  <c r="D42" i="8"/>
  <c r="M47" i="7"/>
  <c r="C46" i="7"/>
  <c r="C44" i="7"/>
  <c r="N47" i="7"/>
  <c r="F47" i="7"/>
  <c r="K51" i="9"/>
  <c r="N53" i="9"/>
  <c r="K53" i="9"/>
  <c r="N52" i="9"/>
  <c r="O51" i="9"/>
  <c r="O52" i="9"/>
  <c r="M52" i="9"/>
  <c r="M53" i="9"/>
  <c r="Q40" i="8"/>
  <c r="K40" i="8"/>
  <c r="O42" i="7"/>
  <c r="K44" i="7"/>
  <c r="K41" i="7"/>
  <c r="F51" i="9"/>
  <c r="F52" i="9"/>
  <c r="O43" i="7"/>
  <c r="O44" i="7"/>
  <c r="N40" i="8"/>
  <c r="O45" i="7"/>
  <c r="O46" i="7"/>
  <c r="F53" i="9"/>
  <c r="O47" i="7"/>
  <c r="K45" i="7"/>
  <c r="K47" i="7"/>
  <c r="K43" i="7"/>
  <c r="K42" i="7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D152" i="6"/>
  <c r="J47" i="7"/>
  <c r="E75" i="22"/>
  <c r="E166" i="6" s="1"/>
  <c r="E111" i="6"/>
  <c r="M42" i="7"/>
  <c r="M46" i="7"/>
  <c r="L156" i="6"/>
  <c r="E47" i="7"/>
  <c r="D46" i="9"/>
  <c r="M44" i="7"/>
  <c r="I46" i="9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E46" i="9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G46" i="9" l="1"/>
  <c r="E40" i="8"/>
  <c r="L40" i="8"/>
  <c r="N46" i="9"/>
  <c r="D40" i="8"/>
  <c r="M40" i="8"/>
  <c r="J40" i="8"/>
  <c r="B40" i="8"/>
  <c r="E97" i="6"/>
  <c r="E152" i="6" s="1"/>
  <c r="O97" i="6"/>
  <c r="F40" i="8"/>
  <c r="H40" i="8"/>
  <c r="C40" i="7"/>
  <c r="Q46" i="9"/>
  <c r="L152" i="6"/>
  <c r="K46" i="9"/>
  <c r="K40" i="7"/>
  <c r="O46" i="9"/>
  <c r="M46" i="9"/>
  <c r="O40" i="7"/>
  <c r="C97" i="6"/>
  <c r="C152" i="6" s="1"/>
  <c r="F46" i="9"/>
  <c r="K97" i="6"/>
  <c r="K152" i="6" s="1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O152" i="6"/>
  <c r="Q152" i="6"/>
  <c r="I152" i="6"/>
  <c r="B46" i="9"/>
  <c r="M152" i="6"/>
  <c r="J40" i="7"/>
  <c r="H40" i="7"/>
  <c r="P46" i="9"/>
  <c r="D40" i="7"/>
  <c r="P40" i="8"/>
  <c r="L46" i="9"/>
  <c r="F40" i="7"/>
  <c r="P40" i="7"/>
  <c r="L40" i="7"/>
  <c r="G40" i="7" l="1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<sst xmlns="http://schemas.openxmlformats.org/spreadsheetml/2006/main" count="5361" uniqueCount="397">
  <si>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</si>
  <si>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</si>
  <si>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</si>
  <si>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</si>
  <si>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</si>
  <si>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</si>
  <si>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</si>
  <si>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</si>
  <si>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</si>
  <si>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</si>
  <si>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</si>
  <si>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</si>
  <si>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</si>
  <si>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</si>
  <si>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</si>
  <si>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</si>
  <si>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</si>
  <si>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</si>
  <si>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</si>
  <si>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</si>
  <si>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</si>
  <si>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</si>
  <si>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</si>
  <si>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</si>
  <si>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</si>
  <si>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</si>
  <si>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</si>
  <si>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</si>
  <si>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</si>
  <si>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</si>
  <si>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</si>
  <si>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</si>
  <si>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</si>
  <si>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</si>
  <si>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</si>
  <si>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</si>
  <si>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</si>
  <si>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</si>
  <si>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</si>
  <si>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</si>
  <si>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</si>
  <si>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</si>
  <si>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</si>
  <si>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</si>
  <si>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</si>
  <si>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</si>
  <si>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</si>
  <si>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</si>
  <si>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</si>
  <si>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</si>
  <si>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</si>
  <si>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</si>
  <si>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</si>
  <si>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</si>
  <si>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</si>
  <si>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</si>
  <si>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</si>
  <si>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</si>
  <si>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</si>
  <si>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</si>
  <si>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</si>
  <si>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</si>
  <si>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</si>
  <si>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</si>
  <si>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</si>
  <si>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</si>
  <si>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</si>
  <si>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</si>
  <si>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</si>
  <si>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</si>
  <si>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</si>
  <si>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</si>
  <si>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</si>
  <si>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</si>
  <si>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</si>
  <si>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</si>
  <si>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</si>
  <si>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</si>
  <si>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</si>
  <si>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</si>
  <si>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</si>
  <si>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</si>
  <si>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</si>
  <si>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</si>
  <si>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</si>
  <si>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</si>
  <si>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</si>
  <si>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</si>
  <si>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</si>
  <si>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</si>
  <si>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</si>
  <si>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</si>
  <si>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</si>
  <si>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</si>
  <si>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</si>
  <si>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</si>
  <si>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</si>
  <si>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</si>
  <si>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</si>
  <si>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</si>
  <si>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</si>
  <si>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</si>
  <si>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</si>
  <si>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</si>
  <si>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</si>
  <si>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</si>
  <si>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</si>
  <si>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</si>
  <si>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</si>
  <si>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</si>
  <si>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</si>
  <si>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</si>
  <si>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</si>
  <si>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</si>
  <si>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</si>
  <si>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</si>
  <si>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</si>
  <si>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</si>
  <si>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</si>
  <si>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</si>
  <si>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</si>
  <si>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</si>
  <si>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</si>
  <si>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</si>
  <si>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</si>
  <si>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</si>
  <si>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</si>
  <si>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</si>
  <si>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</si>
  <si>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</si>
  <si>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</si>
  <si>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</si>
  <si>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</si>
  <si>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</si>
  <si>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</si>
  <si>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</si>
  <si>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</si>
  <si>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</si>
  <si>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</si>
  <si>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</si>
  <si>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</si>
  <si>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</si>
  <si>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</si>
  <si>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</si>
  <si>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</si>
  <si>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</si>
  <si>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</si>
  <si>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</si>
  <si>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</si>
  <si>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</si>
  <si>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</si>
  <si>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</si>
  <si>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</si>
  <si>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</si>
  <si>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</si>
  <si>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</si>
  <si>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</si>
  <si>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</si>
  <si>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</si>
  <si>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</si>
  <si>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</si>
  <si>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</si>
  <si>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</si>
  <si>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</si>
  <si>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</si>
  <si>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</si>
  <si>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</si>
  <si>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</si>
  <si>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</si>
  <si>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</si>
  <si>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</si>
  <si>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</si>
  <si>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</si>
  <si>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</si>
  <si>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</si>
  <si>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</si>
  <si>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</si>
  <si>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</si>
  <si>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</si>
  <si>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</si>
  <si>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</si>
  <si>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</si>
  <si>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</si>
  <si>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</si>
  <si>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</si>
  <si>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</si>
  <si>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</si>
  <si>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</si>
  <si>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</si>
  <si>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</si>
  <si>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</si>
  <si>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</si>
  <si>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</si>
  <si>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</si>
  <si>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</si>
  <si>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</si>
  <si>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</si>
  <si>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</si>
  <si>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</si>
  <si>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</si>
  <si>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</si>
  <si>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</si>
  <si>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</si>
  <si>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</si>
  <si>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</si>
  <si>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</si>
  <si>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</si>
  <si>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</si>
  <si>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</si>
  <si>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</si>
  <si>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</si>
  <si>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</si>
  <si>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</si>
  <si>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</si>
  <si>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</si>
  <si>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</si>
  <si>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</si>
  <si>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</si>
  <si>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</si>
  <si>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</si>
  <si>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</si>
  <si>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</si>
  <si>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</si>
  <si>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</si>
  <si>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</si>
  <si>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</si>
  <si>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</si>
  <si>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</si>
  <si>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</si>
  <si>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</si>
  <si>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</si>
  <si>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</si>
  <si>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</si>
  <si>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</si>
  <si>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</si>
  <si>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</si>
  <si>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</si>
  <si>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</si>
  <si>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</si>
  <si>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</si>
  <si>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</si>
  <si>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</si>
  <si>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</si>
  <si>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</si>
  <si>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</si>
  <si>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</si>
  <si>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</si>
  <si>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</si>
  <si>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</si>
  <si>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</si>
  <si>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</si>
  <si>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</si>
  <si>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</si>
  <si>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</si>
  <si>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</si>
  <si>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</si>
  <si>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</si>
  <si>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</si>
  <si>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</si>
  <si>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</si>
  <si>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</si>
  <si>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</si>
  <si>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</si>
  <si>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</si>
  <si>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</si>
  <si>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</si>
  <si>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</si>
  <si>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</si>
  <si>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</si>
  <si>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</si>
  <si>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</si>
  <si>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</si>
  <si>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</si>
  <si>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</si>
  <si>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</si>
  <si>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</si>
  <si>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</si>
  <si>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</si>
  <si>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</si>
  <si>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</si>
  <si>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</si>
  <si>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</si>
  <si>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</si>
  <si>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</si>
  <si>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</si>
  <si>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</si>
  <si>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</si>
  <si>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</si>
  <si>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</si>
  <si>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</si>
  <si>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</si>
  <si>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</si>
  <si>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</si>
  <si>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</si>
  <si>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</si>
  <si>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</si>
  <si>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</si>
  <si>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</si>
  <si>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</si>
  <si>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</si>
  <si>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</si>
  <si>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</si>
  <si>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</si>
  <si>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</si>
  <si>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</si>
  <si>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</si>
  <si>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</si>
  <si>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</si>
  <si>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</si>
  <si>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</si>
  <si>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</si>
  <si>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</si>
  <si>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</si>
  <si>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</si>
  <si>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</si>
  <si>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</si>
  <si>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</si>
  <si>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</si>
  <si>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</si>
  <si>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</si>
  <si>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</si>
  <si>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</si>
  <si>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</si>
  <si>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</si>
  <si>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</si>
  <si>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</si>
  <si>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</si>
  <si>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</si>
  <si>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</si>
  <si>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</si>
  <si>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</si>
  <si>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</si>
  <si>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</si>
  <si>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</si>
  <si>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</si>
  <si>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</si>
  <si>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</si>
  <si>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</si>
  <si>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</si>
  <si>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</si>
  <si>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</si>
  <si>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</si>
  <si>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</si>
  <si>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</si>
  <si>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</si>
  <si>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</si>
  <si>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</si>
  <si>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</si>
  <si>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</si>
  <si>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BG</t>
  </si>
  <si>
    <t>Bulgaria</t>
  </si>
  <si>
    <t>BG: Other Industrial Sectors</t>
  </si>
  <si>
    <t>BG: Other Industrial Sectors / final energy consumption</t>
  </si>
  <si>
    <t>BG: Other Industrial Sectors / useful energy demand</t>
  </si>
  <si>
    <t>BG: Other Industrial Sectors / CO2 emissions</t>
  </si>
  <si>
    <t>BG: Iron and steel</t>
  </si>
  <si>
    <t>BG: Iron and steel / final energy consumption</t>
  </si>
  <si>
    <t>BG: Iron and steel / useful energy demand</t>
  </si>
  <si>
    <t>BG: Iron and steel / CO2 emissions</t>
  </si>
  <si>
    <t>BG: Non Ferrous Metals</t>
  </si>
  <si>
    <t>BG: Non Ferrous Metals / final energy consumption</t>
  </si>
  <si>
    <t>BG: Non Ferrous Metals / useful energy demand</t>
  </si>
  <si>
    <t>BG: Non Ferrous Metals / CO2 emissions</t>
  </si>
  <si>
    <t>BG: Chemicals Industry</t>
  </si>
  <si>
    <t>BG: Chemicals Industry / final energy consumption</t>
  </si>
  <si>
    <t>BG: Chemicals Industry / useful energy demand</t>
  </si>
  <si>
    <t>BG: Chemicals Industry / CO2 emissions</t>
  </si>
  <si>
    <t>BG: Non-metallic mineral products</t>
  </si>
  <si>
    <t>BG: Non-metallic mineral products / final energy consumption</t>
  </si>
  <si>
    <t>BG: Non-metallic mineral products / useful energy demand</t>
  </si>
  <si>
    <t>BG: Non-metallic mineral products / CO2 emissions</t>
  </si>
  <si>
    <t>BG: Pulp, paper and printing</t>
  </si>
  <si>
    <t>BG: Pulp, paper and printing / final energy consumption</t>
  </si>
  <si>
    <t>BG: Pulp, paper and printing / useful energy demand</t>
  </si>
  <si>
    <t>BG: Pulp, paper and printing / CO2 emissions</t>
  </si>
  <si>
    <t>BG: Food, beverages and tobacco</t>
  </si>
  <si>
    <t>BG: Food, beverages and tobacco / final energy consumption</t>
  </si>
  <si>
    <t>BG: Food, beverages and tobacco / useful energy demand</t>
  </si>
  <si>
    <t>BG: Food, beverages and tobacco / CO2 emissions</t>
  </si>
  <si>
    <t>BG: Transport Equipment</t>
  </si>
  <si>
    <t>BG: Transport Equipment / final energy consumption</t>
  </si>
  <si>
    <t>BG: Transport Equipment / useful energy demand</t>
  </si>
  <si>
    <t>BG: Transport Equipment / CO2 emissions</t>
  </si>
  <si>
    <t>BG: Machinery Equipment</t>
  </si>
  <si>
    <t>BG: Machinery Equipment / final energy consumption</t>
  </si>
  <si>
    <t>BG: Machinery Equipment / useful energy demand</t>
  </si>
  <si>
    <t>BG: Machinery Equipment / CO2 emissions</t>
  </si>
  <si>
    <t>BG: Textiles and leather</t>
  </si>
  <si>
    <t>BG: Textiles and leather / final energy consumption</t>
  </si>
  <si>
    <t>BG: Textiles and leather / useful energy demand</t>
  </si>
  <si>
    <t>BG: Textiles and leather / CO2 emissions</t>
  </si>
  <si>
    <t>BG: Wood and wood products</t>
  </si>
  <si>
    <t>BG: Wood and wood products / final energy consumption</t>
  </si>
  <si>
    <t>BG: Wood and wood products / useful energy demand</t>
  </si>
  <si>
    <t>BG: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</si>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</sst>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43297.733171296299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BG: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2387.4076773196834</v>
      </c>
      <c r="C3" s="46">
        <f>ISI!C$3+NFM!C$3+CHI!C$3+NMM!C$3+PPA!C$3+FBT!C$3+TRE!C$3+MAE!C$3+TEL!C$3+WWP!C$3+OIS!C$3</f>
        <v>2824.5767075905133</v>
      </c>
      <c r="D3" s="46">
        <f>ISI!D$3+NFM!D$3+CHI!D$3+NMM!D$3+PPA!D$3+FBT!D$3+TRE!D$3+MAE!D$3+TEL!D$3+WWP!D$3+OIS!D$3</f>
        <v>3121.1104011982911</v>
      </c>
      <c r="E3" s="46">
        <f>ISI!E$3+NFM!E$3+CHI!E$3+NMM!E$3+PPA!E$3+FBT!E$3+TRE!E$3+MAE!E$3+TEL!E$3+WWP!E$3+OIS!E$3</f>
        <v>3525.3735774360212</v>
      </c>
      <c r="F3" s="46">
        <f>ISI!F$3+NFM!F$3+CHI!F$3+NMM!F$3+PPA!F$3+FBT!F$3+TRE!F$3+MAE!F$3+TEL!F$3+WWP!F$3+OIS!F$3</f>
        <v>3368.4023664543447</v>
      </c>
      <c r="G3" s="46">
        <f>ISI!G$3+NFM!G$3+CHI!G$3+NMM!G$3+PPA!G$3+FBT!G$3+TRE!G$3+MAE!G$3+TEL!G$3+WWP!G$3+OIS!G$3</f>
        <v>3832.0180898269373</v>
      </c>
      <c r="H3" s="46">
        <f>ISI!H$3+NFM!H$3+CHI!H$3+NMM!H$3+PPA!H$3+FBT!H$3+TRE!H$3+MAE!H$3+TEL!H$3+WWP!H$3+OIS!H$3</f>
        <v>4181.9771198996077</v>
      </c>
      <c r="I3" s="46">
        <f>ISI!I$3+NFM!I$3+CHI!I$3+NMM!I$3+PPA!I$3+FBT!I$3+TRE!I$3+MAE!I$3+TEL!I$3+WWP!I$3+OIS!I$3</f>
        <v>4816.0581085879749</v>
      </c>
      <c r="J3" s="46">
        <f>ISI!J$3+NFM!J$3+CHI!J$3+NMM!J$3+PPA!J$3+FBT!J$3+TRE!J$3+MAE!J$3+TEL!J$3+WWP!J$3+OIS!J$3</f>
        <v>4547.671077707987</v>
      </c>
      <c r="K3" s="46">
        <f>ISI!K$3+NFM!K$3+CHI!K$3+NMM!K$3+PPA!K$3+FBT!K$3+TRE!K$3+MAE!K$3+TEL!K$3+WWP!K$3+OIS!K$3</f>
        <v>4514.4742849888717</v>
      </c>
      <c r="L3" s="46">
        <f>ISI!L$3+NFM!L$3+CHI!L$3+NMM!L$3+PPA!L$3+FBT!L$3+TRE!L$3+MAE!L$3+TEL!L$3+WWP!L$3+OIS!L$3</f>
        <v>4248.8397988323286</v>
      </c>
      <c r="M3" s="46">
        <f>ISI!M$3+NFM!M$3+CHI!M$3+NMM!M$3+PPA!M$3+FBT!M$3+TRE!M$3+MAE!M$3+TEL!M$3+WWP!M$3+OIS!M$3</f>
        <v>5022.9263540738084</v>
      </c>
      <c r="N3" s="46">
        <f>ISI!N$3+NFM!N$3+CHI!N$3+NMM!N$3+PPA!N$3+FBT!N$3+TRE!N$3+MAE!N$3+TEL!N$3+WWP!N$3+OIS!N$3</f>
        <v>5055.962024051285</v>
      </c>
      <c r="O3" s="46">
        <f>ISI!O$3+NFM!O$3+CHI!O$3+NMM!O$3+PPA!O$3+FBT!O$3+TRE!O$3+MAE!O$3+TEL!O$3+WWP!O$3+OIS!O$3</f>
        <v>4712.9027113052471</v>
      </c>
      <c r="P3" s="46">
        <f>ISI!P$3+NFM!P$3+CHI!P$3+NMM!P$3+PPA!P$3+FBT!P$3+TRE!P$3+MAE!P$3+TEL!P$3+WWP!P$3+OIS!P$3</f>
        <v>5181.1271187896282</v>
      </c>
      <c r="Q3" s="46">
        <f>ISI!Q$3+NFM!Q$3+CHI!Q$3+NMM!Q$3+PPA!Q$3+FBT!Q$3+TRE!Q$3+MAE!Q$3+TEL!Q$3+WWP!Q$3+OIS!Q$3</f>
        <v>5308.1883778163156</v>
      </c>
    </row>
    <row r="4" spans="1:17" x14ac:dyDescent="0.25">
      <c r="A4" s="18" t="s">
        <v>13</v>
      </c>
      <c r="B4" s="35">
        <f>ISI!B$3</f>
        <v>203.94283023939172</v>
      </c>
      <c r="C4" s="35">
        <f>ISI!C$3</f>
        <v>155.21997411108563</v>
      </c>
      <c r="D4" s="35">
        <f>ISI!D$3</f>
        <v>132.66162381235713</v>
      </c>
      <c r="E4" s="35">
        <f>ISI!E$3</f>
        <v>185.19596352290009</v>
      </c>
      <c r="F4" s="35">
        <f>ISI!F$3</f>
        <v>262.48375585345434</v>
      </c>
      <c r="G4" s="35">
        <f>ISI!G$3</f>
        <v>278.39636029318507</v>
      </c>
      <c r="H4" s="35">
        <f>ISI!H$3</f>
        <v>316.96219521273048</v>
      </c>
      <c r="I4" s="35">
        <f>ISI!I$3</f>
        <v>382.49652843437326</v>
      </c>
      <c r="J4" s="35">
        <f>ISI!J$3</f>
        <v>268.11143391910554</v>
      </c>
      <c r="K4" s="35">
        <f>ISI!K$3</f>
        <v>149.37146275960455</v>
      </c>
      <c r="L4" s="35">
        <f>ISI!L$3</f>
        <v>155.94487994843422</v>
      </c>
      <c r="M4" s="35">
        <f>ISI!M$3</f>
        <v>160.91540446266447</v>
      </c>
      <c r="N4" s="35">
        <f>ISI!N$3</f>
        <v>137.89367684566901</v>
      </c>
      <c r="O4" s="35">
        <f>ISI!O$3</f>
        <v>77.307522576065168</v>
      </c>
      <c r="P4" s="35">
        <f>ISI!P$3</f>
        <v>52.158522682360903</v>
      </c>
      <c r="Q4" s="35">
        <f>ISI!Q$3</f>
        <v>44.541755006534508</v>
      </c>
    </row>
    <row r="5" spans="1:17" x14ac:dyDescent="0.25">
      <c r="A5" s="23" t="s">
        <v>12</v>
      </c>
      <c r="B5" s="37">
        <f>NFM!B$3</f>
        <v>20.889688458227674</v>
      </c>
      <c r="C5" s="37">
        <f>NFM!C$3</f>
        <v>16.292327967861929</v>
      </c>
      <c r="D5" s="37">
        <f>NFM!D$3</f>
        <v>14.010006500355219</v>
      </c>
      <c r="E5" s="37">
        <f>NFM!E$3</f>
        <v>16.490694749077878</v>
      </c>
      <c r="F5" s="37">
        <f>NFM!F$3</f>
        <v>30.099258695106737</v>
      </c>
      <c r="G5" s="37">
        <f>NFM!G$3</f>
        <v>30.120139602425962</v>
      </c>
      <c r="H5" s="37">
        <f>NFM!H$3</f>
        <v>35.203460685864918</v>
      </c>
      <c r="I5" s="37">
        <f>NFM!I$3</f>
        <v>89.703997258149826</v>
      </c>
      <c r="J5" s="37">
        <f>NFM!J$3</f>
        <v>103.72152650003682</v>
      </c>
      <c r="K5" s="37">
        <f>NFM!K$3</f>
        <v>229.1732399305977</v>
      </c>
      <c r="L5" s="37">
        <f>NFM!L$3</f>
        <v>208.29491888389393</v>
      </c>
      <c r="M5" s="37">
        <f>NFM!M$3</f>
        <v>264.25577466895686</v>
      </c>
      <c r="N5" s="37">
        <f>NFM!N$3</f>
        <v>294.02633492110613</v>
      </c>
      <c r="O5" s="37">
        <f>NFM!O$3</f>
        <v>231.97949204388138</v>
      </c>
      <c r="P5" s="37">
        <f>NFM!P$3</f>
        <v>207.40432136024134</v>
      </c>
      <c r="Q5" s="37">
        <f>NFM!Q$3</f>
        <v>243.30672044131251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1.7650503389840175</v>
      </c>
      <c r="C7" s="35">
        <f>NFM!C$5</f>
        <v>5.5228695320158061E-2</v>
      </c>
      <c r="D7" s="35">
        <f>NFM!D$5</f>
        <v>0.13266907755511012</v>
      </c>
      <c r="E7" s="35">
        <f>NFM!E$5</f>
        <v>0.15616018882986166</v>
      </c>
      <c r="F7" s="35">
        <f>NFM!F$5</f>
        <v>0.64228348919270328</v>
      </c>
      <c r="G7" s="35">
        <f>NFM!G$5</f>
        <v>1.2188487185274341</v>
      </c>
      <c r="H7" s="35">
        <f>NFM!H$5</f>
        <v>2.2985168374793878</v>
      </c>
      <c r="I7" s="35">
        <f>NFM!I$5</f>
        <v>5.8569851960563399</v>
      </c>
      <c r="J7" s="35">
        <f>NFM!J$5</f>
        <v>6.7722226856271845</v>
      </c>
      <c r="K7" s="35">
        <f>NFM!K$5</f>
        <v>1.7252086155449577</v>
      </c>
      <c r="L7" s="35">
        <f>NFM!L$5</f>
        <v>8.6397988323281112</v>
      </c>
      <c r="M7" s="35">
        <f>NFM!M$5</f>
        <v>8.6376853641130253</v>
      </c>
      <c r="N7" s="35">
        <f>NFM!N$5</f>
        <v>6.7868677114020812</v>
      </c>
      <c r="O7" s="35">
        <f>NFM!O$5</f>
        <v>6.8883906037936526</v>
      </c>
      <c r="P7" s="35">
        <f>NFM!P$5</f>
        <v>6.4041411919076259</v>
      </c>
      <c r="Q7" s="35">
        <f>NFM!Q$5</f>
        <v>6.9770236308157791</v>
      </c>
    </row>
    <row r="8" spans="1:17" x14ac:dyDescent="0.25">
      <c r="A8" s="21" t="s">
        <v>42</v>
      </c>
      <c r="B8" s="35">
        <f>NFM!B$8</f>
        <v>17.359587780259638</v>
      </c>
      <c r="C8" s="35">
        <f>NFM!C$8</f>
        <v>16.181870577221613</v>
      </c>
      <c r="D8" s="35">
        <f>NFM!D$8</f>
        <v>13.744668345245</v>
      </c>
      <c r="E8" s="35">
        <f>NFM!E$8</f>
        <v>16.178374371418155</v>
      </c>
      <c r="F8" s="35">
        <f>NFM!F$8</f>
        <v>28.814691716721331</v>
      </c>
      <c r="G8" s="35">
        <f>NFM!G$8</f>
        <v>27.682442165371093</v>
      </c>
      <c r="H8" s="35">
        <f>NFM!H$8</f>
        <v>30.606427010906142</v>
      </c>
      <c r="I8" s="35">
        <f>NFM!I$8</f>
        <v>77.990026866037141</v>
      </c>
      <c r="J8" s="35">
        <f>NFM!J$8</f>
        <v>90.177081128782447</v>
      </c>
      <c r="K8" s="35">
        <f>NFM!K$8</f>
        <v>225.72282269950779</v>
      </c>
      <c r="L8" s="35">
        <f>NFM!L$8</f>
        <v>191.01532121923771</v>
      </c>
      <c r="M8" s="35">
        <f>NFM!M$8</f>
        <v>246.98040394073084</v>
      </c>
      <c r="N8" s="35">
        <f>NFM!N$8</f>
        <v>280.45259949830199</v>
      </c>
      <c r="O8" s="35">
        <f>NFM!O$8</f>
        <v>218.20271083629407</v>
      </c>
      <c r="P8" s="35">
        <f>NFM!P$8</f>
        <v>194.59603897642609</v>
      </c>
      <c r="Q8" s="35">
        <f>NFM!Q$8</f>
        <v>229.35267317968095</v>
      </c>
    </row>
    <row r="9" spans="1:17" x14ac:dyDescent="0.25">
      <c r="A9" s="23" t="s">
        <v>11</v>
      </c>
      <c r="B9" s="37">
        <f>CHI!B$3</f>
        <v>298.30913862405737</v>
      </c>
      <c r="C9" s="37">
        <f>CHI!C$3</f>
        <v>373.30880977617056</v>
      </c>
      <c r="D9" s="37">
        <f>CHI!D$3</f>
        <v>349.1252983654108</v>
      </c>
      <c r="E9" s="37">
        <f>CHI!E$3</f>
        <v>351.89522204155912</v>
      </c>
      <c r="F9" s="37">
        <f>CHI!F$3</f>
        <v>287.39469534457527</v>
      </c>
      <c r="G9" s="37">
        <f>CHI!G$3</f>
        <v>321.99449536381371</v>
      </c>
      <c r="H9" s="37">
        <f>CHI!H$3</f>
        <v>328.60938883968112</v>
      </c>
      <c r="I9" s="37">
        <f>CHI!I$3</f>
        <v>356.04276136981338</v>
      </c>
      <c r="J9" s="37">
        <f>CHI!J$3</f>
        <v>318.22554896550264</v>
      </c>
      <c r="K9" s="37">
        <f>CHI!K$3</f>
        <v>290.41245230452421</v>
      </c>
      <c r="L9" s="37">
        <f>CHI!L$3</f>
        <v>291.60000000000002</v>
      </c>
      <c r="M9" s="37">
        <f>CHI!M$3</f>
        <v>361.82293331327907</v>
      </c>
      <c r="N9" s="37">
        <f>CHI!N$3</f>
        <v>371.68995527844271</v>
      </c>
      <c r="O9" s="37">
        <f>CHI!O$3</f>
        <v>346.987231019462</v>
      </c>
      <c r="P9" s="37">
        <f>CHI!P$3</f>
        <v>457.94254213145382</v>
      </c>
      <c r="Q9" s="37">
        <f>CHI!Q$3</f>
        <v>494.9376242994033</v>
      </c>
    </row>
    <row r="10" spans="1:17" x14ac:dyDescent="0.25">
      <c r="A10" s="21" t="s">
        <v>61</v>
      </c>
      <c r="B10" s="35">
        <f>CHI!B$5</f>
        <v>94.740984792064381</v>
      </c>
      <c r="C10" s="35">
        <f>CHI!C$5</f>
        <v>105.95452229911847</v>
      </c>
      <c r="D10" s="35">
        <f>CHI!D$5</f>
        <v>102.59658731556473</v>
      </c>
      <c r="E10" s="35">
        <f>CHI!E$5</f>
        <v>102.98123588063511</v>
      </c>
      <c r="F10" s="35">
        <f>CHI!F$5</f>
        <v>92.203407977475919</v>
      </c>
      <c r="G10" s="35">
        <f>CHI!G$5</f>
        <v>98.397761497408041</v>
      </c>
      <c r="H10" s="35">
        <f>CHI!H$5</f>
        <v>99.263894659115039</v>
      </c>
      <c r="I10" s="35">
        <f>CHI!I$5</f>
        <v>102.46423272881158</v>
      </c>
      <c r="J10" s="35">
        <f>CHI!J$5</f>
        <v>98.802538241484584</v>
      </c>
      <c r="K10" s="35">
        <f>CHI!K$5</f>
        <v>24.101643252384253</v>
      </c>
      <c r="L10" s="35">
        <f>CHI!L$5</f>
        <v>45.622389571431981</v>
      </c>
      <c r="M10" s="35">
        <f>CHI!M$5</f>
        <v>110.6615204225704</v>
      </c>
      <c r="N10" s="35">
        <f>CHI!N$5</f>
        <v>103.34391273260562</v>
      </c>
      <c r="O10" s="35">
        <f>CHI!O$5</f>
        <v>91.788322937195744</v>
      </c>
      <c r="P10" s="35">
        <f>CHI!P$5</f>
        <v>146.60623977779625</v>
      </c>
      <c r="Q10" s="35">
        <f>CHI!Q$5</f>
        <v>195.06309660881786</v>
      </c>
    </row>
    <row r="11" spans="1:17" x14ac:dyDescent="0.25">
      <c r="A11" s="21" t="s">
        <v>40</v>
      </c>
      <c r="B11" s="35">
        <f>CHI!B$6</f>
        <v>107.89662607728417</v>
      </c>
      <c r="C11" s="35">
        <f>CHI!C$6</f>
        <v>147.4902061752253</v>
      </c>
      <c r="D11" s="35">
        <f>CHI!D$6</f>
        <v>135.03824363588103</v>
      </c>
      <c r="E11" s="35">
        <f>CHI!E$6</f>
        <v>136.43878589838243</v>
      </c>
      <c r="F11" s="35">
        <f>CHI!F$6</f>
        <v>99.7245373564446</v>
      </c>
      <c r="G11" s="35">
        <f>CHI!G$6</f>
        <v>120.18439386159578</v>
      </c>
      <c r="H11" s="35">
        <f>CHI!H$6</f>
        <v>123.18327730090013</v>
      </c>
      <c r="I11" s="35">
        <f>CHI!I$6</f>
        <v>134.55787272507501</v>
      </c>
      <c r="J11" s="35">
        <f>CHI!J$6</f>
        <v>112.85445479138461</v>
      </c>
      <c r="K11" s="35">
        <f>CHI!K$6</f>
        <v>161.12840540204812</v>
      </c>
      <c r="L11" s="35">
        <f>CHI!L$6</f>
        <v>123.77761042856802</v>
      </c>
      <c r="M11" s="35">
        <f>CHI!M$6</f>
        <v>124.25547369275419</v>
      </c>
      <c r="N11" s="35">
        <f>CHI!N$6</f>
        <v>133.9958040927205</v>
      </c>
      <c r="O11" s="35">
        <f>CHI!O$6</f>
        <v>120.0309296194047</v>
      </c>
      <c r="P11" s="35">
        <f>CHI!P$6</f>
        <v>159.08959979894684</v>
      </c>
      <c r="Q11" s="35">
        <f>CHI!Q$6</f>
        <v>163.64238160488671</v>
      </c>
    </row>
    <row r="12" spans="1:17" x14ac:dyDescent="0.25">
      <c r="A12" s="21" t="s">
        <v>39</v>
      </c>
      <c r="B12" s="35">
        <f>CHI!B$7</f>
        <v>95.671527754708833</v>
      </c>
      <c r="C12" s="35">
        <f>CHI!C$7</f>
        <v>119.8640813018268</v>
      </c>
      <c r="D12" s="35">
        <f>CHI!D$7</f>
        <v>111.49046741396501</v>
      </c>
      <c r="E12" s="35">
        <f>CHI!E$7</f>
        <v>112.47520026254159</v>
      </c>
      <c r="F12" s="35">
        <f>CHI!F$7</f>
        <v>95.466750010654764</v>
      </c>
      <c r="G12" s="35">
        <f>CHI!G$7</f>
        <v>103.41234000480988</v>
      </c>
      <c r="H12" s="35">
        <f>CHI!H$7</f>
        <v>106.16221687966595</v>
      </c>
      <c r="I12" s="35">
        <f>CHI!I$7</f>
        <v>119.0206559159268</v>
      </c>
      <c r="J12" s="35">
        <f>CHI!J$7</f>
        <v>106.56855593263344</v>
      </c>
      <c r="K12" s="35">
        <f>CHI!K$7</f>
        <v>105.18240365009186</v>
      </c>
      <c r="L12" s="35">
        <f>CHI!L$7</f>
        <v>122.2</v>
      </c>
      <c r="M12" s="35">
        <f>CHI!M$7</f>
        <v>126.90593919795447</v>
      </c>
      <c r="N12" s="35">
        <f>CHI!N$7</f>
        <v>134.35023845311659</v>
      </c>
      <c r="O12" s="35">
        <f>CHI!O$7</f>
        <v>135.16797846286153</v>
      </c>
      <c r="P12" s="35">
        <f>CHI!P$7</f>
        <v>152.24670255471077</v>
      </c>
      <c r="Q12" s="35">
        <f>CHI!Q$7</f>
        <v>136.23214608569876</v>
      </c>
    </row>
    <row r="13" spans="1:17" x14ac:dyDescent="0.25">
      <c r="A13" s="23" t="s">
        <v>10</v>
      </c>
      <c r="B13" s="37">
        <f>NMM!B$3</f>
        <v>128.06032621333418</v>
      </c>
      <c r="C13" s="37">
        <f>NMM!C$3</f>
        <v>189.53800112226446</v>
      </c>
      <c r="D13" s="37">
        <f>NMM!D$3</f>
        <v>271.0215427380125</v>
      </c>
      <c r="E13" s="37">
        <f>NMM!E$3</f>
        <v>237.18245148201737</v>
      </c>
      <c r="F13" s="37">
        <f>NMM!F$3</f>
        <v>276.45579690585441</v>
      </c>
      <c r="G13" s="37">
        <f>NMM!G$3</f>
        <v>325.73551024770859</v>
      </c>
      <c r="H13" s="37">
        <f>NMM!H$3</f>
        <v>419.96710110084769</v>
      </c>
      <c r="I13" s="37">
        <f>NMM!I$3</f>
        <v>539.16017394455525</v>
      </c>
      <c r="J13" s="37">
        <f>NMM!J$3</f>
        <v>439.38384767462753</v>
      </c>
      <c r="K13" s="37">
        <f>NMM!K$3</f>
        <v>371.36858256112089</v>
      </c>
      <c r="L13" s="37">
        <f>NMM!L$3</f>
        <v>313.40000000000003</v>
      </c>
      <c r="M13" s="37">
        <f>NMM!M$3</f>
        <v>343.49207542913007</v>
      </c>
      <c r="N13" s="37">
        <f>NMM!N$3</f>
        <v>327.33953125869846</v>
      </c>
      <c r="O13" s="37">
        <f>NMM!O$3</f>
        <v>286.1335975621156</v>
      </c>
      <c r="P13" s="37">
        <f>NMM!P$3</f>
        <v>328.26460957877794</v>
      </c>
      <c r="Q13" s="37">
        <f>NMM!Q$3</f>
        <v>361.5982643283312</v>
      </c>
    </row>
    <row r="14" spans="1:17" x14ac:dyDescent="0.25">
      <c r="A14" s="21" t="s">
        <v>38</v>
      </c>
      <c r="B14" s="35">
        <f>NMM!B$4</f>
        <v>82.71304308110895</v>
      </c>
      <c r="C14" s="35">
        <f>NMM!C$4</f>
        <v>114.41161289385738</v>
      </c>
      <c r="D14" s="35">
        <f>NMM!D$4</f>
        <v>149.61037771303012</v>
      </c>
      <c r="E14" s="35">
        <f>NMM!E$4</f>
        <v>128.20631794463475</v>
      </c>
      <c r="F14" s="35">
        <f>NMM!F$4</f>
        <v>184.37243792413764</v>
      </c>
      <c r="G14" s="35">
        <f>NMM!G$4</f>
        <v>241.16624269004282</v>
      </c>
      <c r="H14" s="35">
        <f>NMM!H$4</f>
        <v>312.88131363994802</v>
      </c>
      <c r="I14" s="35">
        <f>NMM!I$4</f>
        <v>380.92749492029395</v>
      </c>
      <c r="J14" s="35">
        <f>NMM!J$4</f>
        <v>260.0309652803648</v>
      </c>
      <c r="K14" s="35">
        <f>NMM!K$4</f>
        <v>237.12423665673114</v>
      </c>
      <c r="L14" s="35">
        <f>NMM!L$4</f>
        <v>130.74264798548509</v>
      </c>
      <c r="M14" s="35">
        <f>NMM!M$4</f>
        <v>152.13079013779523</v>
      </c>
      <c r="N14" s="35">
        <f>NMM!N$4</f>
        <v>136.42178934699766</v>
      </c>
      <c r="O14" s="35">
        <f>NMM!O$4</f>
        <v>103.04470868217157</v>
      </c>
      <c r="P14" s="35">
        <f>NMM!P$4</f>
        <v>162.55319435760495</v>
      </c>
      <c r="Q14" s="35">
        <f>NMM!Q$4</f>
        <v>136.50610744883824</v>
      </c>
    </row>
    <row r="15" spans="1:17" x14ac:dyDescent="0.25">
      <c r="A15" s="21" t="s">
        <v>37</v>
      </c>
      <c r="B15" s="35">
        <f>NMM!B$5</f>
        <v>22.752415250011182</v>
      </c>
      <c r="C15" s="35">
        <f>NMM!C$5</f>
        <v>42.076117806625703</v>
      </c>
      <c r="D15" s="35">
        <f>NMM!D$5</f>
        <v>87.908014907808735</v>
      </c>
      <c r="E15" s="35">
        <f>NMM!E$5</f>
        <v>80.693360737534491</v>
      </c>
      <c r="F15" s="35">
        <f>NMM!F$5</f>
        <v>53.898496413528278</v>
      </c>
      <c r="G15" s="35">
        <f>NMM!G$5</f>
        <v>38.76339212152304</v>
      </c>
      <c r="H15" s="35">
        <f>NMM!H$5</f>
        <v>40.418317001969257</v>
      </c>
      <c r="I15" s="35">
        <f>NMM!I$5</f>
        <v>75.294967475698343</v>
      </c>
      <c r="J15" s="35">
        <f>NMM!J$5</f>
        <v>95.176972749498844</v>
      </c>
      <c r="K15" s="35">
        <f>NMM!K$5</f>
        <v>71.275996767239093</v>
      </c>
      <c r="L15" s="35">
        <f>NMM!L$5</f>
        <v>109.65054704480227</v>
      </c>
      <c r="M15" s="35">
        <f>NMM!M$5</f>
        <v>97.848291935878848</v>
      </c>
      <c r="N15" s="35">
        <f>NMM!N$5</f>
        <v>95.481211223384264</v>
      </c>
      <c r="O15" s="35">
        <f>NMM!O$5</f>
        <v>106.39516625677616</v>
      </c>
      <c r="P15" s="35">
        <f>NMM!P$5</f>
        <v>78.257694440309663</v>
      </c>
      <c r="Q15" s="35">
        <f>NMM!Q$5</f>
        <v>128.18120460121108</v>
      </c>
    </row>
    <row r="16" spans="1:17" x14ac:dyDescent="0.25">
      <c r="A16" s="21" t="s">
        <v>57</v>
      </c>
      <c r="B16" s="35">
        <f>NMM!B$6</f>
        <v>22.594867882214047</v>
      </c>
      <c r="C16" s="35">
        <f>NMM!C$6</f>
        <v>33.050270421781349</v>
      </c>
      <c r="D16" s="35">
        <f>NMM!D$6</f>
        <v>33.503150117173639</v>
      </c>
      <c r="E16" s="35">
        <f>NMM!E$6</f>
        <v>28.282772799848132</v>
      </c>
      <c r="F16" s="35">
        <f>NMM!F$6</f>
        <v>38.184862568188493</v>
      </c>
      <c r="G16" s="35">
        <f>NMM!G$6</f>
        <v>45.805875436142728</v>
      </c>
      <c r="H16" s="35">
        <f>NMM!H$6</f>
        <v>66.66747045893041</v>
      </c>
      <c r="I16" s="35">
        <f>NMM!I$6</f>
        <v>82.937711548562959</v>
      </c>
      <c r="J16" s="35">
        <f>NMM!J$6</f>
        <v>84.175909644763948</v>
      </c>
      <c r="K16" s="35">
        <f>NMM!K$6</f>
        <v>62.968349137150653</v>
      </c>
      <c r="L16" s="35">
        <f>NMM!L$6</f>
        <v>73.006804969712675</v>
      </c>
      <c r="M16" s="35">
        <f>NMM!M$6</f>
        <v>93.51299335545599</v>
      </c>
      <c r="N16" s="35">
        <f>NMM!N$6</f>
        <v>95.436530688316537</v>
      </c>
      <c r="O16" s="35">
        <f>NMM!O$6</f>
        <v>76.693722623167858</v>
      </c>
      <c r="P16" s="35">
        <f>NMM!P$6</f>
        <v>87.453720780863321</v>
      </c>
      <c r="Q16" s="35">
        <f>NMM!Q$6</f>
        <v>96.910952278281883</v>
      </c>
    </row>
    <row r="17" spans="1:17" x14ac:dyDescent="0.25">
      <c r="A17" s="23" t="s">
        <v>9</v>
      </c>
      <c r="B17" s="37">
        <f>PPA!B$3</f>
        <v>68.597814171345036</v>
      </c>
      <c r="C17" s="37">
        <f>PPA!C$3</f>
        <v>91.028118960034902</v>
      </c>
      <c r="D17" s="37">
        <f>PPA!D$3</f>
        <v>122.66972837417288</v>
      </c>
      <c r="E17" s="37">
        <f>PPA!E$3</f>
        <v>137.83433029521012</v>
      </c>
      <c r="F17" s="37">
        <f>PPA!F$3</f>
        <v>124.1636004602861</v>
      </c>
      <c r="G17" s="37">
        <f>PPA!G$3</f>
        <v>146.30040349517677</v>
      </c>
      <c r="H17" s="37">
        <f>PPA!H$3</f>
        <v>146.40010122738198</v>
      </c>
      <c r="I17" s="37">
        <f>PPA!I$3</f>
        <v>163.63924624026095</v>
      </c>
      <c r="J17" s="37">
        <f>PPA!J$3</f>
        <v>197.06725025637775</v>
      </c>
      <c r="K17" s="37">
        <f>PPA!K$3</f>
        <v>204.91389578664726</v>
      </c>
      <c r="L17" s="37">
        <f>PPA!L$3</f>
        <v>204.2</v>
      </c>
      <c r="M17" s="37">
        <f>PPA!M$3</f>
        <v>236.70307770403656</v>
      </c>
      <c r="N17" s="37">
        <f>PPA!N$3</f>
        <v>229.54591846202379</v>
      </c>
      <c r="O17" s="37">
        <f>PPA!O$3</f>
        <v>229.9538222812167</v>
      </c>
      <c r="P17" s="37">
        <f>PPA!P$3</f>
        <v>216.53069907690031</v>
      </c>
      <c r="Q17" s="37">
        <f>PPA!Q$3</f>
        <v>230.79009220755739</v>
      </c>
    </row>
    <row r="18" spans="1:17" x14ac:dyDescent="0.25">
      <c r="A18" s="21" t="s">
        <v>35</v>
      </c>
      <c r="B18" s="35">
        <f>PPA!B$5</f>
        <v>2.4482636059797867</v>
      </c>
      <c r="C18" s="35">
        <f>PPA!C$5</f>
        <v>3.2266384607652698</v>
      </c>
      <c r="D18" s="35">
        <f>PPA!D$5</f>
        <v>5.2497555446556063</v>
      </c>
      <c r="E18" s="35">
        <f>PPA!E$5</f>
        <v>5.943075890371226</v>
      </c>
      <c r="F18" s="35">
        <f>PPA!F$5</f>
        <v>4.0185012219458889</v>
      </c>
      <c r="G18" s="35">
        <f>PPA!G$5</f>
        <v>4.5734627907270538</v>
      </c>
      <c r="H18" s="35">
        <f>PPA!H$5</f>
        <v>4.7804596829269936</v>
      </c>
      <c r="I18" s="35">
        <f>PPA!I$5</f>
        <v>4.3715166105866858</v>
      </c>
      <c r="J18" s="35">
        <f>PPA!J$5</f>
        <v>5.0352647779469422</v>
      </c>
      <c r="K18" s="35">
        <f>PPA!K$5</f>
        <v>8.1463040013794501</v>
      </c>
      <c r="L18" s="35">
        <f>PPA!L$5</f>
        <v>7.4011282975896755</v>
      </c>
      <c r="M18" s="35">
        <f>PPA!M$5</f>
        <v>7.7059639099233035</v>
      </c>
      <c r="N18" s="35">
        <f>PPA!N$5</f>
        <v>7.3737808878439974</v>
      </c>
      <c r="O18" s="35">
        <f>PPA!O$5</f>
        <v>6.8599769791380689</v>
      </c>
      <c r="P18" s="35">
        <f>PPA!P$5</f>
        <v>6.0157479978308945</v>
      </c>
      <c r="Q18" s="35">
        <f>PPA!Q$5</f>
        <v>6.725406386182633</v>
      </c>
    </row>
    <row r="19" spans="1:17" x14ac:dyDescent="0.25">
      <c r="A19" s="21" t="s">
        <v>56</v>
      </c>
      <c r="B19" s="35">
        <f>PPA!B$6</f>
        <v>28.943956438534045</v>
      </c>
      <c r="C19" s="35">
        <f>PPA!C$6</f>
        <v>44.313731886513231</v>
      </c>
      <c r="D19" s="35">
        <f>PPA!D$6</f>
        <v>72.098644612458315</v>
      </c>
      <c r="E19" s="35">
        <f>PPA!E$6</f>
        <v>81.620508398901848</v>
      </c>
      <c r="F19" s="35">
        <f>PPA!F$6</f>
        <v>71.701406152576425</v>
      </c>
      <c r="G19" s="35">
        <f>PPA!G$6</f>
        <v>81.60348721328117</v>
      </c>
      <c r="H19" s="35">
        <f>PPA!H$6</f>
        <v>81.89548616042363</v>
      </c>
      <c r="I19" s="35">
        <f>PPA!I$6</f>
        <v>87.81003801887519</v>
      </c>
      <c r="J19" s="35">
        <f>PPA!J$6</f>
        <v>88.635112758078094</v>
      </c>
      <c r="K19" s="35">
        <f>PPA!K$6</f>
        <v>107.63509425836658</v>
      </c>
      <c r="L19" s="35">
        <f>PPA!L$6</f>
        <v>107.99887170241033</v>
      </c>
      <c r="M19" s="35">
        <f>PPA!M$6</f>
        <v>126.06229644466131</v>
      </c>
      <c r="N19" s="35">
        <f>PPA!N$6</f>
        <v>124.28574146365631</v>
      </c>
      <c r="O19" s="35">
        <f>PPA!O$6</f>
        <v>124.47543777903651</v>
      </c>
      <c r="P19" s="35">
        <f>PPA!P$6</f>
        <v>111.63783988162966</v>
      </c>
      <c r="Q19" s="35">
        <f>PPA!Q$6</f>
        <v>126.43315445272536</v>
      </c>
    </row>
    <row r="20" spans="1:17" x14ac:dyDescent="0.25">
      <c r="A20" s="21" t="s">
        <v>55</v>
      </c>
      <c r="B20" s="35">
        <f>PPA!B$7</f>
        <v>37.205594126831201</v>
      </c>
      <c r="C20" s="35">
        <f>PPA!C$7</f>
        <v>43.487748612756398</v>
      </c>
      <c r="D20" s="35">
        <f>PPA!D$7</f>
        <v>45.321328217058948</v>
      </c>
      <c r="E20" s="35">
        <f>PPA!E$7</f>
        <v>50.270746005937042</v>
      </c>
      <c r="F20" s="35">
        <f>PPA!F$7</f>
        <v>48.443693085763798</v>
      </c>
      <c r="G20" s="35">
        <f>PPA!G$7</f>
        <v>60.123453491168547</v>
      </c>
      <c r="H20" s="35">
        <f>PPA!H$7</f>
        <v>59.724155384031363</v>
      </c>
      <c r="I20" s="35">
        <f>PPA!I$7</f>
        <v>71.457691610799074</v>
      </c>
      <c r="J20" s="35">
        <f>PPA!J$7</f>
        <v>103.39687272035272</v>
      </c>
      <c r="K20" s="35">
        <f>PPA!K$7</f>
        <v>89.132497526901233</v>
      </c>
      <c r="L20" s="35">
        <f>PPA!L$7</f>
        <v>88.799999999999983</v>
      </c>
      <c r="M20" s="35">
        <f>PPA!M$7</f>
        <v>102.93481734945195</v>
      </c>
      <c r="N20" s="35">
        <f>PPA!N$7</f>
        <v>97.886396110523492</v>
      </c>
      <c r="O20" s="35">
        <f>PPA!O$7</f>
        <v>98.618407523042123</v>
      </c>
      <c r="P20" s="35">
        <f>PPA!P$7</f>
        <v>98.877111197439746</v>
      </c>
      <c r="Q20" s="35">
        <f>PPA!Q$7</f>
        <v>97.631531368649405</v>
      </c>
    </row>
    <row r="21" spans="1:17" x14ac:dyDescent="0.25">
      <c r="A21" s="20" t="s">
        <v>54</v>
      </c>
      <c r="B21" s="36">
        <f>FBT!B$3</f>
        <v>596.7843736504667</v>
      </c>
      <c r="C21" s="36">
        <f>FBT!C$3</f>
        <v>650.75752852422215</v>
      </c>
      <c r="D21" s="36">
        <f>FBT!D$3</f>
        <v>666.97888026105079</v>
      </c>
      <c r="E21" s="36">
        <f>FBT!E$3</f>
        <v>800.45348091352525</v>
      </c>
      <c r="F21" s="36">
        <f>FBT!F$3</f>
        <v>697.24822775638927</v>
      </c>
      <c r="G21" s="36">
        <f>FBT!G$3</f>
        <v>827.96675841060312</v>
      </c>
      <c r="H21" s="36">
        <f>FBT!H$3</f>
        <v>880.17208654941157</v>
      </c>
      <c r="I21" s="36">
        <f>FBT!I$3</f>
        <v>936.99039681101647</v>
      </c>
      <c r="J21" s="36">
        <f>FBT!J$3</f>
        <v>977.72421157241479</v>
      </c>
      <c r="K21" s="36">
        <f>FBT!K$3</f>
        <v>1059.6975753538045</v>
      </c>
      <c r="L21" s="36">
        <f>FBT!L$3</f>
        <v>913.4</v>
      </c>
      <c r="M21" s="36">
        <f>FBT!M$3</f>
        <v>1162.2703942544513</v>
      </c>
      <c r="N21" s="36">
        <f>FBT!N$3</f>
        <v>1148.4718588209096</v>
      </c>
      <c r="O21" s="36">
        <f>FBT!O$3</f>
        <v>1136.2149226943859</v>
      </c>
      <c r="P21" s="36">
        <f>FBT!P$3</f>
        <v>1200.4920731820116</v>
      </c>
      <c r="Q21" s="36">
        <f>FBT!Q$3</f>
        <v>1044.2053878141382</v>
      </c>
    </row>
    <row r="22" spans="1:17" x14ac:dyDescent="0.25">
      <c r="A22" s="18" t="s">
        <v>53</v>
      </c>
      <c r="B22" s="35">
        <f>TRE!B$3</f>
        <v>56.971066006710281</v>
      </c>
      <c r="C22" s="35">
        <f>TRE!C$3</f>
        <v>47.228630213853727</v>
      </c>
      <c r="D22" s="35">
        <f>TRE!D$3</f>
        <v>66.018068102849199</v>
      </c>
      <c r="E22" s="35">
        <f>TRE!E$3</f>
        <v>77.569103629339011</v>
      </c>
      <c r="F22" s="35">
        <f>TRE!F$3</f>
        <v>78.4191160801807</v>
      </c>
      <c r="G22" s="35">
        <f>TRE!G$3</f>
        <v>90.452395585602432</v>
      </c>
      <c r="H22" s="35">
        <f>TRE!H$3</f>
        <v>103.25192964696949</v>
      </c>
      <c r="I22" s="35">
        <f>TRE!I$3</f>
        <v>119.81337198767892</v>
      </c>
      <c r="J22" s="35">
        <f>TRE!J$3</f>
        <v>125.4929324325753</v>
      </c>
      <c r="K22" s="35">
        <f>TRE!K$3</f>
        <v>115.57951264813356</v>
      </c>
      <c r="L22" s="35">
        <f>TRE!L$3</f>
        <v>176</v>
      </c>
      <c r="M22" s="35">
        <f>TRE!M$3</f>
        <v>160.65351858466977</v>
      </c>
      <c r="N22" s="35">
        <f>TRE!N$3</f>
        <v>171.46356399265156</v>
      </c>
      <c r="O22" s="35">
        <f>TRE!O$3</f>
        <v>177.60661070500478</v>
      </c>
      <c r="P22" s="35">
        <f>TRE!P$3</f>
        <v>228.0000739959672</v>
      </c>
      <c r="Q22" s="35">
        <f>TRE!Q$3</f>
        <v>254.65557765322725</v>
      </c>
    </row>
    <row r="23" spans="1:17" x14ac:dyDescent="0.25">
      <c r="A23" s="18" t="s">
        <v>52</v>
      </c>
      <c r="B23" s="35">
        <f>MAE!B$3</f>
        <v>419.22731953625873</v>
      </c>
      <c r="C23" s="35">
        <f>MAE!C$3</f>
        <v>561.59985036473586</v>
      </c>
      <c r="D23" s="35">
        <f>MAE!D$3</f>
        <v>650.8142731969665</v>
      </c>
      <c r="E23" s="35">
        <f>MAE!E$3</f>
        <v>707.51972791145181</v>
      </c>
      <c r="F23" s="35">
        <f>MAE!F$3</f>
        <v>650.22517083149819</v>
      </c>
      <c r="G23" s="35">
        <f>MAE!G$3</f>
        <v>738.85043956924881</v>
      </c>
      <c r="H23" s="35">
        <f>MAE!H$3</f>
        <v>852.96722763507523</v>
      </c>
      <c r="I23" s="35">
        <f>MAE!I$3</f>
        <v>1010.1467657184272</v>
      </c>
      <c r="J23" s="35">
        <f>MAE!J$3</f>
        <v>1063.782549398966</v>
      </c>
      <c r="K23" s="35">
        <f>MAE!K$3</f>
        <v>954.11140048048776</v>
      </c>
      <c r="L23" s="35">
        <f>MAE!L$3</f>
        <v>960.5</v>
      </c>
      <c r="M23" s="35">
        <f>MAE!M$3</f>
        <v>1019.4777115569009</v>
      </c>
      <c r="N23" s="35">
        <f>MAE!N$3</f>
        <v>1102.0802018964907</v>
      </c>
      <c r="O23" s="35">
        <f>MAE!O$3</f>
        <v>1102.3761894969061</v>
      </c>
      <c r="P23" s="35">
        <f>MAE!P$3</f>
        <v>1225.0032373235658</v>
      </c>
      <c r="Q23" s="35">
        <f>MAE!Q$3</f>
        <v>1323.0880491773639</v>
      </c>
    </row>
    <row r="24" spans="1:17" x14ac:dyDescent="0.25">
      <c r="A24" s="18" t="s">
        <v>51</v>
      </c>
      <c r="B24" s="35">
        <f>TEL!B$3</f>
        <v>420.38999435272228</v>
      </c>
      <c r="C24" s="35">
        <f>TEL!C$3</f>
        <v>540.71326142527585</v>
      </c>
      <c r="D24" s="35">
        <f>TEL!D$3</f>
        <v>613.19757077680754</v>
      </c>
      <c r="E24" s="35">
        <f>TEL!E$3</f>
        <v>691.11087906678392</v>
      </c>
      <c r="F24" s="35">
        <f>TEL!F$3</f>
        <v>654.34501569802956</v>
      </c>
      <c r="G24" s="35">
        <f>TEL!G$3</f>
        <v>701.97472142799882</v>
      </c>
      <c r="H24" s="35">
        <f>TEL!H$3</f>
        <v>696.44438820700998</v>
      </c>
      <c r="I24" s="35">
        <f>TEL!I$3</f>
        <v>759.8749773509694</v>
      </c>
      <c r="J24" s="35">
        <f>TEL!J$3</f>
        <v>615.83515705118032</v>
      </c>
      <c r="K24" s="35">
        <f>TEL!K$3</f>
        <v>712.35338057456647</v>
      </c>
      <c r="L24" s="35">
        <f>TEL!L$3</f>
        <v>615.4</v>
      </c>
      <c r="M24" s="35">
        <f>TEL!M$3</f>
        <v>844.81753746075321</v>
      </c>
      <c r="N24" s="35">
        <f>TEL!N$3</f>
        <v>811.94677949117624</v>
      </c>
      <c r="O24" s="35">
        <f>TEL!O$3</f>
        <v>679.9528875095815</v>
      </c>
      <c r="P24" s="35">
        <f>TEL!P$3</f>
        <v>698.33694063673522</v>
      </c>
      <c r="Q24" s="35">
        <f>TEL!Q$3</f>
        <v>645.72410052431746</v>
      </c>
    </row>
    <row r="25" spans="1:17" x14ac:dyDescent="0.25">
      <c r="A25" s="18" t="s">
        <v>50</v>
      </c>
      <c r="B25" s="35">
        <f>WWP!B$3</f>
        <v>41.358004185629341</v>
      </c>
      <c r="C25" s="35">
        <f>WWP!C$3</f>
        <v>50.190161481389119</v>
      </c>
      <c r="D25" s="35">
        <f>WWP!D$3</f>
        <v>47.889536816025618</v>
      </c>
      <c r="E25" s="35">
        <f>WWP!E$3</f>
        <v>75.928218744872225</v>
      </c>
      <c r="F25" s="35">
        <f>WWP!F$3</f>
        <v>94.472304698043772</v>
      </c>
      <c r="G25" s="35">
        <f>WWP!G$3</f>
        <v>102.2098709349865</v>
      </c>
      <c r="H25" s="35">
        <f>WWP!H$3</f>
        <v>105.14994305959762</v>
      </c>
      <c r="I25" s="35">
        <f>WWP!I$3</f>
        <v>113.81137887298424</v>
      </c>
      <c r="J25" s="35">
        <f>WWP!J$3</f>
        <v>94.833328047194641</v>
      </c>
      <c r="K25" s="35">
        <f>WWP!K$3</f>
        <v>91.05041083721963</v>
      </c>
      <c r="L25" s="35">
        <f>WWP!L$3</f>
        <v>94.3</v>
      </c>
      <c r="M25" s="35">
        <f>WWP!M$3</f>
        <v>103.68685254469909</v>
      </c>
      <c r="N25" s="35">
        <f>WWP!N$3</f>
        <v>100.11319564289558</v>
      </c>
      <c r="O25" s="35">
        <f>WWP!O$3</f>
        <v>83.101198377236443</v>
      </c>
      <c r="P25" s="35">
        <f>WWP!P$3</f>
        <v>97.48968681206874</v>
      </c>
      <c r="Q25" s="35">
        <f>WWP!Q$3</f>
        <v>119.50822636051345</v>
      </c>
    </row>
    <row r="26" spans="1:17" x14ac:dyDescent="0.25">
      <c r="A26" s="16" t="s">
        <v>49</v>
      </c>
      <c r="B26" s="34">
        <f>OIS!B$3</f>
        <v>132.87712188154006</v>
      </c>
      <c r="C26" s="34">
        <f>OIS!C$3</f>
        <v>148.70004364361867</v>
      </c>
      <c r="D26" s="34">
        <f>OIS!D$3</f>
        <v>186.72387225428287</v>
      </c>
      <c r="E26" s="34">
        <f>OIS!E$3</f>
        <v>244.19350507928453</v>
      </c>
      <c r="F26" s="34">
        <f>OIS!F$3</f>
        <v>213.09542413092581</v>
      </c>
      <c r="G26" s="34">
        <f>OIS!G$3</f>
        <v>268.01699489618682</v>
      </c>
      <c r="H26" s="34">
        <f>OIS!H$3</f>
        <v>296.84929773503734</v>
      </c>
      <c r="I26" s="34">
        <f>OIS!I$3</f>
        <v>344.37851059974628</v>
      </c>
      <c r="J26" s="34">
        <f>OIS!J$3</f>
        <v>343.49329189000605</v>
      </c>
      <c r="K26" s="34">
        <f>OIS!K$3</f>
        <v>336.44237175216517</v>
      </c>
      <c r="L26" s="34">
        <f>OIS!L$3</f>
        <v>315.79999999999995</v>
      </c>
      <c r="M26" s="34">
        <f>OIS!M$3</f>
        <v>364.83107409426759</v>
      </c>
      <c r="N26" s="34">
        <f>OIS!N$3</f>
        <v>361.39100744122175</v>
      </c>
      <c r="O26" s="34">
        <f>OIS!O$3</f>
        <v>361.28923703939131</v>
      </c>
      <c r="P26" s="34">
        <f>OIS!P$3</f>
        <v>469.50441200954549</v>
      </c>
      <c r="Q26" s="34">
        <f>OIS!Q$3</f>
        <v>545.83258000361593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3967.4935184745409</v>
      </c>
      <c r="C29" s="38">
        <f>ISI!C25+NFM!C43+CHI!C32+NMM!C31+PPA!C32+FBT!C12+TRE!C12+MAE!C12+TEL!C12+WWP!C12+OIS!C12</f>
        <v>3947.1887799999995</v>
      </c>
      <c r="D29" s="38">
        <f>ISI!D25+NFM!D43+CHI!D32+NMM!D31+PPA!D32+FBT!D12+TRE!D12+MAE!D12+TEL!D12+WWP!D12+OIS!D12</f>
        <v>3704.7321099999995</v>
      </c>
      <c r="E29" s="38">
        <f>ISI!E25+NFM!E43+CHI!E32+NMM!E31+PPA!E32+FBT!E12+TRE!E12+MAE!E12+TEL!E12+WWP!E12+OIS!E12</f>
        <v>4036.9696199999994</v>
      </c>
      <c r="F29" s="38">
        <f>ISI!F25+NFM!F43+CHI!F32+NMM!F31+PPA!F32+FBT!F12+TRE!F12+MAE!F12+TEL!F12+WWP!F12+OIS!F12</f>
        <v>4032.36222</v>
      </c>
      <c r="G29" s="38">
        <f>ISI!G25+NFM!G43+CHI!G32+NMM!G31+PPA!G32+FBT!G12+TRE!G12+MAE!G12+TEL!G12+WWP!G12+OIS!G12</f>
        <v>4038.8892305942431</v>
      </c>
      <c r="H29" s="38">
        <f>ISI!H25+NFM!H43+CHI!H32+NMM!H31+PPA!H32+FBT!H12+TRE!H12+MAE!H12+TEL!H12+WWP!H12+OIS!H12</f>
        <v>4062.4555500000001</v>
      </c>
      <c r="I29" s="38">
        <f>ISI!I25+NFM!I43+CHI!I32+NMM!I31+PPA!I32+FBT!I12+TRE!I12+MAE!I12+TEL!I12+WWP!I12+OIS!I12</f>
        <v>4163.9015400000008</v>
      </c>
      <c r="J29" s="38">
        <f>ISI!J25+NFM!J43+CHI!J32+NMM!J31+PPA!J32+FBT!J12+TRE!J12+MAE!J12+TEL!J12+WWP!J12+OIS!J12</f>
        <v>3626.9726699999997</v>
      </c>
      <c r="K29" s="38">
        <f>ISI!K25+NFM!K43+CHI!K32+NMM!K31+PPA!K32+FBT!K12+TRE!K12+MAE!K12+TEL!K12+WWP!K12+OIS!K12</f>
        <v>2446.3257800000001</v>
      </c>
      <c r="L29" s="38">
        <f>ISI!L25+NFM!L43+CHI!L32+NMM!L31+PPA!L32+FBT!L12+TRE!L12+MAE!L12+TEL!L12+WWP!L12+OIS!L12</f>
        <v>2560.9538901098349</v>
      </c>
      <c r="M29" s="38">
        <f>ISI!M25+NFM!M43+CHI!M32+NMM!M31+PPA!M32+FBT!M12+TRE!M12+MAE!M12+TEL!M12+WWP!M12+OIS!M12</f>
        <v>2700.9591046699707</v>
      </c>
      <c r="N29" s="38">
        <f>ISI!N25+NFM!N43+CHI!N32+NMM!N31+PPA!N32+FBT!N12+TRE!N12+MAE!N12+TEL!N12+WWP!N12+OIS!N12</f>
        <v>2581.8461031866277</v>
      </c>
      <c r="O29" s="38">
        <f>ISI!O25+NFM!O43+CHI!O32+NMM!O31+PPA!O32+FBT!O12+TRE!O12+MAE!O12+TEL!O12+WWP!O12+OIS!O12</f>
        <v>2585.897751089843</v>
      </c>
      <c r="P29" s="38">
        <f>ISI!P25+NFM!P43+CHI!P32+NMM!P31+PPA!P32+FBT!P12+TRE!P12+MAE!P12+TEL!P12+WWP!P12+OIS!P12</f>
        <v>2620.3490938969539</v>
      </c>
      <c r="Q29" s="38">
        <f>ISI!Q25+NFM!Q43+CHI!Q32+NMM!Q31+PPA!Q32+FBT!Q12+TRE!Q12+MAE!Q12+TEL!Q12+WWP!Q12+OIS!Q12</f>
        <v>2713.3483458950273</v>
      </c>
    </row>
    <row r="30" spans="1:17" x14ac:dyDescent="0.25">
      <c r="A30" s="69" t="s">
        <v>33</v>
      </c>
      <c r="B30" s="68">
        <f t="shared" ref="B30:Q30" si="0">B31+B32</f>
        <v>580.34702418640359</v>
      </c>
      <c r="C30" s="68">
        <f t="shared" si="0"/>
        <v>743.95979</v>
      </c>
      <c r="D30" s="68">
        <f t="shared" si="0"/>
        <v>696.20844000000011</v>
      </c>
      <c r="E30" s="68">
        <f t="shared" si="0"/>
        <v>756.08807000000002</v>
      </c>
      <c r="F30" s="68">
        <f t="shared" si="0"/>
        <v>781.55627000000015</v>
      </c>
      <c r="G30" s="68">
        <f t="shared" si="0"/>
        <v>705.57336617850365</v>
      </c>
      <c r="H30" s="68">
        <f t="shared" si="0"/>
        <v>660.45463000000075</v>
      </c>
      <c r="I30" s="68">
        <f t="shared" si="0"/>
        <v>743.65593000000035</v>
      </c>
      <c r="J30" s="68">
        <f t="shared" si="0"/>
        <v>450.11036000000013</v>
      </c>
      <c r="K30" s="68">
        <f t="shared" si="0"/>
        <v>153.91962000000001</v>
      </c>
      <c r="L30" s="68">
        <f t="shared" si="0"/>
        <v>210.71989882455583</v>
      </c>
      <c r="M30" s="68">
        <f t="shared" si="0"/>
        <v>196.59882306199299</v>
      </c>
      <c r="N30" s="68">
        <f t="shared" si="0"/>
        <v>171.18278604215166</v>
      </c>
      <c r="O30" s="68">
        <f t="shared" si="0"/>
        <v>163.82972314034001</v>
      </c>
      <c r="P30" s="68">
        <f t="shared" si="0"/>
        <v>177.77403890196678</v>
      </c>
      <c r="Q30" s="68">
        <f t="shared" si="0"/>
        <v>185.36303098443864</v>
      </c>
    </row>
    <row r="31" spans="1:17" x14ac:dyDescent="0.25">
      <c r="A31" s="53" t="s">
        <v>48</v>
      </c>
      <c r="B31" s="51">
        <f>ISI!B27+NFM!B44+CHI!B33+NMM!B32+PPA!B33+FBT!B13+TRE!B13+MAE!B13+TEL!B13+WWP!B13+OIS!B13</f>
        <v>331.75303413303317</v>
      </c>
      <c r="C31" s="51">
        <f>ISI!C27+NFM!C44+CHI!C33+NMM!C32+PPA!C33+FBT!C13+TRE!C13+MAE!C13+TEL!C13+WWP!C13+OIS!C13</f>
        <v>419.58335999999997</v>
      </c>
      <c r="D31" s="51">
        <f>ISI!D27+NFM!D44+CHI!D33+NMM!D32+PPA!D33+FBT!D13+TRE!D13+MAE!D13+TEL!D13+WWP!D13+OIS!D13</f>
        <v>358.8796000000001</v>
      </c>
      <c r="E31" s="51">
        <f>ISI!E27+NFM!E44+CHI!E33+NMM!E32+PPA!E33+FBT!E13+TRE!E13+MAE!E13+TEL!E13+WWP!E13+OIS!E13</f>
        <v>348.44702999999998</v>
      </c>
      <c r="F31" s="51">
        <f>ISI!F27+NFM!F44+CHI!F33+NMM!F32+PPA!F33+FBT!F13+TRE!F13+MAE!F13+TEL!F13+WWP!F13+OIS!F13</f>
        <v>422.06882000000013</v>
      </c>
      <c r="G31" s="51">
        <f>ISI!G27+NFM!G44+CHI!G33+NMM!G32+PPA!G33+FBT!G13+TRE!G13+MAE!G13+TEL!G13+WWP!G13+OIS!G13</f>
        <v>363.10727096763225</v>
      </c>
      <c r="H31" s="51">
        <f>ISI!H27+NFM!H44+CHI!H33+NMM!H32+PPA!H33+FBT!H13+TRE!H13+MAE!H13+TEL!H13+WWP!H13+OIS!H13</f>
        <v>319.27877000000075</v>
      </c>
      <c r="I31" s="51">
        <f>ISI!I27+NFM!I44+CHI!I33+NMM!I32+PPA!I33+FBT!I13+TRE!I13+MAE!I13+TEL!I13+WWP!I13+OIS!I13</f>
        <v>383.04672000000039</v>
      </c>
      <c r="J31" s="51">
        <f>ISI!J27+NFM!J44+CHI!J33+NMM!J32+PPA!J33+FBT!J13+TRE!J13+MAE!J13+TEL!J13+WWP!J13+OIS!J13</f>
        <v>279.50567000000012</v>
      </c>
      <c r="K31" s="51">
        <f>ISI!K27+NFM!K44+CHI!K33+NMM!K32+PPA!K33+FBT!K13+TRE!K13+MAE!K13+TEL!K13+WWP!K13+OIS!K13</f>
        <v>153.91962000000001</v>
      </c>
      <c r="L31" s="51">
        <f>ISI!L27+NFM!L44+CHI!L33+NMM!L32+PPA!L33+FBT!L13+TRE!L13+MAE!L13+TEL!L13+WWP!L13+OIS!L13</f>
        <v>210.71989882455583</v>
      </c>
      <c r="M31" s="51">
        <f>ISI!M27+NFM!M44+CHI!M33+NMM!M32+PPA!M33+FBT!M13+TRE!M13+MAE!M13+TEL!M13+WWP!M13+OIS!M13</f>
        <v>196.59882306199299</v>
      </c>
      <c r="N31" s="51">
        <f>ISI!N27+NFM!N44+CHI!N33+NMM!N32+PPA!N33+FBT!N13+TRE!N13+MAE!N13+TEL!N13+WWP!N13+OIS!N13</f>
        <v>171.18278604215166</v>
      </c>
      <c r="O31" s="51">
        <f>ISI!O27+NFM!O44+CHI!O33+NMM!O32+PPA!O33+FBT!O13+TRE!O13+MAE!O13+TEL!O13+WWP!O13+OIS!O13</f>
        <v>163.82972314034001</v>
      </c>
      <c r="P31" s="51">
        <f>ISI!P27+NFM!P44+CHI!P33+NMM!P32+PPA!P33+FBT!P13+TRE!P13+MAE!P13+TEL!P13+WWP!P13+OIS!P13</f>
        <v>177.77403890196678</v>
      </c>
      <c r="Q31" s="51">
        <f>ISI!Q27+NFM!Q44+CHI!Q33+NMM!Q32+PPA!Q33+FBT!Q13+TRE!Q13+MAE!Q13+TEL!Q13+WWP!Q13+OIS!Q13</f>
        <v>185.36303098443864</v>
      </c>
    </row>
    <row r="32" spans="1:17" x14ac:dyDescent="0.25">
      <c r="A32" s="53" t="s">
        <v>47</v>
      </c>
      <c r="B32" s="51">
        <f>ISI!B28</f>
        <v>248.59399005337036</v>
      </c>
      <c r="C32" s="51">
        <f>ISI!C28</f>
        <v>324.37643000000003</v>
      </c>
      <c r="D32" s="51">
        <f>ISI!D28</f>
        <v>337.32884000000001</v>
      </c>
      <c r="E32" s="51">
        <f>ISI!E28</f>
        <v>407.64103999999998</v>
      </c>
      <c r="F32" s="51">
        <f>ISI!F28</f>
        <v>359.48745000000002</v>
      </c>
      <c r="G32" s="51">
        <f>ISI!G28</f>
        <v>342.46609521087134</v>
      </c>
      <c r="H32" s="51">
        <f>ISI!H28</f>
        <v>341.17586</v>
      </c>
      <c r="I32" s="51">
        <f>ISI!I28</f>
        <v>360.60920999999996</v>
      </c>
      <c r="J32" s="51">
        <f>ISI!J28</f>
        <v>170.60469000000001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843.90619934046811</v>
      </c>
      <c r="C33" s="66">
        <f t="shared" si="1"/>
        <v>789.55515999999955</v>
      </c>
      <c r="D33" s="66">
        <f t="shared" si="1"/>
        <v>811.56843999999955</v>
      </c>
      <c r="E33" s="66">
        <f t="shared" si="1"/>
        <v>866.36777999999924</v>
      </c>
      <c r="F33" s="66">
        <f t="shared" si="1"/>
        <v>807.6088199999997</v>
      </c>
      <c r="G33" s="66">
        <f t="shared" si="1"/>
        <v>780.18612546090822</v>
      </c>
      <c r="H33" s="66">
        <f t="shared" si="1"/>
        <v>799.50182999999947</v>
      </c>
      <c r="I33" s="66">
        <f t="shared" si="1"/>
        <v>817.00815</v>
      </c>
      <c r="J33" s="66">
        <f t="shared" si="1"/>
        <v>600.66533000000004</v>
      </c>
      <c r="K33" s="66">
        <f t="shared" si="1"/>
        <v>374.69460000000004</v>
      </c>
      <c r="L33" s="66">
        <f t="shared" si="1"/>
        <v>324.22994868548506</v>
      </c>
      <c r="M33" s="66">
        <f t="shared" si="1"/>
        <v>219.54633469594563</v>
      </c>
      <c r="N33" s="66">
        <f t="shared" si="1"/>
        <v>206.14815387085554</v>
      </c>
      <c r="O33" s="66">
        <f t="shared" si="1"/>
        <v>205.57425067865893</v>
      </c>
      <c r="P33" s="66">
        <f t="shared" si="1"/>
        <v>194.7604998805096</v>
      </c>
      <c r="Q33" s="66">
        <f t="shared" si="1"/>
        <v>180.02239689079758</v>
      </c>
    </row>
    <row r="34" spans="1:17" x14ac:dyDescent="0.25">
      <c r="A34" s="53" t="s">
        <v>31</v>
      </c>
      <c r="B34" s="51">
        <f>ISI!B30+NFM!B46+CHI!B35+NMM!B34+PPA!B35+FBT!B15+TRE!B15+MAE!B15+TEL!B15+WWP!B15+OIS!B15</f>
        <v>101.676698194325</v>
      </c>
      <c r="C34" s="51">
        <f>ISI!C30+NFM!C46+CHI!C35+NMM!C34+PPA!C35+FBT!C15+TRE!C15+MAE!C15+TEL!C15+WWP!C15+OIS!C15</f>
        <v>104.02404</v>
      </c>
      <c r="D34" s="51">
        <f>ISI!D30+NFM!D46+CHI!D35+NMM!D34+PPA!D35+FBT!D15+TRE!D15+MAE!D15+TEL!D15+WWP!D15+OIS!D15</f>
        <v>78.021090000000001</v>
      </c>
      <c r="E34" s="51">
        <f>ISI!E30+NFM!E46+CHI!E35+NMM!E34+PPA!E35+FBT!E15+TRE!E15+MAE!E15+TEL!E15+WWP!E15+OIS!E15</f>
        <v>120.6</v>
      </c>
      <c r="F34" s="51">
        <f>ISI!F30+NFM!F46+CHI!F35+NMM!F34+PPA!F35+FBT!F15+TRE!F15+MAE!F15+TEL!F15+WWP!F15+OIS!F15</f>
        <v>120.96941</v>
      </c>
      <c r="G34" s="51">
        <f>ISI!G30+NFM!G46+CHI!G35+NMM!G34+PPA!G35+FBT!G15+TRE!G15+MAE!G15+TEL!G15+WWP!G15+OIS!G15</f>
        <v>121.01619428391479</v>
      </c>
      <c r="H34" s="51">
        <f>ISI!H30+NFM!H46+CHI!H35+NMM!H34+PPA!H35+FBT!H15+TRE!H15+MAE!H15+TEL!H15+WWP!H15+OIS!H15</f>
        <v>125.3232</v>
      </c>
      <c r="I34" s="51">
        <f>ISI!I30+NFM!I46+CHI!I35+NMM!I34+PPA!I35+FBT!I15+TRE!I15+MAE!I15+TEL!I15+WWP!I15+OIS!I15</f>
        <v>170.8</v>
      </c>
      <c r="J34" s="51">
        <f>ISI!J30+NFM!J46+CHI!J35+NMM!J34+PPA!J35+FBT!J15+TRE!J15+MAE!J15+TEL!J15+WWP!J15+OIS!J15</f>
        <v>148.1</v>
      </c>
      <c r="K34" s="51">
        <f>ISI!K30+NFM!K46+CHI!K35+NMM!K34+PPA!K35+FBT!K15+TRE!K15+MAE!K15+TEL!K15+WWP!K15+OIS!K15</f>
        <v>42.992319999999999</v>
      </c>
      <c r="L34" s="51">
        <f>ISI!L30+NFM!L46+CHI!L35+NMM!L34+PPA!L35+FBT!L15+TRE!L15+MAE!L15+TEL!L15+WWP!L15+OIS!L15</f>
        <v>3.5826884494124398</v>
      </c>
      <c r="M34" s="51">
        <f>ISI!M30+NFM!M46+CHI!M35+NMM!M34+PPA!M35+FBT!M15+TRE!M15+MAE!M15+TEL!M15+WWP!M15+OIS!M15</f>
        <v>3.5826884494124398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10.7958345275628</v>
      </c>
      <c r="P34" s="51">
        <f>ISI!P30+NFM!P46+CHI!P35+NMM!P34+PPA!P35+FBT!P15+TRE!P15+MAE!P15+TEL!P15+WWP!P15+OIS!P15</f>
        <v>10.796405463864435</v>
      </c>
      <c r="Q34" s="51">
        <f>ISI!Q30+NFM!Q46+CHI!Q35+NMM!Q34+PPA!Q35+FBT!Q15+TRE!Q15+MAE!Q15+TEL!Q15+WWP!Q15+OIS!Q15</f>
        <v>12.96987723130197</v>
      </c>
    </row>
    <row r="35" spans="1:17" x14ac:dyDescent="0.25">
      <c r="A35" s="53" t="s">
        <v>30</v>
      </c>
      <c r="B35" s="51">
        <f>ISI!B31+NFM!B47+CHI!B36+NMM!B35+PPA!B36+FBT!B16+TRE!B16+MAE!B16+TEL!B16+WWP!B16+OIS!B16</f>
        <v>7.6910485229261383</v>
      </c>
      <c r="C35" s="51">
        <f>ISI!C31+NFM!C47+CHI!C36+NMM!C35+PPA!C36+FBT!C16+TRE!C16+MAE!C16+TEL!C16+WWP!C16+OIS!C16</f>
        <v>8.7958899999999858</v>
      </c>
      <c r="D35" s="51">
        <f>ISI!D31+NFM!D47+CHI!D36+NMM!D35+PPA!D36+FBT!D16+TRE!D16+MAE!D16+TEL!D16+WWP!D16+OIS!D16</f>
        <v>10.997770000000003</v>
      </c>
      <c r="E35" s="51">
        <f>ISI!E31+NFM!E47+CHI!E36+NMM!E35+PPA!E36+FBT!E16+TRE!E16+MAE!E16+TEL!E16+WWP!E16+OIS!E16</f>
        <v>9.8963699999999903</v>
      </c>
      <c r="F35" s="51">
        <f>ISI!F31+NFM!F47+CHI!F36+NMM!F35+PPA!F36+FBT!F16+TRE!F16+MAE!F16+TEL!F16+WWP!F16+OIS!F16</f>
        <v>13.701489999999978</v>
      </c>
      <c r="G35" s="51">
        <f>ISI!G31+NFM!G47+CHI!G36+NMM!G35+PPA!G36+FBT!G16+TRE!G16+MAE!G16+TEL!G16+WWP!G16+OIS!G16</f>
        <v>16.217759876442074</v>
      </c>
      <c r="H35" s="51">
        <f>ISI!H31+NFM!H47+CHI!H36+NMM!H35+PPA!H36+FBT!H16+TRE!H16+MAE!H16+TEL!H16+WWP!H16+OIS!H16</f>
        <v>16.200289999999995</v>
      </c>
      <c r="I35" s="51">
        <f>ISI!I31+NFM!I47+CHI!I36+NMM!I35+PPA!I36+FBT!I16+TRE!I16+MAE!I16+TEL!I16+WWP!I16+OIS!I16</f>
        <v>7.7005399999999895</v>
      </c>
      <c r="J35" s="51">
        <f>ISI!J31+NFM!J47+CHI!J36+NMM!J35+PPA!J36+FBT!J16+TRE!J16+MAE!J16+TEL!J16+WWP!J16+OIS!J16</f>
        <v>13.199330000000032</v>
      </c>
      <c r="K35" s="51">
        <f>ISI!K31+NFM!K47+CHI!K36+NMM!K35+PPA!K36+FBT!K16+TRE!K16+MAE!K16+TEL!K16+WWP!K16+OIS!K16</f>
        <v>16.500440000000026</v>
      </c>
      <c r="L35" s="51">
        <f>ISI!L31+NFM!L47+CHI!L36+NMM!L35+PPA!L36+FBT!L16+TRE!L16+MAE!L16+TEL!L16+WWP!L16+OIS!L16</f>
        <v>14.281997158234674</v>
      </c>
      <c r="M35" s="51">
        <f>ISI!M31+NFM!M47+CHI!M36+NMM!M35+PPA!M36+FBT!M16+TRE!M16+MAE!M16+TEL!M16+WWP!M16+OIS!M16</f>
        <v>14.283086156030095</v>
      </c>
      <c r="N35" s="51">
        <f>ISI!N31+NFM!N47+CHI!N36+NMM!N35+PPA!N36+FBT!N16+TRE!N16+MAE!N16+TEL!N16+WWP!N16+OIS!N16</f>
        <v>9.8881876052580537</v>
      </c>
      <c r="O35" s="51">
        <f>ISI!O31+NFM!O47+CHI!O36+NMM!O35+PPA!O36+FBT!O16+TRE!O16+MAE!O16+TEL!O16+WWP!O16+OIS!O16</f>
        <v>8.7894447558783799</v>
      </c>
      <c r="P35" s="51">
        <f>ISI!P31+NFM!P47+CHI!P36+NMM!P35+PPA!P36+FBT!P16+TRE!P16+MAE!P16+TEL!P16+WWP!P16+OIS!P16</f>
        <v>8.7904428541812081</v>
      </c>
      <c r="Q35" s="51">
        <f>ISI!Q31+NFM!Q47+CHI!Q36+NMM!Q35+PPA!Q36+FBT!Q16+TRE!Q16+MAE!Q16+TEL!Q16+WWP!Q16+OIS!Q16</f>
        <v>9.8884360983093416</v>
      </c>
    </row>
    <row r="36" spans="1:17" x14ac:dyDescent="0.25">
      <c r="A36" s="53" t="s">
        <v>76</v>
      </c>
      <c r="B36" s="51">
        <f>ISI!B32+NFM!B48+CHI!B37+NMM!B36+PPA!B37+FBT!B17+TRE!B17+MAE!B17+TEL!B17+WWP!B17+OIS!B17</f>
        <v>107.5789672553708</v>
      </c>
      <c r="C36" s="51">
        <f>ISI!C32+NFM!C48+CHI!C37+NMM!C36+PPA!C37+FBT!C17+TRE!C17+MAE!C17+TEL!C17+WWP!C17+OIS!C17</f>
        <v>89.08780999999999</v>
      </c>
      <c r="D36" s="51">
        <f>ISI!D32+NFM!D48+CHI!D37+NMM!D36+PPA!D37+FBT!D17+TRE!D17+MAE!D17+TEL!D17+WWP!D17+OIS!D17</f>
        <v>82.977559999999826</v>
      </c>
      <c r="E36" s="51">
        <f>ISI!E32+NFM!E48+CHI!E37+NMM!E36+PPA!E37+FBT!E17+TRE!E17+MAE!E17+TEL!E17+WWP!E17+OIS!E17</f>
        <v>82.987999999999801</v>
      </c>
      <c r="F36" s="51">
        <f>ISI!F32+NFM!F48+CHI!F37+NMM!F36+PPA!F37+FBT!F17+TRE!F17+MAE!F17+TEL!F17+WWP!F17+OIS!F17</f>
        <v>79.90912000000003</v>
      </c>
      <c r="G36" s="51">
        <f>ISI!G32+NFM!G48+CHI!G37+NMM!G36+PPA!G37+FBT!G17+TRE!G17+MAE!G17+TEL!G17+WWP!G17+OIS!G17</f>
        <v>81.971833073727566</v>
      </c>
      <c r="H36" s="51">
        <f>ISI!H32+NFM!H48+CHI!H37+NMM!H36+PPA!H37+FBT!H17+TRE!H17+MAE!H17+TEL!H17+WWP!H17+OIS!H17</f>
        <v>86.997530000000097</v>
      </c>
      <c r="I36" s="51">
        <f>ISI!I32+NFM!I48+CHI!I37+NMM!I36+PPA!I37+FBT!I17+TRE!I17+MAE!I17+TEL!I17+WWP!I17+OIS!I17</f>
        <v>71.702480000000151</v>
      </c>
      <c r="J36" s="51">
        <f>ISI!J32+NFM!J48+CHI!J37+NMM!J36+PPA!J37+FBT!J17+TRE!J17+MAE!J17+TEL!J17+WWP!J17+OIS!J17</f>
        <v>49.510269999999991</v>
      </c>
      <c r="K36" s="51">
        <f>ISI!K32+NFM!K48+CHI!K37+NMM!K36+PPA!K37+FBT!K17+TRE!K17+MAE!K17+TEL!K17+WWP!K17+OIS!K17</f>
        <v>59.602229999999963</v>
      </c>
      <c r="L36" s="51">
        <f>ISI!L32+NFM!L48+CHI!L37+NMM!L36+PPA!L37+FBT!L17+TRE!L17+MAE!L17+TEL!L17+WWP!L17+OIS!L17</f>
        <v>32.337487424593292</v>
      </c>
      <c r="M36" s="51">
        <f>ISI!M32+NFM!M48+CHI!M37+NMM!M36+PPA!M37+FBT!M17+TRE!M17+MAE!M17+TEL!M17+WWP!M17+OIS!M17</f>
        <v>34.345813630160819</v>
      </c>
      <c r="N36" s="51">
        <f>ISI!N32+NFM!N48+CHI!N37+NMM!N36+PPA!N37+FBT!N17+TRE!N17+MAE!N17+TEL!N17+WWP!N17+OIS!N17</f>
        <v>29.305885593034191</v>
      </c>
      <c r="O36" s="51">
        <f>ISI!O32+NFM!O48+CHI!O37+NMM!O36+PPA!O37+FBT!O17+TRE!O17+MAE!O17+TEL!O17+WWP!O17+OIS!O17</f>
        <v>31.31239476842552</v>
      </c>
      <c r="P36" s="51">
        <f>ISI!P32+NFM!P48+CHI!P37+NMM!P36+PPA!P37+FBT!P17+TRE!P17+MAE!P17+TEL!P17+WWP!P17+OIS!P17</f>
        <v>41.42068599009712</v>
      </c>
      <c r="Q36" s="51">
        <f>ISI!Q32+NFM!Q48+CHI!Q37+NMM!Q36+PPA!Q37+FBT!Q17+TRE!Q17+MAE!Q17+TEL!Q17+WWP!Q17+OIS!Q17</f>
        <v>45.452733485966512</v>
      </c>
    </row>
    <row r="37" spans="1:17" x14ac:dyDescent="0.25">
      <c r="A37" s="53" t="s">
        <v>29</v>
      </c>
      <c r="B37" s="51">
        <f>ISI!B33+NFM!B49+CHI!B38+NMM!B37+PPA!B38+FBT!B18+TRE!B18+MAE!B18+TEL!B18+WWP!B18+OIS!B18</f>
        <v>478.65948678946773</v>
      </c>
      <c r="C37" s="51">
        <f>ISI!C33+NFM!C49+CHI!C38+NMM!C37+PPA!C38+FBT!C18+TRE!C18+MAE!C18+TEL!C18+WWP!C18+OIS!C18</f>
        <v>409.85863999999992</v>
      </c>
      <c r="D37" s="51">
        <f>ISI!D33+NFM!D49+CHI!D38+NMM!D37+PPA!D38+FBT!D18+TRE!D18+MAE!D18+TEL!D18+WWP!D18+OIS!D18</f>
        <v>390.78118999999998</v>
      </c>
      <c r="E37" s="51">
        <f>ISI!E33+NFM!E49+CHI!E38+NMM!E37+PPA!E38+FBT!E18+TRE!E18+MAE!E18+TEL!E18+WWP!E18+OIS!E18</f>
        <v>232.19576000000001</v>
      </c>
      <c r="F37" s="51">
        <f>ISI!F33+NFM!F49+CHI!F38+NMM!F37+PPA!F38+FBT!F18+TRE!F18+MAE!F18+TEL!F18+WWP!F18+OIS!F18</f>
        <v>221.62407999999999</v>
      </c>
      <c r="G37" s="51">
        <f>ISI!G33+NFM!G49+CHI!G38+NMM!G37+PPA!G38+FBT!G18+TRE!G18+MAE!G18+TEL!G18+WWP!G18+OIS!G18</f>
        <v>208.27574121966234</v>
      </c>
      <c r="H37" s="51">
        <f>ISI!H33+NFM!H49+CHI!H38+NMM!H37+PPA!H38+FBT!H18+TRE!H18+MAE!H18+TEL!H18+WWP!H18+OIS!H18</f>
        <v>199.69076999999996</v>
      </c>
      <c r="I37" s="51">
        <f>ISI!I33+NFM!I49+CHI!I38+NMM!I37+PPA!I38+FBT!I18+TRE!I18+MAE!I18+TEL!I18+WWP!I18+OIS!I18</f>
        <v>177.70655999999997</v>
      </c>
      <c r="J37" s="51">
        <f>ISI!J33+NFM!J49+CHI!J38+NMM!J37+PPA!J38+FBT!J18+TRE!J18+MAE!J18+TEL!J18+WWP!J18+OIS!J18</f>
        <v>131.86429000000001</v>
      </c>
      <c r="K37" s="51">
        <f>ISI!K33+NFM!K49+CHI!K38+NMM!K37+PPA!K38+FBT!K18+TRE!K18+MAE!K18+TEL!K18+WWP!K18+OIS!K18</f>
        <v>100.30104000000001</v>
      </c>
      <c r="L37" s="51">
        <f>ISI!L33+NFM!L49+CHI!L38+NMM!L37+PPA!L38+FBT!L18+TRE!L18+MAE!L18+TEL!L18+WWP!L18+OIS!L18</f>
        <v>85.029033258460643</v>
      </c>
      <c r="M37" s="51">
        <f>ISI!M33+NFM!M49+CHI!M38+NMM!M37+PPA!M38+FBT!M18+TRE!M18+MAE!M18+TEL!M18+WWP!M18+OIS!M18</f>
        <v>73.564497158247548</v>
      </c>
      <c r="N37" s="51">
        <f>ISI!N33+NFM!N49+CHI!N38+NMM!N37+PPA!N38+FBT!N18+TRE!N18+MAE!N18+TEL!N18+WWP!N18+OIS!N18</f>
        <v>54.457073143672609</v>
      </c>
      <c r="O37" s="51">
        <f>ISI!O33+NFM!O49+CHI!O38+NMM!O37+PPA!O38+FBT!O18+TRE!O18+MAE!O18+TEL!O18+WWP!O18+OIS!O18</f>
        <v>39.170683643505377</v>
      </c>
      <c r="P37" s="51">
        <f>ISI!P33+NFM!P49+CHI!P38+NMM!P37+PPA!P38+FBT!P18+TRE!P18+MAE!P18+TEL!P18+WWP!P18+OIS!P18</f>
        <v>32.483141803625045</v>
      </c>
      <c r="Q37" s="51">
        <f>ISI!Q33+NFM!Q49+CHI!Q38+NMM!Q37+PPA!Q38+FBT!Q18+TRE!Q18+MAE!Q18+TEL!Q18+WWP!Q18+OIS!Q18</f>
        <v>27.707513589236036</v>
      </c>
    </row>
    <row r="38" spans="1:17" x14ac:dyDescent="0.25">
      <c r="A38" s="53" t="s">
        <v>28</v>
      </c>
      <c r="B38" s="51">
        <f>ISI!B34+NFM!B50+CHI!B39+NMM!B38+PPA!B39+FBT!B19+TRE!B19+MAE!B19+TEL!B19+WWP!B19+OIS!B19</f>
        <v>148.29999857837845</v>
      </c>
      <c r="C38" s="51">
        <f>ISI!C34+NFM!C50+CHI!C39+NMM!C38+PPA!C39+FBT!C19+TRE!C19+MAE!C19+TEL!C19+WWP!C19+OIS!C19</f>
        <v>177.78877999999966</v>
      </c>
      <c r="D38" s="51">
        <f>ISI!D34+NFM!D50+CHI!D39+NMM!D38+PPA!D39+FBT!D19+TRE!D19+MAE!D19+TEL!D19+WWP!D19+OIS!D19</f>
        <v>248.79082999999969</v>
      </c>
      <c r="E38" s="51">
        <f>ISI!E34+NFM!E50+CHI!E39+NMM!E38+PPA!E39+FBT!E19+TRE!E19+MAE!E19+TEL!E19+WWP!E19+OIS!E19</f>
        <v>420.68764999999945</v>
      </c>
      <c r="F38" s="51">
        <f>ISI!F34+NFM!F50+CHI!F39+NMM!F38+PPA!F39+FBT!F19+TRE!F19+MAE!F19+TEL!F19+WWP!F19+OIS!F19</f>
        <v>371.40471999999966</v>
      </c>
      <c r="G38" s="51">
        <f>ISI!G34+NFM!G50+CHI!G39+NMM!G38+PPA!G39+FBT!G19+TRE!G19+MAE!G19+TEL!G19+WWP!G19+OIS!G19</f>
        <v>352.70459700716151</v>
      </c>
      <c r="H38" s="51">
        <f>ISI!H34+NFM!H50+CHI!H39+NMM!H38+PPA!H39+FBT!H19+TRE!H19+MAE!H19+TEL!H19+WWP!H19+OIS!H19</f>
        <v>371.29003999999935</v>
      </c>
      <c r="I38" s="51">
        <f>ISI!I34+NFM!I50+CHI!I39+NMM!I38+PPA!I39+FBT!I19+TRE!I19+MAE!I19+TEL!I19+WWP!I19+OIS!I19</f>
        <v>389.09856999999988</v>
      </c>
      <c r="J38" s="51">
        <f>ISI!J34+NFM!J50+CHI!J39+NMM!J38+PPA!J39+FBT!J19+TRE!J19+MAE!J19+TEL!J19+WWP!J19+OIS!J19</f>
        <v>257.99144000000001</v>
      </c>
      <c r="K38" s="51">
        <f>ISI!K34+NFM!K50+CHI!K39+NMM!K38+PPA!K39+FBT!K19+TRE!K19+MAE!K19+TEL!K19+WWP!K19+OIS!K19</f>
        <v>155.29857000000001</v>
      </c>
      <c r="L38" s="51">
        <f>ISI!L34+NFM!L50+CHI!L39+NMM!L38+PPA!L39+FBT!L19+TRE!L19+MAE!L19+TEL!L19+WWP!L19+OIS!L19</f>
        <v>188.99874239478399</v>
      </c>
      <c r="M38" s="51">
        <f>ISI!M34+NFM!M50+CHI!M39+NMM!M38+PPA!M39+FBT!M19+TRE!M19+MAE!M19+TEL!M19+WWP!M19+OIS!M19</f>
        <v>93.77024930209474</v>
      </c>
      <c r="N38" s="51">
        <f>ISI!N34+NFM!N50+CHI!N39+NMM!N38+PPA!N39+FBT!N19+TRE!N19+MAE!N19+TEL!N19+WWP!N19+OIS!N19</f>
        <v>112.49700752889069</v>
      </c>
      <c r="O38" s="51">
        <f>ISI!O34+NFM!O50+CHI!O39+NMM!O38+PPA!O39+FBT!O19+TRE!O19+MAE!O19+TEL!O19+WWP!O19+OIS!O19</f>
        <v>115.50589298328686</v>
      </c>
      <c r="P38" s="51">
        <f>ISI!P34+NFM!P50+CHI!P39+NMM!P38+PPA!P39+FBT!P19+TRE!P19+MAE!P19+TEL!P19+WWP!P19+OIS!P19</f>
        <v>101.2698237687418</v>
      </c>
      <c r="Q38" s="51">
        <f>ISI!Q34+NFM!Q50+CHI!Q39+NMM!Q38+PPA!Q39+FBT!Q19+TRE!Q19+MAE!Q19+TEL!Q19+WWP!Q19+OIS!Q19</f>
        <v>84.003836485983726</v>
      </c>
    </row>
    <row r="39" spans="1:17" x14ac:dyDescent="0.25">
      <c r="A39" s="67" t="s">
        <v>75</v>
      </c>
      <c r="B39" s="66">
        <f t="shared" ref="B39:Q39" si="2">B40+B41</f>
        <v>1490.8529461563428</v>
      </c>
      <c r="C39" s="66">
        <f t="shared" si="2"/>
        <v>1261.7287200000001</v>
      </c>
      <c r="D39" s="66">
        <f t="shared" si="2"/>
        <v>1106.0727200000001</v>
      </c>
      <c r="E39" s="66">
        <f t="shared" si="2"/>
        <v>1217.98415</v>
      </c>
      <c r="F39" s="66">
        <f t="shared" si="2"/>
        <v>1179.2821300000001</v>
      </c>
      <c r="G39" s="66">
        <f t="shared" si="2"/>
        <v>1245.921791761032</v>
      </c>
      <c r="H39" s="66">
        <f t="shared" si="2"/>
        <v>1287.41806</v>
      </c>
      <c r="I39" s="66">
        <f t="shared" si="2"/>
        <v>1298.1969699999995</v>
      </c>
      <c r="J39" s="66">
        <f t="shared" si="2"/>
        <v>1119.7682</v>
      </c>
      <c r="K39" s="66">
        <f t="shared" si="2"/>
        <v>660.33298999999988</v>
      </c>
      <c r="L39" s="66">
        <f t="shared" si="2"/>
        <v>697.43818095751737</v>
      </c>
      <c r="M39" s="66">
        <f t="shared" si="2"/>
        <v>843.35499837139832</v>
      </c>
      <c r="N39" s="66">
        <f t="shared" si="2"/>
        <v>756.25417494130238</v>
      </c>
      <c r="O39" s="66">
        <f t="shared" si="2"/>
        <v>759.95452818751505</v>
      </c>
      <c r="P39" s="66">
        <f t="shared" si="2"/>
        <v>782.5510944809223</v>
      </c>
      <c r="Q39" s="66">
        <f t="shared" si="2"/>
        <v>918.87177509686637</v>
      </c>
    </row>
    <row r="40" spans="1:17" x14ac:dyDescent="0.25">
      <c r="A40" s="53" t="s">
        <v>66</v>
      </c>
      <c r="B40" s="51">
        <f>ISI!B36+NFM!B52+CHI!B41+NMM!B40+PPA!B41+FBT!B21+TRE!B21+MAE!B21+TEL!B21+WWP!B21+OIS!B21</f>
        <v>1197.5457266630649</v>
      </c>
      <c r="C40" s="51">
        <f>ISI!C36+NFM!C52+CHI!C41+NMM!C40+PPA!C41+FBT!C21+TRE!C21+MAE!C21+TEL!C21+WWP!C21+OIS!C21</f>
        <v>1029.06792</v>
      </c>
      <c r="D40" s="51">
        <f>ISI!D36+NFM!D52+CHI!D41+NMM!D40+PPA!D41+FBT!D21+TRE!D21+MAE!D21+TEL!D21+WWP!D21+OIS!D21</f>
        <v>897.47272000000009</v>
      </c>
      <c r="E40" s="51">
        <f>ISI!E36+NFM!E52+CHI!E41+NMM!E40+PPA!E41+FBT!E21+TRE!E21+MAE!E21+TEL!E21+WWP!E21+OIS!E21</f>
        <v>965.26551000000006</v>
      </c>
      <c r="F40" s="51">
        <f>ISI!F36+NFM!F52+CHI!F41+NMM!F40+PPA!F41+FBT!F21+TRE!F21+MAE!F21+TEL!F21+WWP!F21+OIS!F21</f>
        <v>958.90015000000005</v>
      </c>
      <c r="G40" s="51">
        <f>ISI!G36+NFM!G52+CHI!G41+NMM!G40+PPA!G41+FBT!G21+TRE!G21+MAE!G21+TEL!G21+WWP!G21+OIS!G21</f>
        <v>1047.9185434568378</v>
      </c>
      <c r="H40" s="51">
        <f>ISI!H36+NFM!H52+CHI!H41+NMM!H40+PPA!H41+FBT!H21+TRE!H21+MAE!H21+TEL!H21+WWP!H21+OIS!H21</f>
        <v>1091.06242</v>
      </c>
      <c r="I40" s="51">
        <f>ISI!I36+NFM!I52+CHI!I41+NMM!I40+PPA!I41+FBT!I21+TRE!I21+MAE!I21+TEL!I21+WWP!I21+OIS!I21</f>
        <v>1131.3969699999996</v>
      </c>
      <c r="J40" s="51">
        <f>ISI!J36+NFM!J52+CHI!J41+NMM!J40+PPA!J41+FBT!J21+TRE!J21+MAE!J21+TEL!J21+WWP!J21+OIS!J21</f>
        <v>1042.4682</v>
      </c>
      <c r="K40" s="51">
        <f>ISI!K36+NFM!K52+CHI!K41+NMM!K40+PPA!K41+FBT!K21+TRE!K21+MAE!K21+TEL!K21+WWP!K21+OIS!K21</f>
        <v>660.33298999999988</v>
      </c>
      <c r="L40" s="51">
        <f>ISI!L36+NFM!L52+CHI!L41+NMM!L40+PPA!L41+FBT!L21+TRE!L21+MAE!L21+TEL!L21+WWP!L21+OIS!L21</f>
        <v>697.43818095751737</v>
      </c>
      <c r="M40" s="51">
        <f>ISI!M36+NFM!M52+CHI!M41+NMM!M40+PPA!M41+FBT!M21+TRE!M21+MAE!M21+TEL!M21+WWP!M21+OIS!M21</f>
        <v>843.35499837139832</v>
      </c>
      <c r="N40" s="51">
        <f>ISI!N36+NFM!N52+CHI!N41+NMM!N40+PPA!N41+FBT!N21+TRE!N21+MAE!N21+TEL!N21+WWP!N21+OIS!N21</f>
        <v>756.25417494130238</v>
      </c>
      <c r="O40" s="51">
        <f>ISI!O36+NFM!O52+CHI!O41+NMM!O40+PPA!O41+FBT!O21+TRE!O21+MAE!O21+TEL!O21+WWP!O21+OIS!O21</f>
        <v>759.95452818751505</v>
      </c>
      <c r="P40" s="51">
        <f>ISI!P36+NFM!P52+CHI!P41+NMM!P40+PPA!P41+FBT!P21+TRE!P21+MAE!P21+TEL!P21+WWP!P21+OIS!P21</f>
        <v>782.5510944809223</v>
      </c>
      <c r="Q40" s="51">
        <f>ISI!Q36+NFM!Q52+CHI!Q41+NMM!Q40+PPA!Q41+FBT!Q21+TRE!Q21+MAE!Q21+TEL!Q21+WWP!Q21+OIS!Q21</f>
        <v>918.87177509686637</v>
      </c>
    </row>
    <row r="41" spans="1:17" x14ac:dyDescent="0.25">
      <c r="A41" s="53" t="s">
        <v>25</v>
      </c>
      <c r="B41" s="51">
        <f>ISI!B37+NFM!B53+CHI!B42+NMM!B41+PPA!B42+FBT!B22+TRE!B22+MAE!B22+TEL!B22+WWP!B22+OIS!B22</f>
        <v>293.30721949327796</v>
      </c>
      <c r="C41" s="51">
        <f>ISI!C37+NFM!C53+CHI!C42+NMM!C41+PPA!C42+FBT!C22+TRE!C22+MAE!C22+TEL!C22+WWP!C22+OIS!C22</f>
        <v>232.66080000000002</v>
      </c>
      <c r="D41" s="51">
        <f>ISI!D37+NFM!D53+CHI!D42+NMM!D41+PPA!D42+FBT!D22+TRE!D22+MAE!D22+TEL!D22+WWP!D22+OIS!D22</f>
        <v>208.6</v>
      </c>
      <c r="E41" s="51">
        <f>ISI!E37+NFM!E53+CHI!E42+NMM!E41+PPA!E42+FBT!E22+TRE!E22+MAE!E22+TEL!E22+WWP!E22+OIS!E22</f>
        <v>252.71863999999999</v>
      </c>
      <c r="F41" s="51">
        <f>ISI!F37+NFM!F53+CHI!F42+NMM!F41+PPA!F42+FBT!F22+TRE!F22+MAE!F22+TEL!F22+WWP!F22+OIS!F22</f>
        <v>220.38198</v>
      </c>
      <c r="G41" s="51">
        <f>ISI!G37+NFM!G53+CHI!G42+NMM!G41+PPA!G42+FBT!G22+TRE!G22+MAE!G22+TEL!G22+WWP!G22+OIS!G22</f>
        <v>198.00324830419407</v>
      </c>
      <c r="H41" s="51">
        <f>ISI!H37+NFM!H53+CHI!H42+NMM!H41+PPA!H42+FBT!H22+TRE!H22+MAE!H22+TEL!H22+WWP!H22+OIS!H22</f>
        <v>196.35563999999999</v>
      </c>
      <c r="I41" s="51">
        <f>ISI!I37+NFM!I53+CHI!I42+NMM!I41+PPA!I42+FBT!I22+TRE!I22+MAE!I22+TEL!I22+WWP!I22+OIS!I22</f>
        <v>166.8</v>
      </c>
      <c r="J41" s="51">
        <f>ISI!J37+NFM!J53+CHI!J42+NMM!J41+PPA!J42+FBT!J22+TRE!J22+MAE!J22+TEL!J22+WWP!J22+OIS!J22</f>
        <v>77.3</v>
      </c>
      <c r="K41" s="51">
        <f>ISI!K37+NFM!K53+CHI!K42+NMM!K41+PPA!K42+FBT!K22+TRE!K22+MAE!K22+TEL!K22+WWP!K22+OIS!K22</f>
        <v>0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0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42.13241609919308</v>
      </c>
      <c r="C42" s="66">
        <f t="shared" si="3"/>
        <v>58.31104999999998</v>
      </c>
      <c r="D42" s="66">
        <f t="shared" si="3"/>
        <v>62.798759999999987</v>
      </c>
      <c r="E42" s="66">
        <f t="shared" si="3"/>
        <v>103.89577000000001</v>
      </c>
      <c r="F42" s="66">
        <f t="shared" si="3"/>
        <v>110.60117999999994</v>
      </c>
      <c r="G42" s="66">
        <f t="shared" si="3"/>
        <v>126.20531620279071</v>
      </c>
      <c r="H42" s="66">
        <f t="shared" si="3"/>
        <v>134.59913</v>
      </c>
      <c r="I42" s="66">
        <f t="shared" si="3"/>
        <v>117.00033999999998</v>
      </c>
      <c r="J42" s="66">
        <f t="shared" si="3"/>
        <v>95.999840000000077</v>
      </c>
      <c r="K42" s="66">
        <f t="shared" si="3"/>
        <v>79.588520000000003</v>
      </c>
      <c r="L42" s="66">
        <f t="shared" si="3"/>
        <v>174.68959708353933</v>
      </c>
      <c r="M42" s="66">
        <f t="shared" si="3"/>
        <v>194.56386738114895</v>
      </c>
      <c r="N42" s="66">
        <f t="shared" si="3"/>
        <v>216.32169549891319</v>
      </c>
      <c r="O42" s="66">
        <f t="shared" si="3"/>
        <v>248.42077614082143</v>
      </c>
      <c r="P42" s="66">
        <f t="shared" si="3"/>
        <v>236.86198550152204</v>
      </c>
      <c r="Q42" s="66">
        <f t="shared" si="3"/>
        <v>289.8149697572378</v>
      </c>
    </row>
    <row r="43" spans="1:17" x14ac:dyDescent="0.25">
      <c r="A43" s="53" t="s">
        <v>23</v>
      </c>
      <c r="B43" s="51">
        <f>ISI!B39+NFM!B55+CHI!B44+NMM!B43+PPA!B44+FBT!B24+TRE!B24+MAE!B24+TEL!B24+WWP!B24+OIS!B24</f>
        <v>42.13241609919308</v>
      </c>
      <c r="C43" s="51">
        <f>ISI!C39+NFM!C55+CHI!C44+NMM!C43+PPA!C44+FBT!C24+TRE!C24+MAE!C24+TEL!C24+WWP!C24+OIS!C24</f>
        <v>58.31104999999998</v>
      </c>
      <c r="D43" s="51">
        <f>ISI!D39+NFM!D55+CHI!D44+NMM!D43+PPA!D44+FBT!D24+TRE!D24+MAE!D24+TEL!D24+WWP!D24+OIS!D24</f>
        <v>62.798759999999987</v>
      </c>
      <c r="E43" s="51">
        <f>ISI!E39+NFM!E55+CHI!E44+NMM!E43+PPA!E44+FBT!E24+TRE!E24+MAE!E24+TEL!E24+WWP!E24+OIS!E24</f>
        <v>103.89577000000001</v>
      </c>
      <c r="F43" s="51">
        <f>ISI!F39+NFM!F55+CHI!F44+NMM!F43+PPA!F44+FBT!F24+TRE!F24+MAE!F24+TEL!F24+WWP!F24+OIS!F24</f>
        <v>110.60117999999994</v>
      </c>
      <c r="G43" s="51">
        <f>ISI!G39+NFM!G55+CHI!G44+NMM!G43+PPA!G44+FBT!G24+TRE!G24+MAE!G24+TEL!G24+WWP!G24+OIS!G24</f>
        <v>126.20531620279071</v>
      </c>
      <c r="H43" s="51">
        <f>ISI!H39+NFM!H55+CHI!H44+NMM!H43+PPA!H44+FBT!H24+TRE!H24+MAE!H24+TEL!H24+WWP!H24+OIS!H24</f>
        <v>134.59913</v>
      </c>
      <c r="I43" s="51">
        <f>ISI!I39+NFM!I55+CHI!I44+NMM!I43+PPA!I44+FBT!I24+TRE!I24+MAE!I24+TEL!I24+WWP!I24+OIS!I24</f>
        <v>117.00033999999998</v>
      </c>
      <c r="J43" s="51">
        <f>ISI!J39+NFM!J55+CHI!J44+NMM!J43+PPA!J44+FBT!J24+TRE!J24+MAE!J24+TEL!J24+WWP!J24+OIS!J24</f>
        <v>95.999840000000077</v>
      </c>
      <c r="K43" s="51">
        <f>ISI!K39+NFM!K55+CHI!K44+NMM!K43+PPA!K44+FBT!K24+TRE!K24+MAE!K24+TEL!K24+WWP!K24+OIS!K24</f>
        <v>79.588520000000003</v>
      </c>
      <c r="L43" s="51">
        <f>ISI!L39+NFM!L55+CHI!L44+NMM!L43+PPA!L44+FBT!L24+TRE!L24+MAE!L24+TEL!L24+WWP!L24+OIS!L24</f>
        <v>174.68959708353933</v>
      </c>
      <c r="M43" s="51">
        <f>ISI!M39+NFM!M55+CHI!M44+NMM!M43+PPA!M44+FBT!M24+TRE!M24+MAE!M24+TEL!M24+WWP!M24+OIS!M24</f>
        <v>194.56386738114895</v>
      </c>
      <c r="N43" s="51">
        <f>ISI!N39+NFM!N55+CHI!N44+NMM!N43+PPA!N44+FBT!N24+TRE!N24+MAE!N24+TEL!N24+WWP!N24+OIS!N24</f>
        <v>216.32169549891319</v>
      </c>
      <c r="O43" s="51">
        <f>ISI!O39+NFM!O55+CHI!O44+NMM!O43+PPA!O44+FBT!O24+TRE!O24+MAE!O24+TEL!O24+WWP!O24+OIS!O24</f>
        <v>247.51317042800707</v>
      </c>
      <c r="P43" s="51">
        <f>ISI!P39+NFM!P55+CHI!P44+NMM!P43+PPA!P44+FBT!P24+TRE!P24+MAE!P24+TEL!P24+WWP!P24+OIS!P24</f>
        <v>236.86198550152204</v>
      </c>
      <c r="Q43" s="51">
        <f>ISI!Q39+NFM!Q55+CHI!Q44+NMM!Q43+PPA!Q44+FBT!Q24+TRE!Q24+MAE!Q24+TEL!Q24+WWP!Q24+OIS!Q24</f>
        <v>289.8149697572378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</v>
      </c>
      <c r="I44" s="51">
        <f>ISI!I40+NFM!I56+CHI!I45+NMM!I44+PPA!I45+FBT!I25+TRE!I25+MAE!I25+TEL!I25+WWP!I25+OIS!I25</f>
        <v>0</v>
      </c>
      <c r="J44" s="51">
        <f>ISI!J40+NFM!J56+CHI!J45+NMM!J44+PPA!J45+FBT!J25+TRE!J25+MAE!J25+TEL!J25+WWP!J25+OIS!J25</f>
        <v>0</v>
      </c>
      <c r="K44" s="51">
        <f>ISI!K40+NFM!K56+CHI!K45+NMM!K44+PPA!K45+FBT!K25+TRE!K25+MAE!K25+TEL!K25+WWP!K25+OIS!K25</f>
        <v>0</v>
      </c>
      <c r="L44" s="51">
        <f>ISI!L40+NFM!L56+CHI!L45+NMM!L44+PPA!L45+FBT!L25+TRE!L25+MAE!L25+TEL!L25+WWP!L25+OIS!L25</f>
        <v>0</v>
      </c>
      <c r="M44" s="51">
        <f>ISI!M40+NFM!M56+CHI!M45+NMM!M44+PPA!M45+FBT!M25+TRE!M25+MAE!M25+TEL!M25+WWP!M25+OIS!M25</f>
        <v>0</v>
      </c>
      <c r="N44" s="51">
        <f>ISI!N40+NFM!N56+CHI!N45+NMM!N44+PPA!N45+FBT!N25+TRE!N25+MAE!N25+TEL!N25+WWP!N25+OIS!N25</f>
        <v>0</v>
      </c>
      <c r="O44" s="51">
        <f>ISI!O40+NFM!O56+CHI!O45+NMM!O44+PPA!O45+FBT!O25+TRE!O25+MAE!O25+TEL!O25+WWP!O25+OIS!O25</f>
        <v>0</v>
      </c>
      <c r="P44" s="51">
        <f>ISI!P40+NFM!P56+CHI!P45+NMM!P44+PPA!P45+FBT!P25+TRE!P25+MAE!P25+TEL!P25+WWP!P25+OIS!P25</f>
        <v>0</v>
      </c>
      <c r="Q44" s="51">
        <f>ISI!Q40+NFM!Q56+CHI!Q45+NMM!Q44+PPA!Q45+FBT!Q25+TRE!Q25+MAE!Q25+TEL!Q25+WWP!Q25+OIS!Q25</f>
        <v>0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0.90760571281434466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272.16488868153033</v>
      </c>
      <c r="C48" s="64">
        <f>ISI!C44+NFM!C60+CHI!C49+NMM!C48+PPA!C49+FBT!C29+TRE!C29+MAE!C29+TEL!C29+WWP!C29+OIS!C29</f>
        <v>316.76765999999998</v>
      </c>
      <c r="D48" s="64">
        <f>ISI!D44+NFM!D60+CHI!D49+NMM!D48+PPA!D49+FBT!D29+TRE!D29+MAE!D29+TEL!D29+WWP!D29+OIS!D29</f>
        <v>298.99559000000005</v>
      </c>
      <c r="E48" s="64">
        <f>ISI!E44+NFM!E60+CHI!E49+NMM!E48+PPA!E49+FBT!E29+TRE!E29+MAE!E29+TEL!E29+WWP!E29+OIS!E29</f>
        <v>301.90063000000004</v>
      </c>
      <c r="F48" s="64">
        <f>ISI!F44+NFM!F60+CHI!F49+NMM!F48+PPA!F49+FBT!F29+TRE!F29+MAE!F29+TEL!F29+WWP!F29+OIS!F29</f>
        <v>318.10650000000004</v>
      </c>
      <c r="G48" s="64">
        <f>ISI!G44+NFM!G60+CHI!G49+NMM!G48+PPA!G49+FBT!G29+TRE!G29+MAE!G29+TEL!G29+WWP!G29+OIS!G29</f>
        <v>335.0979317480946</v>
      </c>
      <c r="H48" s="64">
        <f>ISI!H44+NFM!H60+CHI!H49+NMM!H48+PPA!H49+FBT!H29+TRE!H29+MAE!H29+TEL!H29+WWP!H29+OIS!H29</f>
        <v>317.68681999999995</v>
      </c>
      <c r="I48" s="64">
        <f>ISI!I44+NFM!I60+CHI!I49+NMM!I48+PPA!I49+FBT!I29+TRE!I29+MAE!I29+TEL!I29+WWP!I29+OIS!I29</f>
        <v>312.83084000000014</v>
      </c>
      <c r="J48" s="64">
        <f>ISI!J44+NFM!J60+CHI!J49+NMM!J48+PPA!J49+FBT!J29+TRE!J29+MAE!J29+TEL!J29+WWP!J29+OIS!J29</f>
        <v>462.60060999999996</v>
      </c>
      <c r="K48" s="64">
        <f>ISI!K44+NFM!K60+CHI!K49+NMM!K48+PPA!K49+FBT!K29+TRE!K29+MAE!K29+TEL!K29+WWP!K29+OIS!K29</f>
        <v>456.10822000000007</v>
      </c>
      <c r="L48" s="64">
        <f>ISI!L44+NFM!L60+CHI!L49+NMM!L48+PPA!L49+FBT!L29+TRE!L29+MAE!L29+TEL!L29+WWP!L29+OIS!L29</f>
        <v>481.63675673260337</v>
      </c>
      <c r="M48" s="64">
        <f>ISI!M44+NFM!M60+CHI!M49+NMM!M48+PPA!M49+FBT!M29+TRE!M29+MAE!M29+TEL!M29+WWP!M29+OIS!M29</f>
        <v>522.73812636368916</v>
      </c>
      <c r="N48" s="64">
        <f>ISI!N44+NFM!N60+CHI!N49+NMM!N48+PPA!N49+FBT!N29+TRE!N29+MAE!N29+TEL!N29+WWP!N29+OIS!N29</f>
        <v>521.11335604961857</v>
      </c>
      <c r="O48" s="64">
        <f>ISI!O44+NFM!O60+CHI!O49+NMM!O48+PPA!O49+FBT!O29+TRE!O29+MAE!O29+TEL!O29+WWP!O29+OIS!O29</f>
        <v>476.30281050445899</v>
      </c>
      <c r="P48" s="64">
        <f>ISI!P44+NFM!P60+CHI!P49+NMM!P48+PPA!P49+FBT!P29+TRE!P29+MAE!P29+TEL!P29+WWP!P29+OIS!P29</f>
        <v>479.81546775879502</v>
      </c>
      <c r="Q48" s="64">
        <f>ISI!Q44+NFM!Q60+CHI!Q49+NMM!Q48+PPA!Q49+FBT!Q29+TRE!Q29+MAE!Q29+TEL!Q29+WWP!Q29+OIS!Q29</f>
        <v>370.04537444591159</v>
      </c>
    </row>
    <row r="49" spans="1:17" x14ac:dyDescent="0.25">
      <c r="A49" s="63" t="s">
        <v>21</v>
      </c>
      <c r="B49" s="62">
        <f>ISI!B45+NFM!B61+CHI!B50+NMM!B49+PPA!B50+FBT!B30+TRE!B30+MAE!B30+TEL!B30+WWP!B30+OIS!B30</f>
        <v>738.09004401060281</v>
      </c>
      <c r="C49" s="62">
        <f>ISI!C45+NFM!C61+CHI!C50+NMM!C49+PPA!C50+FBT!C30+TRE!C30+MAE!C30+TEL!C30+WWP!C30+OIS!C30</f>
        <v>776.86640000000011</v>
      </c>
      <c r="D49" s="62">
        <f>ISI!D45+NFM!D61+CHI!D50+NMM!D49+PPA!D50+FBT!D30+TRE!D30+MAE!D30+TEL!D30+WWP!D30+OIS!D30</f>
        <v>729.08816000000013</v>
      </c>
      <c r="E49" s="62">
        <f>ISI!E45+NFM!E61+CHI!E50+NMM!E49+PPA!E50+FBT!E30+TRE!E30+MAE!E30+TEL!E30+WWP!E30+OIS!E30</f>
        <v>790.73322000000007</v>
      </c>
      <c r="F49" s="62">
        <f>ISI!F45+NFM!F61+CHI!F50+NMM!F49+PPA!F50+FBT!F30+TRE!F30+MAE!F30+TEL!F30+WWP!F30+OIS!F30</f>
        <v>835.20732000000032</v>
      </c>
      <c r="G49" s="62">
        <f>ISI!G45+NFM!G61+CHI!G50+NMM!G49+PPA!G50+FBT!G30+TRE!G30+MAE!G30+TEL!G30+WWP!G30+OIS!G30</f>
        <v>845.90469924291369</v>
      </c>
      <c r="H49" s="62">
        <f>ISI!H45+NFM!H61+CHI!H50+NMM!H49+PPA!H50+FBT!H30+TRE!H30+MAE!H30+TEL!H30+WWP!H30+OIS!H30</f>
        <v>862.7950800000001</v>
      </c>
      <c r="I49" s="62">
        <f>ISI!I45+NFM!I61+CHI!I50+NMM!I49+PPA!I50+FBT!I30+TRE!I30+MAE!I30+TEL!I30+WWP!I30+OIS!I30</f>
        <v>875.20930999999973</v>
      </c>
      <c r="J49" s="62">
        <f>ISI!J45+NFM!J61+CHI!J50+NMM!J49+PPA!J50+FBT!J30+TRE!J30+MAE!J30+TEL!J30+WWP!J30+OIS!J30</f>
        <v>897.82832999999982</v>
      </c>
      <c r="K49" s="62">
        <f>ISI!K45+NFM!K61+CHI!K50+NMM!K49+PPA!K50+FBT!K30+TRE!K30+MAE!K30+TEL!K30+WWP!K30+OIS!K30</f>
        <v>721.6818300000001</v>
      </c>
      <c r="L49" s="62">
        <f>ISI!L45+NFM!L61+CHI!L50+NMM!L49+PPA!L50+FBT!L30+TRE!L30+MAE!L30+TEL!L30+WWP!L30+OIS!L30</f>
        <v>672.23950782613429</v>
      </c>
      <c r="M49" s="62">
        <f>ISI!M45+NFM!M61+CHI!M50+NMM!M49+PPA!M50+FBT!M30+TRE!M30+MAE!M30+TEL!M30+WWP!M30+OIS!M30</f>
        <v>724.15695479579506</v>
      </c>
      <c r="N49" s="62">
        <f>ISI!N45+NFM!N61+CHI!N50+NMM!N49+PPA!N50+FBT!N30+TRE!N30+MAE!N30+TEL!N30+WWP!N30+OIS!N30</f>
        <v>710.82593678378635</v>
      </c>
      <c r="O49" s="62">
        <f>ISI!O45+NFM!O61+CHI!O50+NMM!O49+PPA!O50+FBT!O30+TRE!O30+MAE!O30+TEL!O30+WWP!O30+OIS!O30</f>
        <v>731.81566243804878</v>
      </c>
      <c r="P49" s="62">
        <f>ISI!P45+NFM!P61+CHI!P50+NMM!P49+PPA!P50+FBT!P30+TRE!P30+MAE!P30+TEL!P30+WWP!P30+OIS!P30</f>
        <v>748.58600737323832</v>
      </c>
      <c r="Q49" s="62">
        <f>ISI!Q45+NFM!Q61+CHI!Q50+NMM!Q49+PPA!Q50+FBT!Q30+TRE!Q30+MAE!Q30+TEL!Q30+WWP!Q30+OIS!Q30</f>
        <v>769.23079871977518</v>
      </c>
    </row>
    <row r="50" spans="1:17" x14ac:dyDescent="0.25">
      <c r="A50" s="50" t="s">
        <v>65</v>
      </c>
      <c r="B50" s="38">
        <f t="shared" ref="B50:Q50" si="4">SUM(B51,B54,B60,B64,B68,B72:B77)</f>
        <v>3967.49351847454</v>
      </c>
      <c r="C50" s="38">
        <f t="shared" si="4"/>
        <v>3947.188779999999</v>
      </c>
      <c r="D50" s="38">
        <f t="shared" si="4"/>
        <v>3704.732109999999</v>
      </c>
      <c r="E50" s="38">
        <f t="shared" si="4"/>
        <v>4036.9696199999994</v>
      </c>
      <c r="F50" s="38">
        <f t="shared" si="4"/>
        <v>4032.36222</v>
      </c>
      <c r="G50" s="38">
        <f t="shared" si="4"/>
        <v>4038.8892305942422</v>
      </c>
      <c r="H50" s="38">
        <f t="shared" si="4"/>
        <v>4062.455550000001</v>
      </c>
      <c r="I50" s="38">
        <f t="shared" si="4"/>
        <v>4163.9015400000008</v>
      </c>
      <c r="J50" s="38">
        <f t="shared" si="4"/>
        <v>3626.9726700000001</v>
      </c>
      <c r="K50" s="38">
        <f t="shared" si="4"/>
        <v>2446.3257800000001</v>
      </c>
      <c r="L50" s="38">
        <f t="shared" si="4"/>
        <v>2560.9538901098344</v>
      </c>
      <c r="M50" s="38">
        <f t="shared" si="4"/>
        <v>2700.9591046699707</v>
      </c>
      <c r="N50" s="38">
        <f t="shared" si="4"/>
        <v>2581.8461031866277</v>
      </c>
      <c r="O50" s="38">
        <f t="shared" si="4"/>
        <v>2585.897751089843</v>
      </c>
      <c r="P50" s="38">
        <f t="shared" si="4"/>
        <v>2620.3490938969539</v>
      </c>
      <c r="Q50" s="38">
        <f t="shared" si="4"/>
        <v>2713.3483458950273</v>
      </c>
    </row>
    <row r="51" spans="1:17" x14ac:dyDescent="0.25">
      <c r="A51" s="61" t="s">
        <v>13</v>
      </c>
      <c r="B51" s="45">
        <f>ISI!B$46</f>
        <v>1001.9411944016009</v>
      </c>
      <c r="C51" s="45">
        <f>ISI!C$46</f>
        <v>1013.0444199999999</v>
      </c>
      <c r="D51" s="45">
        <f>ISI!D$46</f>
        <v>949.30711000000019</v>
      </c>
      <c r="E51" s="45">
        <f>ISI!E$46</f>
        <v>1157.3125100000002</v>
      </c>
      <c r="F51" s="45">
        <f>ISI!F$46</f>
        <v>1028.7494000000002</v>
      </c>
      <c r="G51" s="45">
        <f>ISI!G$46</f>
        <v>996.00174487933486</v>
      </c>
      <c r="H51" s="45">
        <f>ISI!H$46</f>
        <v>1010.1476800000009</v>
      </c>
      <c r="I51" s="45">
        <f>ISI!I$46</f>
        <v>972.07557000000008</v>
      </c>
      <c r="J51" s="45">
        <f>ISI!J$46</f>
        <v>609.7343999999996</v>
      </c>
      <c r="K51" s="45">
        <f>ISI!K$46</f>
        <v>192.67660999999987</v>
      </c>
      <c r="L51" s="45">
        <f>ISI!L$46</f>
        <v>128.7152014134866</v>
      </c>
      <c r="M51" s="45">
        <f>ISI!M$46</f>
        <v>137.71926533913208</v>
      </c>
      <c r="N51" s="45">
        <f>ISI!N$46</f>
        <v>111.78207608827395</v>
      </c>
      <c r="O51" s="45">
        <f>ISI!O$46</f>
        <v>99.053264373352704</v>
      </c>
      <c r="P51" s="45">
        <f>ISI!P$46</f>
        <v>112.14243262881097</v>
      </c>
      <c r="Q51" s="45">
        <f>ISI!Q$46</f>
        <v>110.51615814765944</v>
      </c>
    </row>
    <row r="52" spans="1:17" x14ac:dyDescent="0.25">
      <c r="A52" s="57" t="s">
        <v>46</v>
      </c>
      <c r="B52" s="35">
        <f>ISI!B$47</f>
        <v>909.36014688375565</v>
      </c>
      <c r="C52" s="35">
        <f>ISI!C$47</f>
        <v>897.09358261451007</v>
      </c>
      <c r="D52" s="35">
        <f>ISI!D$47</f>
        <v>845.24694521693243</v>
      </c>
      <c r="E52" s="35">
        <f>ISI!E$47</f>
        <v>1026.3166213846184</v>
      </c>
      <c r="F52" s="35">
        <f>ISI!F$47</f>
        <v>892.41147593936478</v>
      </c>
      <c r="G52" s="35">
        <f>ISI!G$47</f>
        <v>866.50181400604049</v>
      </c>
      <c r="H52" s="35">
        <f>ISI!H$47</f>
        <v>846.11772007447587</v>
      </c>
      <c r="I52" s="35">
        <f>ISI!I$47</f>
        <v>814.2074294569984</v>
      </c>
      <c r="J52" s="35">
        <f>ISI!J$47</f>
        <v>421.71627407421909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92.581047517845306</v>
      </c>
      <c r="C53" s="35">
        <f>ISI!C$48</f>
        <v>115.95083738548982</v>
      </c>
      <c r="D53" s="35">
        <f>ISI!D$48</f>
        <v>104.06016478306771</v>
      </c>
      <c r="E53" s="35">
        <f>ISI!E$48</f>
        <v>130.99588861538172</v>
      </c>
      <c r="F53" s="35">
        <f>ISI!F$48</f>
        <v>136.3379240606354</v>
      </c>
      <c r="G53" s="35">
        <f>ISI!G$48</f>
        <v>129.49993087329443</v>
      </c>
      <c r="H53" s="35">
        <f>ISI!H$48</f>
        <v>164.02995992552505</v>
      </c>
      <c r="I53" s="35">
        <f>ISI!I$48</f>
        <v>157.86814054300172</v>
      </c>
      <c r="J53" s="35">
        <f>ISI!J$48</f>
        <v>188.01812592578057</v>
      </c>
      <c r="K53" s="35">
        <f>ISI!K$48</f>
        <v>192.67660999999987</v>
      </c>
      <c r="L53" s="35">
        <f>ISI!L$48</f>
        <v>128.7152014134866</v>
      </c>
      <c r="M53" s="35">
        <f>ISI!M$48</f>
        <v>137.71926533913208</v>
      </c>
      <c r="N53" s="35">
        <f>ISI!N$48</f>
        <v>111.78207608827395</v>
      </c>
      <c r="O53" s="35">
        <f>ISI!O$48</f>
        <v>99.053264373352704</v>
      </c>
      <c r="P53" s="35">
        <f>ISI!P$48</f>
        <v>112.14243262881097</v>
      </c>
      <c r="Q53" s="35">
        <f>ISI!Q$48</f>
        <v>110.51615814765944</v>
      </c>
    </row>
    <row r="54" spans="1:17" x14ac:dyDescent="0.25">
      <c r="A54" s="58" t="s">
        <v>12</v>
      </c>
      <c r="B54" s="37">
        <f>NFM!B$62</f>
        <v>161.14804437659194</v>
      </c>
      <c r="C54" s="37">
        <f>NFM!C$62</f>
        <v>158.47311999999999</v>
      </c>
      <c r="D54" s="37">
        <f>NFM!D$62</f>
        <v>123.98497</v>
      </c>
      <c r="E54" s="37">
        <f>NFM!E$62</f>
        <v>136.58654999999982</v>
      </c>
      <c r="F54" s="37">
        <f>NFM!F$62</f>
        <v>159.58375000000001</v>
      </c>
      <c r="G54" s="37">
        <f>NFM!G$62</f>
        <v>156.60501461927413</v>
      </c>
      <c r="H54" s="37">
        <f>NFM!H$62</f>
        <v>155.83463999999995</v>
      </c>
      <c r="I54" s="37">
        <f>NFM!I$62</f>
        <v>146.81115</v>
      </c>
      <c r="J54" s="37">
        <f>NFM!J$62</f>
        <v>127.97731000000003</v>
      </c>
      <c r="K54" s="37">
        <f>NFM!K$62</f>
        <v>136.39193</v>
      </c>
      <c r="L54" s="37">
        <f>NFM!L$62</f>
        <v>140.34590208174396</v>
      </c>
      <c r="M54" s="37">
        <f>NFM!M$62</f>
        <v>143.90661397768736</v>
      </c>
      <c r="N54" s="37">
        <f>NFM!N$62</f>
        <v>133.89728141558834</v>
      </c>
      <c r="O54" s="37">
        <f>NFM!O$62</f>
        <v>145.84000023225775</v>
      </c>
      <c r="P54" s="37">
        <f>NFM!P$62</f>
        <v>145.67432074371152</v>
      </c>
      <c r="Q54" s="37">
        <f>NFM!Q$62</f>
        <v>133.78147207210174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3.008782548822353</v>
      </c>
      <c r="C56" s="35">
        <f>NFM!C$64</f>
        <v>0.67570713813406169</v>
      </c>
      <c r="D56" s="35">
        <f>NFM!D$64</f>
        <v>0.55047567738187131</v>
      </c>
      <c r="E56" s="35">
        <f>NFM!E$64</f>
        <v>0.71400692940001609</v>
      </c>
      <c r="F56" s="35">
        <f>NFM!F$64</f>
        <v>1.286171755945098</v>
      </c>
      <c r="G56" s="35">
        <f>NFM!G$64</f>
        <v>1.7064803288352077</v>
      </c>
      <c r="H56" s="35">
        <f>NFM!H$64</f>
        <v>4.276873717269277</v>
      </c>
      <c r="I56" s="35">
        <f>NFM!I$64</f>
        <v>4.8600323811059516</v>
      </c>
      <c r="J56" s="35">
        <f>NFM!J$64</f>
        <v>2.7326823660686239</v>
      </c>
      <c r="K56" s="35">
        <f>NFM!K$64</f>
        <v>1.7764479329207035</v>
      </c>
      <c r="L56" s="35">
        <f>NFM!L$64</f>
        <v>3.055141131382781</v>
      </c>
      <c r="M56" s="35">
        <f>NFM!M$64</f>
        <v>3.214136132255307</v>
      </c>
      <c r="N56" s="35">
        <f>NFM!N$64</f>
        <v>2.8419638346756044</v>
      </c>
      <c r="O56" s="35">
        <f>NFM!O$64</f>
        <v>3.0696311868289246</v>
      </c>
      <c r="P56" s="35">
        <f>NFM!P$64</f>
        <v>2.7676218120065692</v>
      </c>
      <c r="Q56" s="35">
        <f>NFM!Q$64</f>
        <v>2.6025202456307563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3.008782548822353</v>
      </c>
      <c r="C58" s="43">
        <f>NFM!C$66</f>
        <v>0.67570713813406169</v>
      </c>
      <c r="D58" s="43">
        <f>NFM!D$66</f>
        <v>0.55047567738187131</v>
      </c>
      <c r="E58" s="43">
        <f>NFM!E$66</f>
        <v>0.71400692940001609</v>
      </c>
      <c r="F58" s="43">
        <f>NFM!F$66</f>
        <v>1.286171755945098</v>
      </c>
      <c r="G58" s="43">
        <f>NFM!G$66</f>
        <v>1.7064803288352077</v>
      </c>
      <c r="H58" s="43">
        <f>NFM!H$66</f>
        <v>4.276873717269277</v>
      </c>
      <c r="I58" s="43">
        <f>NFM!I$66</f>
        <v>4.8600323811059516</v>
      </c>
      <c r="J58" s="43">
        <f>NFM!J$66</f>
        <v>2.7326823660686239</v>
      </c>
      <c r="K58" s="43">
        <f>NFM!K$66</f>
        <v>1.7764479329207035</v>
      </c>
      <c r="L58" s="43">
        <f>NFM!L$66</f>
        <v>3.055141131382781</v>
      </c>
      <c r="M58" s="43">
        <f>NFM!M$66</f>
        <v>3.214136132255307</v>
      </c>
      <c r="N58" s="43">
        <f>NFM!N$66</f>
        <v>2.8419638346756044</v>
      </c>
      <c r="O58" s="43">
        <f>NFM!O$66</f>
        <v>3.0696311868289246</v>
      </c>
      <c r="P58" s="43">
        <f>NFM!P$66</f>
        <v>2.7676218120065692</v>
      </c>
      <c r="Q58" s="43">
        <f>NFM!Q$66</f>
        <v>2.6025202456307563</v>
      </c>
    </row>
    <row r="59" spans="1:17" x14ac:dyDescent="0.25">
      <c r="A59" s="57" t="s">
        <v>42</v>
      </c>
      <c r="B59" s="35">
        <f>NFM!B$67</f>
        <v>158.13926182776959</v>
      </c>
      <c r="C59" s="35">
        <f>NFM!C$67</f>
        <v>157.79741286186592</v>
      </c>
      <c r="D59" s="35">
        <f>NFM!D$67</f>
        <v>123.43449432261814</v>
      </c>
      <c r="E59" s="35">
        <f>NFM!E$67</f>
        <v>135.87254307059979</v>
      </c>
      <c r="F59" s="35">
        <f>NFM!F$67</f>
        <v>158.2975782440549</v>
      </c>
      <c r="G59" s="35">
        <f>NFM!G$67</f>
        <v>154.89853429043893</v>
      </c>
      <c r="H59" s="35">
        <f>NFM!H$67</f>
        <v>151.55776628273068</v>
      </c>
      <c r="I59" s="35">
        <f>NFM!I$67</f>
        <v>141.95111761889405</v>
      </c>
      <c r="J59" s="35">
        <f>NFM!J$67</f>
        <v>125.2446276339314</v>
      </c>
      <c r="K59" s="35">
        <f>NFM!K$67</f>
        <v>134.61548206707931</v>
      </c>
      <c r="L59" s="35">
        <f>NFM!L$67</f>
        <v>137.29076095036118</v>
      </c>
      <c r="M59" s="35">
        <f>NFM!M$67</f>
        <v>140.69247784543205</v>
      </c>
      <c r="N59" s="35">
        <f>NFM!N$67</f>
        <v>131.05531758091274</v>
      </c>
      <c r="O59" s="35">
        <f>NFM!O$67</f>
        <v>142.77036904542882</v>
      </c>
      <c r="P59" s="35">
        <f>NFM!P$67</f>
        <v>142.90669893170494</v>
      </c>
      <c r="Q59" s="35">
        <f>NFM!Q$67</f>
        <v>131.17895182647098</v>
      </c>
    </row>
    <row r="60" spans="1:17" x14ac:dyDescent="0.25">
      <c r="A60" s="58" t="s">
        <v>11</v>
      </c>
      <c r="B60" s="37">
        <f>CHI!B$51</f>
        <v>1352.1355178276499</v>
      </c>
      <c r="C60" s="37">
        <f>CHI!C$51</f>
        <v>1369.8725699999998</v>
      </c>
      <c r="D60" s="37">
        <f>CHI!D$51</f>
        <v>1115.6546299999995</v>
      </c>
      <c r="E60" s="37">
        <f>CHI!E$51</f>
        <v>1197.4124400000003</v>
      </c>
      <c r="F60" s="37">
        <f>CHI!F$51</f>
        <v>1199.81899</v>
      </c>
      <c r="G60" s="37">
        <f>CHI!G$51</f>
        <v>1198.6899642396713</v>
      </c>
      <c r="H60" s="37">
        <f>CHI!H$51</f>
        <v>1150.1058</v>
      </c>
      <c r="I60" s="37">
        <f>CHI!I$51</f>
        <v>1196.4354900000001</v>
      </c>
      <c r="J60" s="37">
        <f>CHI!J$51</f>
        <v>1087.5036500000001</v>
      </c>
      <c r="K60" s="37">
        <f>CHI!K$51</f>
        <v>674.91218000000015</v>
      </c>
      <c r="L60" s="37">
        <f>CHI!L$51</f>
        <v>722.98632016764429</v>
      </c>
      <c r="M60" s="37">
        <f>CHI!M$51</f>
        <v>881.10662386170748</v>
      </c>
      <c r="N60" s="37">
        <f>CHI!N$51</f>
        <v>816.09080615829055</v>
      </c>
      <c r="O60" s="37">
        <f>CHI!O$51</f>
        <v>780.71445167603224</v>
      </c>
      <c r="P60" s="37">
        <f>CHI!P$51</f>
        <v>820.52122680081891</v>
      </c>
      <c r="Q60" s="37">
        <f>CHI!Q$51</f>
        <v>873.90428905638282</v>
      </c>
    </row>
    <row r="61" spans="1:17" x14ac:dyDescent="0.25">
      <c r="A61" s="57" t="s">
        <v>61</v>
      </c>
      <c r="B61" s="35">
        <f>CHI!B$52</f>
        <v>1190.9491549855052</v>
      </c>
      <c r="C61" s="35">
        <f>CHI!C$52</f>
        <v>1176.0688087752205</v>
      </c>
      <c r="D61" s="35">
        <f>CHI!D$52</f>
        <v>965.08570153048925</v>
      </c>
      <c r="E61" s="35">
        <f>CHI!E$52</f>
        <v>1034.9475347024688</v>
      </c>
      <c r="F61" s="35">
        <f>CHI!F$52</f>
        <v>1060.4456446478175</v>
      </c>
      <c r="G61" s="35">
        <f>CHI!G$52</f>
        <v>1041.2008430209157</v>
      </c>
      <c r="H61" s="35">
        <f>CHI!H$52</f>
        <v>996.84719988861866</v>
      </c>
      <c r="I61" s="35">
        <f>CHI!I$52</f>
        <v>1034.3574009246722</v>
      </c>
      <c r="J61" s="35">
        <f>CHI!J$52</f>
        <v>956.83387111800528</v>
      </c>
      <c r="K61" s="35">
        <f>CHI!K$52</f>
        <v>398.56316869916486</v>
      </c>
      <c r="L61" s="35">
        <f>CHI!L$52</f>
        <v>529.93455754278625</v>
      </c>
      <c r="M61" s="35">
        <f>CHI!M$52</f>
        <v>778.28568507134833</v>
      </c>
      <c r="N61" s="35">
        <f>CHI!N$52</f>
        <v>638.67279206351907</v>
      </c>
      <c r="O61" s="35">
        <f>CHI!O$52</f>
        <v>635.94258000706827</v>
      </c>
      <c r="P61" s="35">
        <f>CHI!P$52</f>
        <v>697.14867121099678</v>
      </c>
      <c r="Q61" s="35">
        <f>CHI!Q$52</f>
        <v>765.91160545717469</v>
      </c>
    </row>
    <row r="62" spans="1:17" x14ac:dyDescent="0.25">
      <c r="A62" s="57" t="s">
        <v>40</v>
      </c>
      <c r="B62" s="35">
        <f>CHI!B$53</f>
        <v>156.2323250624502</v>
      </c>
      <c r="C62" s="35">
        <f>CHI!C$53</f>
        <v>188.17376184928372</v>
      </c>
      <c r="D62" s="35">
        <f>CHI!D$53</f>
        <v>146.00656953491168</v>
      </c>
      <c r="E62" s="35">
        <f>CHI!E$53</f>
        <v>157.60889757889726</v>
      </c>
      <c r="F62" s="35">
        <f>CHI!F$53</f>
        <v>134.74545950292779</v>
      </c>
      <c r="G62" s="35">
        <f>CHI!G$53</f>
        <v>152.77031492794848</v>
      </c>
      <c r="H62" s="35">
        <f>CHI!H$53</f>
        <v>148.60404826444812</v>
      </c>
      <c r="I62" s="35">
        <f>CHI!I$53</f>
        <v>156.99191564997452</v>
      </c>
      <c r="J62" s="35">
        <f>CHI!J$53</f>
        <v>126.31559966642193</v>
      </c>
      <c r="K62" s="35">
        <f>CHI!K$53</f>
        <v>268.2414078264141</v>
      </c>
      <c r="L62" s="35">
        <f>CHI!L$53</f>
        <v>187.02543869512169</v>
      </c>
      <c r="M62" s="35">
        <f>CHI!M$53</f>
        <v>99.021545720418089</v>
      </c>
      <c r="N62" s="35">
        <f>CHI!N$53</f>
        <v>173.17505480005775</v>
      </c>
      <c r="O62" s="35">
        <f>CHI!O$53</f>
        <v>140.30786530117643</v>
      </c>
      <c r="P62" s="35">
        <f>CHI!P$53</f>
        <v>119.67855661726817</v>
      </c>
      <c r="Q62" s="35">
        <f>CHI!Q$53</f>
        <v>105.02659461165132</v>
      </c>
    </row>
    <row r="63" spans="1:17" x14ac:dyDescent="0.25">
      <c r="A63" s="57" t="s">
        <v>39</v>
      </c>
      <c r="B63" s="35">
        <f>CHI!B$54</f>
        <v>4.9540377796945618</v>
      </c>
      <c r="C63" s="35">
        <f>CHI!C$54</f>
        <v>5.6299993754956565</v>
      </c>
      <c r="D63" s="35">
        <f>CHI!D$54</f>
        <v>4.5623589345988051</v>
      </c>
      <c r="E63" s="35">
        <f>CHI!E$54</f>
        <v>4.8560077186341308</v>
      </c>
      <c r="F63" s="35">
        <f>CHI!F$54</f>
        <v>4.6278858492546222</v>
      </c>
      <c r="G63" s="35">
        <f>CHI!G$54</f>
        <v>4.7188062908071418</v>
      </c>
      <c r="H63" s="35">
        <f>CHI!H$54</f>
        <v>4.6545518469331322</v>
      </c>
      <c r="I63" s="35">
        <f>CHI!I$54</f>
        <v>5.0861734253532127</v>
      </c>
      <c r="J63" s="35">
        <f>CHI!J$54</f>
        <v>4.3541792155730024</v>
      </c>
      <c r="K63" s="35">
        <f>CHI!K$54</f>
        <v>8.1076034744211132</v>
      </c>
      <c r="L63" s="35">
        <f>CHI!L$54</f>
        <v>6.0263239297363285</v>
      </c>
      <c r="M63" s="35">
        <f>CHI!M$54</f>
        <v>3.799393069941007</v>
      </c>
      <c r="N63" s="35">
        <f>CHI!N$54</f>
        <v>4.2429592947137138</v>
      </c>
      <c r="O63" s="35">
        <f>CHI!O$54</f>
        <v>4.4640063677875803</v>
      </c>
      <c r="P63" s="35">
        <f>CHI!P$54</f>
        <v>3.6939989725538886</v>
      </c>
      <c r="Q63" s="35">
        <f>CHI!Q$54</f>
        <v>2.9660889875568031</v>
      </c>
    </row>
    <row r="64" spans="1:17" x14ac:dyDescent="0.25">
      <c r="A64" s="58" t="s">
        <v>10</v>
      </c>
      <c r="B64" s="37">
        <f>NMM!B$50</f>
        <v>505.67694447130737</v>
      </c>
      <c r="C64" s="37">
        <f>NMM!C$50</f>
        <v>507.69471999999996</v>
      </c>
      <c r="D64" s="37">
        <f>NMM!D$50</f>
        <v>552.43788000000006</v>
      </c>
      <c r="E64" s="37">
        <f>NMM!E$50</f>
        <v>557.2953399999999</v>
      </c>
      <c r="F64" s="37">
        <f>NMM!F$50</f>
        <v>592.96784000000002</v>
      </c>
      <c r="G64" s="37">
        <f>NMM!G$50</f>
        <v>614.12185831171382</v>
      </c>
      <c r="H64" s="37">
        <f>NMM!H$50</f>
        <v>673.73314000000005</v>
      </c>
      <c r="I64" s="37">
        <f>NMM!I$50</f>
        <v>773.88414000000012</v>
      </c>
      <c r="J64" s="37">
        <f>NMM!J$50</f>
        <v>702.96849000000009</v>
      </c>
      <c r="K64" s="37">
        <f>NMM!K$50</f>
        <v>519.92957000000001</v>
      </c>
      <c r="L64" s="37">
        <f>NMM!L$50</f>
        <v>606.51227533078054</v>
      </c>
      <c r="M64" s="37">
        <f>NMM!M$50</f>
        <v>514.28876993207155</v>
      </c>
      <c r="N64" s="37">
        <f>NMM!N$50</f>
        <v>500.80028061770605</v>
      </c>
      <c r="O64" s="37">
        <f>NMM!O$50</f>
        <v>495.32645906379486</v>
      </c>
      <c r="P64" s="37">
        <f>NMM!P$50</f>
        <v>522.84767258514898</v>
      </c>
      <c r="Q64" s="37">
        <f>NMM!Q$50</f>
        <v>535.12735192014929</v>
      </c>
    </row>
    <row r="65" spans="1:17" x14ac:dyDescent="0.25">
      <c r="A65" s="57" t="s">
        <v>38</v>
      </c>
      <c r="B65" s="35">
        <f>NMM!B$51</f>
        <v>292.94052436693744</v>
      </c>
      <c r="C65" s="35">
        <f>NMM!C$51</f>
        <v>271.26234908437959</v>
      </c>
      <c r="D65" s="35">
        <f>NMM!D$51</f>
        <v>274.46456143539757</v>
      </c>
      <c r="E65" s="35">
        <f>NMM!E$51</f>
        <v>275.42869107501366</v>
      </c>
      <c r="F65" s="35">
        <f>NMM!F$51</f>
        <v>352.81239405400106</v>
      </c>
      <c r="G65" s="35">
        <f>NMM!G$51</f>
        <v>406.26842800129873</v>
      </c>
      <c r="H65" s="35">
        <f>NMM!H$51</f>
        <v>446.91463162051105</v>
      </c>
      <c r="I65" s="35">
        <f>NMM!I$51</f>
        <v>477.10631363098986</v>
      </c>
      <c r="J65" s="35">
        <f>NMM!J$51</f>
        <v>354.25407448075208</v>
      </c>
      <c r="K65" s="35">
        <f>NMM!K$51</f>
        <v>277.92695114461725</v>
      </c>
      <c r="L65" s="35">
        <f>NMM!L$51</f>
        <v>225.47849838466939</v>
      </c>
      <c r="M65" s="35">
        <f>NMM!M$51</f>
        <v>184.07434004060278</v>
      </c>
      <c r="N65" s="35">
        <f>NMM!N$51</f>
        <v>143.49106509709557</v>
      </c>
      <c r="O65" s="35">
        <f>NMM!O$51</f>
        <v>171.15149664199262</v>
      </c>
      <c r="P65" s="35">
        <f>NMM!P$51</f>
        <v>173.0740456452055</v>
      </c>
      <c r="Q65" s="35">
        <f>NMM!Q$51</f>
        <v>149.6495129164461</v>
      </c>
    </row>
    <row r="66" spans="1:17" x14ac:dyDescent="0.25">
      <c r="A66" s="57" t="s">
        <v>37</v>
      </c>
      <c r="B66" s="35">
        <f>NMM!B$52</f>
        <v>119.48697937790038</v>
      </c>
      <c r="C66" s="35">
        <f>NMM!C$52</f>
        <v>117.05658977607077</v>
      </c>
      <c r="D66" s="35">
        <f>NMM!D$52</f>
        <v>169.03461860233372</v>
      </c>
      <c r="E66" s="35">
        <f>NMM!E$52</f>
        <v>177.83393155055688</v>
      </c>
      <c r="F66" s="35">
        <f>NMM!F$52</f>
        <v>114.08213771013907</v>
      </c>
      <c r="G66" s="35">
        <f>NMM!G$52</f>
        <v>76.70694610666915</v>
      </c>
      <c r="H66" s="35">
        <f>NMM!H$52</f>
        <v>69.562556905760857</v>
      </c>
      <c r="I66" s="35">
        <f>NMM!I$52</f>
        <v>114.48237499523854</v>
      </c>
      <c r="J66" s="35">
        <f>NMM!J$52</f>
        <v>148.06139599092648</v>
      </c>
      <c r="K66" s="35">
        <f>NMM!K$52</f>
        <v>87.788887848092642</v>
      </c>
      <c r="L66" s="35">
        <f>NMM!L$52</f>
        <v>205.08629893473272</v>
      </c>
      <c r="M66" s="35">
        <f>NMM!M$52</f>
        <v>128.27746216499219</v>
      </c>
      <c r="N66" s="35">
        <f>NMM!N$52</f>
        <v>167.03978852864796</v>
      </c>
      <c r="O66" s="35">
        <f>NMM!O$52</f>
        <v>136.61990452936078</v>
      </c>
      <c r="P66" s="35">
        <f>NMM!P$52</f>
        <v>145.48383230659775</v>
      </c>
      <c r="Q66" s="35">
        <f>NMM!Q$52</f>
        <v>173.08716084685372</v>
      </c>
    </row>
    <row r="67" spans="1:17" x14ac:dyDescent="0.25">
      <c r="A67" s="57" t="s">
        <v>57</v>
      </c>
      <c r="B67" s="35">
        <f>NMM!B$53</f>
        <v>93.249440726469516</v>
      </c>
      <c r="C67" s="35">
        <f>NMM!C$53</f>
        <v>119.37578113954957</v>
      </c>
      <c r="D67" s="35">
        <f>NMM!D$53</f>
        <v>108.93869996226876</v>
      </c>
      <c r="E67" s="35">
        <f>NMM!E$53</f>
        <v>104.03271737442938</v>
      </c>
      <c r="F67" s="35">
        <f>NMM!F$53</f>
        <v>126.07330823585986</v>
      </c>
      <c r="G67" s="35">
        <f>NMM!G$53</f>
        <v>131.14648420374596</v>
      </c>
      <c r="H67" s="35">
        <f>NMM!H$53</f>
        <v>157.25595147372815</v>
      </c>
      <c r="I67" s="35">
        <f>NMM!I$53</f>
        <v>182.2954513737717</v>
      </c>
      <c r="J67" s="35">
        <f>NMM!J$53</f>
        <v>200.65301952832152</v>
      </c>
      <c r="K67" s="35">
        <f>NMM!K$53</f>
        <v>154.21373100729014</v>
      </c>
      <c r="L67" s="35">
        <f>NMM!L$53</f>
        <v>175.94747801137845</v>
      </c>
      <c r="M67" s="35">
        <f>NMM!M$53</f>
        <v>201.93696772647658</v>
      </c>
      <c r="N67" s="35">
        <f>NMM!N$53</f>
        <v>190.26942699196252</v>
      </c>
      <c r="O67" s="35">
        <f>NMM!O$53</f>
        <v>187.55505789244143</v>
      </c>
      <c r="P67" s="35">
        <f>NMM!P$53</f>
        <v>204.28979463334579</v>
      </c>
      <c r="Q67" s="35">
        <f>NMM!Q$53</f>
        <v>212.3906781568495</v>
      </c>
    </row>
    <row r="68" spans="1:17" x14ac:dyDescent="0.25">
      <c r="A68" s="58" t="s">
        <v>9</v>
      </c>
      <c r="B68" s="37">
        <f>PPA!B$51</f>
        <v>102.87123086586779</v>
      </c>
      <c r="C68" s="37">
        <f>PPA!C$51</f>
        <v>74.679790000000011</v>
      </c>
      <c r="D68" s="37">
        <f>PPA!D$51</f>
        <v>143.03135999999998</v>
      </c>
      <c r="E68" s="37">
        <f>PPA!E$51</f>
        <v>162.00498000000005</v>
      </c>
      <c r="F68" s="37">
        <f>PPA!F$51</f>
        <v>192.59125000000003</v>
      </c>
      <c r="G68" s="37">
        <f>PPA!G$51</f>
        <v>195.51156175278729</v>
      </c>
      <c r="H68" s="37">
        <f>PPA!H$51</f>
        <v>164.62141999999997</v>
      </c>
      <c r="I68" s="37">
        <f>PPA!I$51</f>
        <v>171.72720999999999</v>
      </c>
      <c r="J68" s="37">
        <f>PPA!J$51</f>
        <v>170.84644000000006</v>
      </c>
      <c r="K68" s="37">
        <f>PPA!K$51</f>
        <v>75.731719999999981</v>
      </c>
      <c r="L68" s="37">
        <f>PPA!L$51</f>
        <v>190.11978590500604</v>
      </c>
      <c r="M68" s="37">
        <f>PPA!M$51</f>
        <v>219.4526289349281</v>
      </c>
      <c r="N68" s="37">
        <f>PPA!N$51</f>
        <v>216.24177261370127</v>
      </c>
      <c r="O68" s="37">
        <f>PPA!O$51</f>
        <v>250.89514883457625</v>
      </c>
      <c r="P68" s="37">
        <f>PPA!P$51</f>
        <v>212.33865568559236</v>
      </c>
      <c r="Q68" s="37">
        <f>PPA!Q$51</f>
        <v>244.60449063990174</v>
      </c>
    </row>
    <row r="69" spans="1:17" x14ac:dyDescent="0.25">
      <c r="A69" s="57" t="s">
        <v>35</v>
      </c>
      <c r="B69" s="35">
        <f>PPA!B$52</f>
        <v>51.822915080122883</v>
      </c>
      <c r="C69" s="35">
        <f>PPA!C$52</f>
        <v>34.888502337126084</v>
      </c>
      <c r="D69" s="35">
        <f>PPA!D$52</f>
        <v>66.820620915542492</v>
      </c>
      <c r="E69" s="35">
        <f>PPA!E$52</f>
        <v>75.715725413365178</v>
      </c>
      <c r="F69" s="35">
        <f>PPA!F$52</f>
        <v>82.552273054433684</v>
      </c>
      <c r="G69" s="35">
        <f>PPA!G$52</f>
        <v>83.340394559757485</v>
      </c>
      <c r="H69" s="35">
        <f>PPA!H$52</f>
        <v>71.741326808751069</v>
      </c>
      <c r="I69" s="35">
        <f>PPA!I$52</f>
        <v>68.12655035313405</v>
      </c>
      <c r="J69" s="35">
        <f>PPA!J$52</f>
        <v>72.708762193645441</v>
      </c>
      <c r="K69" s="35">
        <f>PPA!K$52</f>
        <v>39.514982741700898</v>
      </c>
      <c r="L69" s="35">
        <f>PPA!L$52</f>
        <v>94.096145943150518</v>
      </c>
      <c r="M69" s="35">
        <f>PPA!M$52</f>
        <v>99.967577695755935</v>
      </c>
      <c r="N69" s="35">
        <f>PPA!N$52</f>
        <v>96.215305551966807</v>
      </c>
      <c r="O69" s="35">
        <f>PPA!O$52</f>
        <v>103.59245179720845</v>
      </c>
      <c r="P69" s="35">
        <f>PPA!P$52</f>
        <v>88.053245846070652</v>
      </c>
      <c r="Q69" s="35">
        <f>PPA!Q$52</f>
        <v>100.27483789385927</v>
      </c>
    </row>
    <row r="70" spans="1:17" x14ac:dyDescent="0.25">
      <c r="A70" s="57" t="s">
        <v>56</v>
      </c>
      <c r="B70" s="35">
        <f>PPA!B$53</f>
        <v>49.384997768990587</v>
      </c>
      <c r="C70" s="35">
        <f>PPA!C$53</f>
        <v>38.622806381127006</v>
      </c>
      <c r="D70" s="35">
        <f>PPA!D$53</f>
        <v>73.972791349698127</v>
      </c>
      <c r="E70" s="35">
        <f>PPA!E$53</f>
        <v>83.819986721960063</v>
      </c>
      <c r="F70" s="35">
        <f>PPA!F$53</f>
        <v>107.9182719213532</v>
      </c>
      <c r="G70" s="35">
        <f>PPA!G$53</f>
        <v>109.79796477812623</v>
      </c>
      <c r="H70" s="35">
        <f>PPA!H$53</f>
        <v>90.747543930872283</v>
      </c>
      <c r="I70" s="35">
        <f>PPA!I$53</f>
        <v>101.13548492779519</v>
      </c>
      <c r="J70" s="35">
        <f>PPA!J$53</f>
        <v>94.590031541921618</v>
      </c>
      <c r="K70" s="35">
        <f>PPA!K$53</f>
        <v>34.182933091790972</v>
      </c>
      <c r="L70" s="35">
        <f>PPA!L$53</f>
        <v>91.833969296716873</v>
      </c>
      <c r="M70" s="35">
        <f>PPA!M$53</f>
        <v>114.64476446088464</v>
      </c>
      <c r="N70" s="35">
        <f>PPA!N$53</f>
        <v>114.95689176444206</v>
      </c>
      <c r="O70" s="35">
        <f>PPA!O$53</f>
        <v>141.37031344350402</v>
      </c>
      <c r="P70" s="35">
        <f>PPA!P$53</f>
        <v>117.31734362834767</v>
      </c>
      <c r="Q70" s="35">
        <f>PPA!Q$53</f>
        <v>135.8981190554594</v>
      </c>
    </row>
    <row r="71" spans="1:17" x14ac:dyDescent="0.25">
      <c r="A71" s="57" t="s">
        <v>55</v>
      </c>
      <c r="B71" s="35">
        <f>PPA!B$54</f>
        <v>1.6633180167543204</v>
      </c>
      <c r="C71" s="35">
        <f>PPA!C$54</f>
        <v>1.1684812817469166</v>
      </c>
      <c r="D71" s="35">
        <f>PPA!D$54</f>
        <v>2.2379477347593584</v>
      </c>
      <c r="E71" s="35">
        <f>PPA!E$54</f>
        <v>2.4692678646748045</v>
      </c>
      <c r="F71" s="35">
        <f>PPA!F$54</f>
        <v>2.1207050242131511</v>
      </c>
      <c r="G71" s="35">
        <f>PPA!G$54</f>
        <v>2.3732024149035675</v>
      </c>
      <c r="H71" s="35">
        <f>PPA!H$54</f>
        <v>2.1325492603766394</v>
      </c>
      <c r="I71" s="35">
        <f>PPA!I$54</f>
        <v>2.4651747190707556</v>
      </c>
      <c r="J71" s="35">
        <f>PPA!J$54</f>
        <v>3.54764626443299</v>
      </c>
      <c r="K71" s="35">
        <f>PPA!K$54</f>
        <v>2.0338041665081255</v>
      </c>
      <c r="L71" s="35">
        <f>PPA!L$54</f>
        <v>4.1896706651386335</v>
      </c>
      <c r="M71" s="35">
        <f>PPA!M$54</f>
        <v>4.8402867782875081</v>
      </c>
      <c r="N71" s="35">
        <f>PPA!N$54</f>
        <v>5.0695752972924009</v>
      </c>
      <c r="O71" s="35">
        <f>PPA!O$54</f>
        <v>5.9323835938637508</v>
      </c>
      <c r="P71" s="35">
        <f>PPA!P$54</f>
        <v>6.9680662111740288</v>
      </c>
      <c r="Q71" s="35">
        <f>PPA!Q$54</f>
        <v>8.4315336905830645</v>
      </c>
    </row>
    <row r="72" spans="1:17" x14ac:dyDescent="0.25">
      <c r="A72" s="56" t="s">
        <v>54</v>
      </c>
      <c r="B72" s="36">
        <f>FBT!B$12</f>
        <v>312.76952877848066</v>
      </c>
      <c r="C72" s="36">
        <f>FBT!C$12</f>
        <v>294.95364999999964</v>
      </c>
      <c r="D72" s="36">
        <f>FBT!D$12</f>
        <v>295.45628999999974</v>
      </c>
      <c r="E72" s="36">
        <f>FBT!E$12</f>
        <v>269.3309499999994</v>
      </c>
      <c r="F72" s="36">
        <f>FBT!F$12</f>
        <v>288.90629999999953</v>
      </c>
      <c r="G72" s="36">
        <f>FBT!G$12</f>
        <v>296.57106761365759</v>
      </c>
      <c r="H72" s="36">
        <f>FBT!H$12</f>
        <v>289.71714999999938</v>
      </c>
      <c r="I72" s="36">
        <f>FBT!I$12</f>
        <v>279.71208999999988</v>
      </c>
      <c r="J72" s="36">
        <f>FBT!J$12</f>
        <v>284.54278999999997</v>
      </c>
      <c r="K72" s="36">
        <f>FBT!K$12</f>
        <v>262.81399999999996</v>
      </c>
      <c r="L72" s="36">
        <f>FBT!L$12</f>
        <v>251.19825844062308</v>
      </c>
      <c r="M72" s="36">
        <f>FBT!M$12</f>
        <v>234.83871049840081</v>
      </c>
      <c r="N72" s="36">
        <f>FBT!N$12</f>
        <v>232.47514570186399</v>
      </c>
      <c r="O72" s="36">
        <f>FBT!O$12</f>
        <v>239.80666243252938</v>
      </c>
      <c r="P72" s="36">
        <f>FBT!P$12</f>
        <v>233.62137854401442</v>
      </c>
      <c r="Q72" s="36">
        <f>FBT!Q$12</f>
        <v>248.6173848416077</v>
      </c>
    </row>
    <row r="73" spans="1:17" x14ac:dyDescent="0.25">
      <c r="A73" s="21" t="s">
        <v>53</v>
      </c>
      <c r="B73" s="35">
        <f>TRE!B$12</f>
        <v>12.491750311631126</v>
      </c>
      <c r="C73" s="35">
        <f>TRE!C$12</f>
        <v>13.304500000000001</v>
      </c>
      <c r="D73" s="35">
        <f>TRE!D$12</f>
        <v>17.99981</v>
      </c>
      <c r="E73" s="35">
        <f>TRE!E$12</f>
        <v>11.501709999999999</v>
      </c>
      <c r="F73" s="35">
        <f>TRE!F$12</f>
        <v>10.502560000000001</v>
      </c>
      <c r="G73" s="35">
        <f>TRE!G$12</f>
        <v>11.25104729790138</v>
      </c>
      <c r="H73" s="35">
        <f>TRE!H$12</f>
        <v>9.9073200000000003</v>
      </c>
      <c r="I73" s="35">
        <f>TRE!I$12</f>
        <v>10.09934</v>
      </c>
      <c r="J73" s="35">
        <f>TRE!J$12</f>
        <v>12</v>
      </c>
      <c r="K73" s="35">
        <f>TRE!K$12</f>
        <v>10.998290000000001</v>
      </c>
      <c r="L73" s="35">
        <f>TRE!L$12</f>
        <v>11.51245552807406</v>
      </c>
      <c r="M73" s="35">
        <f>TRE!M$12</f>
        <v>15.596684449239</v>
      </c>
      <c r="N73" s="35">
        <f>TRE!N$12</f>
        <v>16.576179684331539</v>
      </c>
      <c r="O73" s="35">
        <f>TRE!O$12</f>
        <v>15.597242096121587</v>
      </c>
      <c r="P73" s="35">
        <f>TRE!P$12</f>
        <v>15.430030153929206</v>
      </c>
      <c r="Q73" s="35">
        <f>TRE!Q$12</f>
        <v>17.6032796062184</v>
      </c>
    </row>
    <row r="74" spans="1:17" x14ac:dyDescent="0.25">
      <c r="A74" s="21" t="s">
        <v>52</v>
      </c>
      <c r="B74" s="35">
        <f>MAE!B$12</f>
        <v>133.25260994005441</v>
      </c>
      <c r="C74" s="35">
        <f>MAE!C$12</f>
        <v>123.96417</v>
      </c>
      <c r="D74" s="35">
        <f>MAE!D$12</f>
        <v>119.06711</v>
      </c>
      <c r="E74" s="35">
        <f>MAE!E$12</f>
        <v>120.77696999999999</v>
      </c>
      <c r="F74" s="35">
        <f>MAE!F$12</f>
        <v>113.82453000000001</v>
      </c>
      <c r="G74" s="35">
        <f>MAE!G$12</f>
        <v>123.88865102183797</v>
      </c>
      <c r="H74" s="35">
        <f>MAE!H$12</f>
        <v>122.00102000000001</v>
      </c>
      <c r="I74" s="35">
        <f>MAE!I$12</f>
        <v>122.10217</v>
      </c>
      <c r="J74" s="35">
        <f>MAE!J$12</f>
        <v>129.10187999999999</v>
      </c>
      <c r="K74" s="35">
        <f>MAE!K$12</f>
        <v>91.887230000000017</v>
      </c>
      <c r="L74" s="35">
        <f>MAE!L$12</f>
        <v>95.373972400056701</v>
      </c>
      <c r="M74" s="35">
        <f>MAE!M$12</f>
        <v>124.98874070880862</v>
      </c>
      <c r="N74" s="35">
        <f>MAE!N$12</f>
        <v>120.11657298041288</v>
      </c>
      <c r="O74" s="35">
        <f>MAE!O$12</f>
        <v>117.65676689022973</v>
      </c>
      <c r="P74" s="35">
        <f>MAE!P$12</f>
        <v>116.91763845301202</v>
      </c>
      <c r="Q74" s="35">
        <f>MAE!Q$12</f>
        <v>124.72575874769029</v>
      </c>
    </row>
    <row r="75" spans="1:17" x14ac:dyDescent="0.25">
      <c r="A75" s="21" t="s">
        <v>51</v>
      </c>
      <c r="B75" s="35">
        <f>TEL!B$12</f>
        <v>115.2171635319132</v>
      </c>
      <c r="C75" s="35">
        <f>TEL!C$12</f>
        <v>115.21485000000001</v>
      </c>
      <c r="D75" s="35">
        <f>TEL!D$12</f>
        <v>115.25171999999999</v>
      </c>
      <c r="E75" s="35">
        <f>TEL!E$12</f>
        <v>127.50648999999999</v>
      </c>
      <c r="F75" s="35">
        <f>TEL!F$12</f>
        <v>124.20515</v>
      </c>
      <c r="G75" s="35">
        <f>TEL!G$12</f>
        <v>120.44225287229088</v>
      </c>
      <c r="H75" s="35">
        <f>TEL!H$12</f>
        <v>124.51379</v>
      </c>
      <c r="I75" s="35">
        <f>TEL!I$12</f>
        <v>113.00137000000001</v>
      </c>
      <c r="J75" s="35">
        <f>TEL!J$12</f>
        <v>102.69461000000001</v>
      </c>
      <c r="K75" s="35">
        <f>TEL!K$12</f>
        <v>83.199970000000008</v>
      </c>
      <c r="L75" s="35">
        <f>TEL!L$12</f>
        <v>69.053109030579947</v>
      </c>
      <c r="M75" s="35">
        <f>TEL!M$12</f>
        <v>69.57720354588966</v>
      </c>
      <c r="N75" s="35">
        <f>TEL!N$12</f>
        <v>64.656285595265231</v>
      </c>
      <c r="O75" s="35">
        <f>TEL!O$12</f>
        <v>66.803927868376363</v>
      </c>
      <c r="P75" s="35">
        <f>TEL!P$12</f>
        <v>62.386804714117389</v>
      </c>
      <c r="Q75" s="35">
        <f>TEL!Q$12</f>
        <v>66.589285757779777</v>
      </c>
    </row>
    <row r="76" spans="1:17" x14ac:dyDescent="0.25">
      <c r="A76" s="21" t="s">
        <v>50</v>
      </c>
      <c r="B76" s="35">
        <f>WWP!B$12</f>
        <v>46.862388838132972</v>
      </c>
      <c r="C76" s="35">
        <f>WWP!C$12</f>
        <v>50.276179999999997</v>
      </c>
      <c r="D76" s="35">
        <f>WWP!D$12</f>
        <v>55.217190000000002</v>
      </c>
      <c r="E76" s="35">
        <f>WWP!E$12</f>
        <v>57.994860000000003</v>
      </c>
      <c r="F76" s="35">
        <f>WWP!F$12</f>
        <v>60.221760000000003</v>
      </c>
      <c r="G76" s="35">
        <f>WWP!G$12</f>
        <v>57.057501699491823</v>
      </c>
      <c r="H76" s="35">
        <f>WWP!H$12</f>
        <v>73.962479999999999</v>
      </c>
      <c r="I76" s="35">
        <f>WWP!I$12</f>
        <v>60.109760000000001</v>
      </c>
      <c r="J76" s="35">
        <f>WWP!J$12</f>
        <v>46.68779</v>
      </c>
      <c r="K76" s="35">
        <f>WWP!K$12</f>
        <v>57.766629999999999</v>
      </c>
      <c r="L76" s="35">
        <f>WWP!L$12</f>
        <v>59.902248113086991</v>
      </c>
      <c r="M76" s="35">
        <f>WWP!M$12</f>
        <v>56.343247198517915</v>
      </c>
      <c r="N76" s="35">
        <f>WWP!N$12</f>
        <v>55.123045275175457</v>
      </c>
      <c r="O76" s="35">
        <f>WWP!O$12</f>
        <v>57.826398203128718</v>
      </c>
      <c r="P76" s="35">
        <f>WWP!P$12</f>
        <v>63.820773273266731</v>
      </c>
      <c r="Q76" s="35">
        <f>WWP!Q$12</f>
        <v>61.933030570598348</v>
      </c>
    </row>
    <row r="77" spans="1:17" x14ac:dyDescent="0.25">
      <c r="A77" s="47" t="s">
        <v>49</v>
      </c>
      <c r="B77" s="34">
        <f>OIS!B$12</f>
        <v>223.12714513131024</v>
      </c>
      <c r="C77" s="34">
        <f>OIS!C$12</f>
        <v>225.71080999999998</v>
      </c>
      <c r="D77" s="34">
        <f>OIS!D$12</f>
        <v>217.32404</v>
      </c>
      <c r="E77" s="34">
        <f>OIS!E$12</f>
        <v>239.24682000000001</v>
      </c>
      <c r="F77" s="34">
        <f>OIS!F$12</f>
        <v>260.99068999999997</v>
      </c>
      <c r="G77" s="34">
        <f>OIS!G$12</f>
        <v>268.7485662862814</v>
      </c>
      <c r="H77" s="34">
        <f>OIS!H$12</f>
        <v>287.91111000000001</v>
      </c>
      <c r="I77" s="34">
        <f>OIS!I$12</f>
        <v>317.94325000000003</v>
      </c>
      <c r="J77" s="34">
        <f>OIS!J$12</f>
        <v>352.91530999999998</v>
      </c>
      <c r="K77" s="34">
        <f>OIS!K$12</f>
        <v>340.01765</v>
      </c>
      <c r="L77" s="34">
        <f>OIS!L$12</f>
        <v>285.23436169875293</v>
      </c>
      <c r="M77" s="34">
        <f>OIS!M$12</f>
        <v>303.14061622358793</v>
      </c>
      <c r="N77" s="34">
        <f>OIS!N$12</f>
        <v>314.08665705601879</v>
      </c>
      <c r="O77" s="34">
        <f>OIS!O$12</f>
        <v>316.37742941944362</v>
      </c>
      <c r="P77" s="34">
        <f>OIS!P$12</f>
        <v>314.64816031453159</v>
      </c>
      <c r="Q77" s="34">
        <f>OIS!Q$12</f>
        <v>295.94584453493735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978.64702263792378</v>
      </c>
      <c r="C80" s="38">
        <v>996.08029999999985</v>
      </c>
      <c r="D80" s="38">
        <v>606.99715000000015</v>
      </c>
      <c r="E80" s="38">
        <v>746.48044999999991</v>
      </c>
      <c r="F80" s="38">
        <v>755.41506000000004</v>
      </c>
      <c r="G80" s="38">
        <v>848.81004957288019</v>
      </c>
      <c r="H80" s="38">
        <v>816.58456000000012</v>
      </c>
      <c r="I80" s="38">
        <v>813.32168000000001</v>
      </c>
      <c r="J80" s="38">
        <v>992.98499000000004</v>
      </c>
      <c r="K80" s="38">
        <v>579.73672000000056</v>
      </c>
      <c r="L80" s="38">
        <v>422.26911308879028</v>
      </c>
      <c r="M80" s="38">
        <v>507.38649913732752</v>
      </c>
      <c r="N80" s="38">
        <v>464.50954672340492</v>
      </c>
      <c r="O80" s="38">
        <v>463.62582127291051</v>
      </c>
      <c r="P80" s="38">
        <v>511.58710392422029</v>
      </c>
      <c r="Q80" s="38">
        <v>606.66195897186549</v>
      </c>
    </row>
    <row r="81" spans="1:17" x14ac:dyDescent="0.25">
      <c r="A81" s="55" t="s">
        <v>33</v>
      </c>
      <c r="B81" s="54">
        <v>0</v>
      </c>
      <c r="C81" s="54">
        <v>0</v>
      </c>
      <c r="D81" s="54">
        <v>0</v>
      </c>
      <c r="E81" s="54">
        <v>0</v>
      </c>
      <c r="F81" s="54">
        <v>0</v>
      </c>
      <c r="G81" s="54">
        <v>0</v>
      </c>
      <c r="H81" s="54">
        <v>0</v>
      </c>
      <c r="I81" s="54">
        <v>0</v>
      </c>
      <c r="J81" s="54">
        <v>59.900410000000079</v>
      </c>
      <c r="K81" s="54">
        <v>51.401270000000466</v>
      </c>
      <c r="L81" s="54">
        <v>56.437710110863264</v>
      </c>
      <c r="M81" s="54">
        <v>55.867577601432821</v>
      </c>
      <c r="N81" s="54">
        <v>52.21321408502908</v>
      </c>
      <c r="O81" s="54">
        <v>52.616729700890495</v>
      </c>
      <c r="P81" s="54">
        <v>58.902793833975679</v>
      </c>
      <c r="Q81" s="54">
        <v>54.719138893069584</v>
      </c>
    </row>
    <row r="82" spans="1:17" x14ac:dyDescent="0.25">
      <c r="A82" s="52" t="s">
        <v>32</v>
      </c>
      <c r="B82" s="51">
        <v>656.58736982898563</v>
      </c>
      <c r="C82" s="51">
        <v>677.29295999999999</v>
      </c>
      <c r="D82" s="51">
        <v>391.49520000000001</v>
      </c>
      <c r="E82" s="51">
        <v>522.58461999999997</v>
      </c>
      <c r="F82" s="51">
        <v>490.11178999999993</v>
      </c>
      <c r="G82" s="51">
        <v>538.33541055392607</v>
      </c>
      <c r="H82" s="51">
        <v>571.89206000000001</v>
      </c>
      <c r="I82" s="51">
        <v>569.19551999999999</v>
      </c>
      <c r="J82" s="51">
        <v>662.07690000000002</v>
      </c>
      <c r="K82" s="51">
        <v>372.10001</v>
      </c>
      <c r="L82" s="51">
        <v>173.56957359800941</v>
      </c>
      <c r="M82" s="51">
        <v>202.23109356528622</v>
      </c>
      <c r="N82" s="51">
        <v>228.12268541030383</v>
      </c>
      <c r="O82" s="51">
        <v>203.85497277156787</v>
      </c>
      <c r="P82" s="51">
        <v>232.42114548105215</v>
      </c>
      <c r="Q82" s="51">
        <v>279.71458681535984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157.39944587751961</v>
      </c>
      <c r="C87" s="51">
        <f t="shared" si="5"/>
        <v>184.39296000000002</v>
      </c>
      <c r="D87" s="51">
        <f t="shared" si="5"/>
        <v>131.89519999999999</v>
      </c>
      <c r="E87" s="51">
        <f t="shared" si="5"/>
        <v>171.59493999999995</v>
      </c>
      <c r="F87" s="51">
        <f t="shared" si="5"/>
        <v>189.80456999999996</v>
      </c>
      <c r="G87" s="51">
        <f t="shared" si="5"/>
        <v>240.06415507089076</v>
      </c>
      <c r="H87" s="51">
        <f t="shared" si="5"/>
        <v>301.49520000000001</v>
      </c>
      <c r="I87" s="51">
        <f t="shared" si="5"/>
        <v>265.49764999999996</v>
      </c>
      <c r="J87" s="51">
        <f t="shared" si="5"/>
        <v>233.29172</v>
      </c>
      <c r="K87" s="51">
        <f t="shared" si="5"/>
        <v>185.00021999999998</v>
      </c>
      <c r="L87" s="51">
        <f t="shared" si="5"/>
        <v>173.56957359800941</v>
      </c>
      <c r="M87" s="51">
        <f t="shared" si="5"/>
        <v>202.23109356528622</v>
      </c>
      <c r="N87" s="51">
        <f t="shared" si="5"/>
        <v>228.12268541030383</v>
      </c>
      <c r="O87" s="51">
        <f t="shared" si="5"/>
        <v>203.85497277156787</v>
      </c>
      <c r="P87" s="51">
        <f t="shared" si="5"/>
        <v>232.42114548105215</v>
      </c>
      <c r="Q87" s="51">
        <f t="shared" si="5"/>
        <v>279.71458681535984</v>
      </c>
    </row>
    <row r="88" spans="1:17" x14ac:dyDescent="0.25">
      <c r="A88" s="53" t="s">
        <v>67</v>
      </c>
      <c r="B88" s="51">
        <v>499.18792395146602</v>
      </c>
      <c r="C88" s="51">
        <v>492.9</v>
      </c>
      <c r="D88" s="51">
        <v>259.60000000000002</v>
      </c>
      <c r="E88" s="51">
        <v>350.98968000000002</v>
      </c>
      <c r="F88" s="51">
        <v>300.30721999999997</v>
      </c>
      <c r="G88" s="51">
        <v>298.2712554830353</v>
      </c>
      <c r="H88" s="51">
        <v>270.39686</v>
      </c>
      <c r="I88" s="51">
        <v>303.69787000000002</v>
      </c>
      <c r="J88" s="51">
        <v>428.78518000000003</v>
      </c>
      <c r="K88" s="51">
        <v>187.09979000000001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322.05965280893815</v>
      </c>
      <c r="C89" s="51">
        <v>318.78733999999986</v>
      </c>
      <c r="D89" s="51">
        <v>215.50195000000008</v>
      </c>
      <c r="E89" s="51">
        <v>223.89582999999993</v>
      </c>
      <c r="F89" s="51">
        <v>265.30327000000011</v>
      </c>
      <c r="G89" s="51">
        <v>310.47463901895412</v>
      </c>
      <c r="H89" s="51">
        <v>244.69250000000011</v>
      </c>
      <c r="I89" s="51">
        <v>244.12616000000003</v>
      </c>
      <c r="J89" s="51">
        <v>271.00767999999994</v>
      </c>
      <c r="K89" s="51">
        <v>156.23544000000004</v>
      </c>
      <c r="L89" s="51">
        <v>192.26182937991757</v>
      </c>
      <c r="M89" s="51">
        <v>249.28782797060853</v>
      </c>
      <c r="N89" s="51">
        <v>184.17364722807201</v>
      </c>
      <c r="O89" s="51">
        <v>207.15411880045212</v>
      </c>
      <c r="P89" s="51">
        <v>220.26316460919247</v>
      </c>
      <c r="Q89" s="51">
        <v>272.2282332634361</v>
      </c>
    </row>
    <row r="90" spans="1:17" x14ac:dyDescent="0.25">
      <c r="A90" s="53" t="s">
        <v>66</v>
      </c>
      <c r="B90" s="51">
        <v>322.05965280893815</v>
      </c>
      <c r="C90" s="51">
        <v>318.78733999999986</v>
      </c>
      <c r="D90" s="51">
        <v>215.50195000000008</v>
      </c>
      <c r="E90" s="51">
        <v>223.89582999999993</v>
      </c>
      <c r="F90" s="51">
        <v>265.30327000000011</v>
      </c>
      <c r="G90" s="51">
        <v>310.47463901895412</v>
      </c>
      <c r="H90" s="51">
        <v>244.69250000000011</v>
      </c>
      <c r="I90" s="51">
        <v>244.12616000000003</v>
      </c>
      <c r="J90" s="51">
        <v>271.00767999999994</v>
      </c>
      <c r="K90" s="51">
        <v>156.23544000000004</v>
      </c>
      <c r="L90" s="51">
        <v>192.26182937991757</v>
      </c>
      <c r="M90" s="51">
        <v>249.28782797060853</v>
      </c>
      <c r="N90" s="51">
        <v>184.17364722807201</v>
      </c>
      <c r="O90" s="51">
        <v>207.15411880045212</v>
      </c>
      <c r="P90" s="51">
        <v>220.26316460919247</v>
      </c>
      <c r="Q90" s="51">
        <v>272.2282332634361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978.64702263792378</v>
      </c>
      <c r="C93" s="38">
        <f t="shared" si="6"/>
        <v>996.08029999999985</v>
      </c>
      <c r="D93" s="38">
        <f t="shared" si="6"/>
        <v>606.99715000000015</v>
      </c>
      <c r="E93" s="38">
        <f t="shared" si="6"/>
        <v>746.48044999999991</v>
      </c>
      <c r="F93" s="38">
        <f t="shared" si="6"/>
        <v>755.41506000000004</v>
      </c>
      <c r="G93" s="38">
        <f t="shared" si="6"/>
        <v>848.81004957288019</v>
      </c>
      <c r="H93" s="38">
        <f t="shared" si="6"/>
        <v>816.58456000000012</v>
      </c>
      <c r="I93" s="38">
        <f t="shared" si="6"/>
        <v>813.32168000000001</v>
      </c>
      <c r="J93" s="38">
        <f t="shared" si="6"/>
        <v>992.98499000000004</v>
      </c>
      <c r="K93" s="38">
        <f t="shared" si="6"/>
        <v>579.73672000000056</v>
      </c>
      <c r="L93" s="38">
        <f t="shared" si="6"/>
        <v>422.26911308879028</v>
      </c>
      <c r="M93" s="38">
        <f t="shared" si="6"/>
        <v>507.38649913732752</v>
      </c>
      <c r="N93" s="38">
        <f t="shared" si="6"/>
        <v>464.50954672340492</v>
      </c>
      <c r="O93" s="38">
        <f t="shared" si="6"/>
        <v>463.62582127291051</v>
      </c>
      <c r="P93" s="38">
        <f t="shared" si="6"/>
        <v>511.58710392422029</v>
      </c>
      <c r="Q93" s="38">
        <f t="shared" si="6"/>
        <v>606.66195897186549</v>
      </c>
    </row>
    <row r="94" spans="1:17" x14ac:dyDescent="0.25">
      <c r="A94" s="49" t="s">
        <v>41</v>
      </c>
      <c r="B94" s="48">
        <f>CHI!B57</f>
        <v>821.24757676040417</v>
      </c>
      <c r="C94" s="48">
        <f>CHI!C57</f>
        <v>811.68733999999984</v>
      </c>
      <c r="D94" s="48">
        <f>CHI!D57</f>
        <v>475.1019500000001</v>
      </c>
      <c r="E94" s="48">
        <f>CHI!E57</f>
        <v>574.88550999999995</v>
      </c>
      <c r="F94" s="48">
        <f>CHI!F57</f>
        <v>565.61049000000003</v>
      </c>
      <c r="G94" s="48">
        <f>CHI!G57</f>
        <v>665.16137240469357</v>
      </c>
      <c r="H94" s="48">
        <f>CHI!H57</f>
        <v>575.88882000000012</v>
      </c>
      <c r="I94" s="48">
        <f>CHI!I57</f>
        <v>603.62383</v>
      </c>
      <c r="J94" s="48">
        <f>CHI!J57</f>
        <v>748.79174</v>
      </c>
      <c r="K94" s="48">
        <f>CHI!K57</f>
        <v>387.43517000000008</v>
      </c>
      <c r="L94" s="48">
        <f>CHI!L57</f>
        <v>250.37303235899725</v>
      </c>
      <c r="M94" s="48">
        <f>CHI!M57</f>
        <v>298.10792924126878</v>
      </c>
      <c r="N94" s="48">
        <f>CHI!N57</f>
        <v>227.93036572803121</v>
      </c>
      <c r="O94" s="48">
        <f>CHI!O57</f>
        <v>243.93638688108652</v>
      </c>
      <c r="P94" s="48">
        <f>CHI!P57</f>
        <v>267.91291352997689</v>
      </c>
      <c r="Q94" s="48">
        <f>CHI!Q57</f>
        <v>310.80184033559527</v>
      </c>
    </row>
    <row r="95" spans="1:17" x14ac:dyDescent="0.25">
      <c r="A95" s="47" t="s">
        <v>64</v>
      </c>
      <c r="B95" s="34">
        <v>157.39944587751961</v>
      </c>
      <c r="C95" s="34">
        <v>184.39296000000002</v>
      </c>
      <c r="D95" s="34">
        <v>131.89520000000005</v>
      </c>
      <c r="E95" s="34">
        <v>171.59493999999995</v>
      </c>
      <c r="F95" s="34">
        <v>189.80457000000001</v>
      </c>
      <c r="G95" s="34">
        <v>183.64867716818662</v>
      </c>
      <c r="H95" s="34">
        <v>240.69574</v>
      </c>
      <c r="I95" s="34">
        <v>209.69785000000002</v>
      </c>
      <c r="J95" s="34">
        <v>244.19325000000003</v>
      </c>
      <c r="K95" s="34">
        <v>192.30155000000047</v>
      </c>
      <c r="L95" s="34">
        <v>171.89608072979303</v>
      </c>
      <c r="M95" s="34">
        <v>209.27856989605874</v>
      </c>
      <c r="N95" s="34">
        <v>236.57918099537372</v>
      </c>
      <c r="O95" s="34">
        <v>219.68943439182399</v>
      </c>
      <c r="P95" s="34">
        <v>243.6741903942434</v>
      </c>
      <c r="Q95" s="34">
        <v>295.86011863627022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14900.997230771794</v>
      </c>
      <c r="C97" s="46">
        <f t="shared" si="7"/>
        <v>14527.820320300405</v>
      </c>
      <c r="D97" s="46">
        <f t="shared" si="7"/>
        <v>13521.238619608361</v>
      </c>
      <c r="E97" s="46">
        <f t="shared" si="7"/>
        <v>14811.227560202628</v>
      </c>
      <c r="F97" s="46">
        <f t="shared" si="7"/>
        <v>14773.063225852235</v>
      </c>
      <c r="G97" s="46">
        <f t="shared" si="7"/>
        <v>14907.527846133533</v>
      </c>
      <c r="H97" s="46">
        <f t="shared" si="7"/>
        <v>14873.630807004214</v>
      </c>
      <c r="I97" s="46">
        <f t="shared" si="7"/>
        <v>15743.705434959256</v>
      </c>
      <c r="J97" s="46">
        <f t="shared" si="7"/>
        <v>12144.349537886434</v>
      </c>
      <c r="K97" s="46">
        <f t="shared" si="7"/>
        <v>6723.640792192823</v>
      </c>
      <c r="L97" s="46">
        <f t="shared" si="7"/>
        <v>7213.5482246111878</v>
      </c>
      <c r="M97" s="46">
        <f t="shared" si="7"/>
        <v>7603.1314832250182</v>
      </c>
      <c r="N97" s="46">
        <f t="shared" si="7"/>
        <v>7055.5769984629178</v>
      </c>
      <c r="O97" s="46">
        <f t="shared" si="7"/>
        <v>6875.8548278147828</v>
      </c>
      <c r="P97" s="46">
        <f t="shared" si="7"/>
        <v>7249.8786668456742</v>
      </c>
      <c r="Q97" s="46">
        <f t="shared" si="7"/>
        <v>8101.7057998541013</v>
      </c>
    </row>
    <row r="98" spans="1:17" x14ac:dyDescent="0.25">
      <c r="A98" s="29" t="s">
        <v>13</v>
      </c>
      <c r="B98" s="45">
        <f>ISI!B$53</f>
        <v>4820.9655894958642</v>
      </c>
      <c r="C98" s="45">
        <f>ISI!C$53</f>
        <v>4640.8996602482093</v>
      </c>
      <c r="D98" s="45">
        <f>ISI!D$53</f>
        <v>4292.7126146673654</v>
      </c>
      <c r="E98" s="45">
        <f>ISI!E$53</f>
        <v>5275.7485263465442</v>
      </c>
      <c r="F98" s="45">
        <f>ISI!F$53</f>
        <v>4583.1244238071076</v>
      </c>
      <c r="G98" s="45">
        <f>ISI!G$53</f>
        <v>4397.5613269150517</v>
      </c>
      <c r="H98" s="45">
        <f>ISI!H$53</f>
        <v>4420.1055946066635</v>
      </c>
      <c r="I98" s="45">
        <f>ISI!I$53</f>
        <v>4163.032125391539</v>
      </c>
      <c r="J98" s="45">
        <f>ISI!J$53</f>
        <v>2194.4354645055505</v>
      </c>
      <c r="K98" s="45">
        <f>ISI!K$53</f>
        <v>304.38500285255145</v>
      </c>
      <c r="L98" s="45">
        <f>ISI!L$53</f>
        <v>185.82850900235348</v>
      </c>
      <c r="M98" s="45">
        <f>ISI!M$53</f>
        <v>214.54319237410556</v>
      </c>
      <c r="N98" s="45">
        <f>ISI!N$53</f>
        <v>166.37600512561761</v>
      </c>
      <c r="O98" s="45">
        <f>ISI!O$53</f>
        <v>130.28344766037031</v>
      </c>
      <c r="P98" s="45">
        <f>ISI!P$53</f>
        <v>156.38287098954643</v>
      </c>
      <c r="Q98" s="45">
        <f>ISI!Q$53</f>
        <v>152.51038771332168</v>
      </c>
    </row>
    <row r="99" spans="1:17" x14ac:dyDescent="0.25">
      <c r="A99" s="21" t="s">
        <v>46</v>
      </c>
      <c r="B99" s="35">
        <f>ISI!B$54</f>
        <v>4722.7001561444449</v>
      </c>
      <c r="C99" s="35">
        <f>ISI!C$54</f>
        <v>4517.9937688572036</v>
      </c>
      <c r="D99" s="35">
        <f>ISI!D$54</f>
        <v>4178.9466738771343</v>
      </c>
      <c r="E99" s="35">
        <f>ISI!E$54</f>
        <v>5128.9114924123942</v>
      </c>
      <c r="F99" s="35">
        <f>ISI!F$54</f>
        <v>4432.2572341615032</v>
      </c>
      <c r="G99" s="35">
        <f>ISI!G$54</f>
        <v>4250.2846454884302</v>
      </c>
      <c r="H99" s="35">
        <f>ISI!H$54</f>
        <v>4232.8494596898472</v>
      </c>
      <c r="I99" s="35">
        <f>ISI!I$54</f>
        <v>3978.967883142243</v>
      </c>
      <c r="J99" s="35">
        <f>ISI!J$54</f>
        <v>1975.1509251020675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98.265433351419517</v>
      </c>
      <c r="C100" s="35">
        <f>ISI!C$55</f>
        <v>122.90589139100585</v>
      </c>
      <c r="D100" s="35">
        <f>ISI!D$55</f>
        <v>113.76594079023121</v>
      </c>
      <c r="E100" s="35">
        <f>ISI!E$55</f>
        <v>146.83703393414996</v>
      </c>
      <c r="F100" s="35">
        <f>ISI!F$55</f>
        <v>150.86718964560407</v>
      </c>
      <c r="G100" s="35">
        <f>ISI!G$55</f>
        <v>147.27668142662111</v>
      </c>
      <c r="H100" s="35">
        <f>ISI!H$55</f>
        <v>187.25613491681617</v>
      </c>
      <c r="I100" s="35">
        <f>ISI!I$55</f>
        <v>184.06424224929623</v>
      </c>
      <c r="J100" s="35">
        <f>ISI!J$55</f>
        <v>219.28453940348317</v>
      </c>
      <c r="K100" s="35">
        <f>ISI!K$55</f>
        <v>304.38500285255145</v>
      </c>
      <c r="L100" s="35">
        <f>ISI!L$55</f>
        <v>185.82850900235348</v>
      </c>
      <c r="M100" s="35">
        <f>ISI!M$55</f>
        <v>214.54319237410556</v>
      </c>
      <c r="N100" s="35">
        <f>ISI!N$55</f>
        <v>166.37600512561761</v>
      </c>
      <c r="O100" s="35">
        <f>ISI!O$55</f>
        <v>130.28344766037031</v>
      </c>
      <c r="P100" s="35">
        <f>ISI!P$55</f>
        <v>156.38287098954643</v>
      </c>
      <c r="Q100" s="35">
        <f>ISI!Q$55</f>
        <v>152.51038771332168</v>
      </c>
    </row>
    <row r="101" spans="1:17" x14ac:dyDescent="0.25">
      <c r="A101" s="23" t="s">
        <v>12</v>
      </c>
      <c r="B101" s="37">
        <f>NFM!B$72</f>
        <v>575.02733504498553</v>
      </c>
      <c r="C101" s="37">
        <f>NFM!C$72</f>
        <v>565.53480048562392</v>
      </c>
      <c r="D101" s="37">
        <f>NFM!D$72</f>
        <v>459.31580964490411</v>
      </c>
      <c r="E101" s="37">
        <f>NFM!E$72</f>
        <v>474.82218015521545</v>
      </c>
      <c r="F101" s="37">
        <f>NFM!F$72</f>
        <v>583.92455267296793</v>
      </c>
      <c r="G101" s="37">
        <f>NFM!G$72</f>
        <v>551.84597070154541</v>
      </c>
      <c r="H101" s="37">
        <f>NFM!H$72</f>
        <v>522.82051810816381</v>
      </c>
      <c r="I101" s="37">
        <f>NFM!I$72</f>
        <v>523.11083965847592</v>
      </c>
      <c r="J101" s="37">
        <f>NFM!J$72</f>
        <v>385.70798385576421</v>
      </c>
      <c r="K101" s="37">
        <f>NFM!K$72</f>
        <v>360.05317054294386</v>
      </c>
      <c r="L101" s="37">
        <f>NFM!L$72</f>
        <v>379.2187519293671</v>
      </c>
      <c r="M101" s="37">
        <f>NFM!M$72</f>
        <v>387.05860234231005</v>
      </c>
      <c r="N101" s="37">
        <f>NFM!N$72</f>
        <v>362.77203448904538</v>
      </c>
      <c r="O101" s="37">
        <f>NFM!O$72</f>
        <v>308.88805862573685</v>
      </c>
      <c r="P101" s="37">
        <f>NFM!P$72</f>
        <v>328.12747519328025</v>
      </c>
      <c r="Q101" s="37">
        <f>NFM!Q$72</f>
        <v>306.0184937121291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3.515257761099353</v>
      </c>
      <c r="C103" s="35">
        <f>NFM!C$74</f>
        <v>0.74310478286704518</v>
      </c>
      <c r="D103" s="35">
        <f>NFM!D$74</f>
        <v>0.64243163537524572</v>
      </c>
      <c r="E103" s="35">
        <f>NFM!E$74</f>
        <v>0.74622401182691445</v>
      </c>
      <c r="F103" s="35">
        <f>NFM!F$74</f>
        <v>1.2853763867416534</v>
      </c>
      <c r="G103" s="35">
        <f>NFM!G$74</f>
        <v>1.996750298795906</v>
      </c>
      <c r="H103" s="35">
        <f>NFM!H$74</f>
        <v>5.0635403460115453</v>
      </c>
      <c r="I103" s="35">
        <f>NFM!I$74</f>
        <v>5.6154013548372959</v>
      </c>
      <c r="J103" s="35">
        <f>NFM!J$74</f>
        <v>2.9990508157421067</v>
      </c>
      <c r="K103" s="35">
        <f>NFM!K$74</f>
        <v>1.3619728130236728</v>
      </c>
      <c r="L103" s="35">
        <f>NFM!L$74</f>
        <v>2.8613920639521906</v>
      </c>
      <c r="M103" s="35">
        <f>NFM!M$74</f>
        <v>3.147791550671331</v>
      </c>
      <c r="N103" s="35">
        <f>NFM!N$74</f>
        <v>2.6280953435825478</v>
      </c>
      <c r="O103" s="35">
        <f>NFM!O$74</f>
        <v>2.6546127200938558</v>
      </c>
      <c r="P103" s="35">
        <f>NFM!P$74</f>
        <v>2.8992188616889747</v>
      </c>
      <c r="Q103" s="35">
        <f>NFM!Q$74</f>
        <v>3.1258828800247036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3.515257761099353</v>
      </c>
      <c r="C105" s="43">
        <f>NFM!C$76</f>
        <v>0.74310478286704518</v>
      </c>
      <c r="D105" s="43">
        <f>NFM!D$76</f>
        <v>0.64243163537524572</v>
      </c>
      <c r="E105" s="43">
        <f>NFM!E$76</f>
        <v>0.74622401182691445</v>
      </c>
      <c r="F105" s="43">
        <f>NFM!F$76</f>
        <v>1.2853763867416534</v>
      </c>
      <c r="G105" s="43">
        <f>NFM!G$76</f>
        <v>1.996750298795906</v>
      </c>
      <c r="H105" s="43">
        <f>NFM!H$76</f>
        <v>5.0635403460115453</v>
      </c>
      <c r="I105" s="43">
        <f>NFM!I$76</f>
        <v>5.6154013548372959</v>
      </c>
      <c r="J105" s="43">
        <f>NFM!J$76</f>
        <v>2.9990508157421067</v>
      </c>
      <c r="K105" s="43">
        <f>NFM!K$76</f>
        <v>1.3619728130236728</v>
      </c>
      <c r="L105" s="43">
        <f>NFM!L$76</f>
        <v>2.8613920639521906</v>
      </c>
      <c r="M105" s="43">
        <f>NFM!M$76</f>
        <v>3.147791550671331</v>
      </c>
      <c r="N105" s="43">
        <f>NFM!N$76</f>
        <v>2.6280953435825478</v>
      </c>
      <c r="O105" s="43">
        <f>NFM!O$76</f>
        <v>2.6546127200938558</v>
      </c>
      <c r="P105" s="43">
        <f>NFM!P$76</f>
        <v>2.8992188616889747</v>
      </c>
      <c r="Q105" s="43">
        <f>NFM!Q$76</f>
        <v>3.1258828800247036</v>
      </c>
    </row>
    <row r="106" spans="1:17" x14ac:dyDescent="0.25">
      <c r="A106" s="21" t="s">
        <v>42</v>
      </c>
      <c r="B106" s="35">
        <f>NFM!B$77</f>
        <v>571.51207728388613</v>
      </c>
      <c r="C106" s="35">
        <f>NFM!C$77</f>
        <v>564.7916957027569</v>
      </c>
      <c r="D106" s="35">
        <f>NFM!D$77</f>
        <v>458.67337800952885</v>
      </c>
      <c r="E106" s="35">
        <f>NFM!E$77</f>
        <v>474.07595614338851</v>
      </c>
      <c r="F106" s="35">
        <f>NFM!F$77</f>
        <v>582.6391762862263</v>
      </c>
      <c r="G106" s="35">
        <f>NFM!G$77</f>
        <v>549.84922040274955</v>
      </c>
      <c r="H106" s="35">
        <f>NFM!H$77</f>
        <v>517.75697776215225</v>
      </c>
      <c r="I106" s="35">
        <f>NFM!I$77</f>
        <v>517.49543830363859</v>
      </c>
      <c r="J106" s="35">
        <f>NFM!J$77</f>
        <v>382.70893304002209</v>
      </c>
      <c r="K106" s="35">
        <f>NFM!K$77</f>
        <v>358.69119772992019</v>
      </c>
      <c r="L106" s="35">
        <f>NFM!L$77</f>
        <v>376.35735986541494</v>
      </c>
      <c r="M106" s="35">
        <f>NFM!M$77</f>
        <v>383.91081079163871</v>
      </c>
      <c r="N106" s="35">
        <f>NFM!N$77</f>
        <v>360.14393914546281</v>
      </c>
      <c r="O106" s="35">
        <f>NFM!O$77</f>
        <v>306.23344590564301</v>
      </c>
      <c r="P106" s="35">
        <f>NFM!P$77</f>
        <v>325.2282563315913</v>
      </c>
      <c r="Q106" s="35">
        <f>NFM!Q$77</f>
        <v>302.89261083210442</v>
      </c>
    </row>
    <row r="107" spans="1:17" x14ac:dyDescent="0.25">
      <c r="A107" s="23" t="s">
        <v>11</v>
      </c>
      <c r="B107" s="37">
        <f>CHI!B$78</f>
        <v>4637.9089624037006</v>
      </c>
      <c r="C107" s="37">
        <f>CHI!C$78</f>
        <v>4603.6330730270083</v>
      </c>
      <c r="D107" s="37">
        <f>CHI!D$78</f>
        <v>3575.1628456433436</v>
      </c>
      <c r="E107" s="37">
        <f>CHI!E$78</f>
        <v>3762.6711516393243</v>
      </c>
      <c r="F107" s="37">
        <f>CHI!F$78</f>
        <v>3934.6749043270079</v>
      </c>
      <c r="G107" s="37">
        <f>CHI!G$78</f>
        <v>3853.7413176396308</v>
      </c>
      <c r="H107" s="37">
        <f>CHI!H$78</f>
        <v>3493.5978838953079</v>
      </c>
      <c r="I107" s="37">
        <f>CHI!I$78</f>
        <v>3712.8502747239395</v>
      </c>
      <c r="J107" s="37">
        <f>CHI!J$78</f>
        <v>3368.0389970905121</v>
      </c>
      <c r="K107" s="37">
        <f>CHI!K$78</f>
        <v>1752.7095298866</v>
      </c>
      <c r="L107" s="37">
        <f>CHI!L$78</f>
        <v>2065.9217619153596</v>
      </c>
      <c r="M107" s="37">
        <f>CHI!M$78</f>
        <v>2670.7806350199558</v>
      </c>
      <c r="N107" s="37">
        <f>CHI!N$78</f>
        <v>2264.1316649135224</v>
      </c>
      <c r="O107" s="37">
        <f>CHI!O$78</f>
        <v>2287.6146159252557</v>
      </c>
      <c r="P107" s="37">
        <f>CHI!P$78</f>
        <v>2483.292342702066</v>
      </c>
      <c r="Q107" s="37">
        <f>CHI!Q$78</f>
        <v>2886.9939740192817</v>
      </c>
    </row>
    <row r="108" spans="1:17" x14ac:dyDescent="0.25">
      <c r="A108" s="21" t="s">
        <v>61</v>
      </c>
      <c r="B108" s="35">
        <f>CHI!B$79</f>
        <v>4330.3591360458913</v>
      </c>
      <c r="C108" s="35">
        <f>CHI!C$79</f>
        <v>4242.9186323596541</v>
      </c>
      <c r="D108" s="35">
        <f>CHI!D$79</f>
        <v>3292.2018284342162</v>
      </c>
      <c r="E108" s="35">
        <f>CHI!E$79</f>
        <v>3573.6142134819793</v>
      </c>
      <c r="F108" s="35">
        <f>CHI!F$79</f>
        <v>3717.8815354532444</v>
      </c>
      <c r="G108" s="35">
        <f>CHI!G$79</f>
        <v>3574.2480422770168</v>
      </c>
      <c r="H108" s="35">
        <f>CHI!H$79</f>
        <v>3226.6101374702835</v>
      </c>
      <c r="I108" s="35">
        <f>CHI!I$79</f>
        <v>3428.8532994494408</v>
      </c>
      <c r="J108" s="35">
        <f>CHI!J$79</f>
        <v>3159.1593663328863</v>
      </c>
      <c r="K108" s="35">
        <f>CHI!K$79</f>
        <v>1548.100867437166</v>
      </c>
      <c r="L108" s="35">
        <f>CHI!L$79</f>
        <v>1900.7910263815775</v>
      </c>
      <c r="M108" s="35">
        <f>CHI!M$79</f>
        <v>2531.440959035006</v>
      </c>
      <c r="N108" s="35">
        <f>CHI!N$79</f>
        <v>2095.6302209549158</v>
      </c>
      <c r="O108" s="35">
        <f>CHI!O$79</f>
        <v>2107.8844129910981</v>
      </c>
      <c r="P108" s="35">
        <f>CHI!P$79</f>
        <v>2335.8517060394965</v>
      </c>
      <c r="Q108" s="35">
        <f>CHI!Q$79</f>
        <v>2723.1490095696827</v>
      </c>
    </row>
    <row r="109" spans="1:17" x14ac:dyDescent="0.25">
      <c r="A109" s="21" t="s">
        <v>40</v>
      </c>
      <c r="B109" s="35">
        <f>CHI!B$80</f>
        <v>300.07255535812692</v>
      </c>
      <c r="C109" s="35">
        <f>CHI!C$80</f>
        <v>352.17054450087761</v>
      </c>
      <c r="D109" s="35">
        <f>CHI!D$80</f>
        <v>276.17419202236607</v>
      </c>
      <c r="E109" s="35">
        <f>CHI!E$80</f>
        <v>181.57928510290913</v>
      </c>
      <c r="F109" s="35">
        <f>CHI!F$80</f>
        <v>209.76363871556688</v>
      </c>
      <c r="G109" s="35">
        <f>CHI!G$80</f>
        <v>272.44511254296674</v>
      </c>
      <c r="H109" s="35">
        <f>CHI!H$80</f>
        <v>260.23692692223369</v>
      </c>
      <c r="I109" s="35">
        <f>CHI!I$80</f>
        <v>276.60860401471831</v>
      </c>
      <c r="J109" s="35">
        <f>CHI!J$80</f>
        <v>202.56955024913748</v>
      </c>
      <c r="K109" s="35">
        <f>CHI!K$80</f>
        <v>192.43817334503149</v>
      </c>
      <c r="L109" s="35">
        <f>CHI!L$80</f>
        <v>155.467778320901</v>
      </c>
      <c r="M109" s="35">
        <f>CHI!M$80</f>
        <v>133.30317554584329</v>
      </c>
      <c r="N109" s="35">
        <f>CHI!N$80</f>
        <v>162.06613014170964</v>
      </c>
      <c r="O109" s="35">
        <f>CHI!O$80</f>
        <v>173.28342639108763</v>
      </c>
      <c r="P109" s="35">
        <f>CHI!P$80</f>
        <v>142.04903813943028</v>
      </c>
      <c r="Q109" s="35">
        <f>CHI!Q$80</f>
        <v>159.55472130987056</v>
      </c>
    </row>
    <row r="110" spans="1:17" x14ac:dyDescent="0.25">
      <c r="A110" s="21" t="s">
        <v>39</v>
      </c>
      <c r="B110" s="35">
        <f>CHI!B$81</f>
        <v>7.4772709996827089</v>
      </c>
      <c r="C110" s="35">
        <f>CHI!C$81</f>
        <v>8.543896166476415</v>
      </c>
      <c r="D110" s="35">
        <f>CHI!D$81</f>
        <v>6.7868251867610638</v>
      </c>
      <c r="E110" s="35">
        <f>CHI!E$81</f>
        <v>7.4776530544358053</v>
      </c>
      <c r="F110" s="35">
        <f>CHI!F$81</f>
        <v>7.0297301581965819</v>
      </c>
      <c r="G110" s="35">
        <f>CHI!G$81</f>
        <v>7.0481628196471426</v>
      </c>
      <c r="H110" s="35">
        <f>CHI!H$81</f>
        <v>6.7508195027907512</v>
      </c>
      <c r="I110" s="35">
        <f>CHI!I$81</f>
        <v>7.3883712597804694</v>
      </c>
      <c r="J110" s="35">
        <f>CHI!J$81</f>
        <v>6.3100805084880651</v>
      </c>
      <c r="K110" s="35">
        <f>CHI!K$81</f>
        <v>12.170489104402636</v>
      </c>
      <c r="L110" s="35">
        <f>CHI!L$81</f>
        <v>9.6629572128815173</v>
      </c>
      <c r="M110" s="35">
        <f>CHI!M$81</f>
        <v>6.036500439106649</v>
      </c>
      <c r="N110" s="35">
        <f>CHI!N$81</f>
        <v>6.435313816897394</v>
      </c>
      <c r="O110" s="35">
        <f>CHI!O$81</f>
        <v>6.4467765430701913</v>
      </c>
      <c r="P110" s="35">
        <f>CHI!P$81</f>
        <v>5.391598523139459</v>
      </c>
      <c r="Q110" s="35">
        <f>CHI!Q$81</f>
        <v>4.2902431397282577</v>
      </c>
    </row>
    <row r="111" spans="1:17" x14ac:dyDescent="0.25">
      <c r="A111" s="23" t="s">
        <v>10</v>
      </c>
      <c r="B111" s="37">
        <f>NMM!B$58</f>
        <v>3018.4274065676746</v>
      </c>
      <c r="C111" s="37">
        <f>NMM!C$58</f>
        <v>3154.6089976723038</v>
      </c>
      <c r="D111" s="37">
        <f>NMM!D$58</f>
        <v>3431.4462147910122</v>
      </c>
      <c r="E111" s="37">
        <f>NMM!E$58</f>
        <v>3529.6386443310762</v>
      </c>
      <c r="F111" s="37">
        <f>NMM!F$58</f>
        <v>3861.5709530420604</v>
      </c>
      <c r="G111" s="37">
        <f>NMM!G$58</f>
        <v>4109.5120369142933</v>
      </c>
      <c r="H111" s="37">
        <f>NMM!H$58</f>
        <v>4394.4385682542725</v>
      </c>
      <c r="I111" s="37">
        <f>NMM!I$58</f>
        <v>5214.756495360205</v>
      </c>
      <c r="J111" s="37">
        <f>NMM!J$58</f>
        <v>4891.8135584609518</v>
      </c>
      <c r="K111" s="37">
        <f>NMM!K$58</f>
        <v>3248.8799245197083</v>
      </c>
      <c r="L111" s="37">
        <f>NMM!L$58</f>
        <v>3626.6160528707433</v>
      </c>
      <c r="M111" s="37">
        <f>NMM!M$58</f>
        <v>3353.5732564943364</v>
      </c>
      <c r="N111" s="37">
        <f>NMM!N$58</f>
        <v>3379.0863870551652</v>
      </c>
      <c r="O111" s="37">
        <f>NMM!O$58</f>
        <v>3266.076840903846</v>
      </c>
      <c r="P111" s="37">
        <f>NMM!P$58</f>
        <v>3423.3744262538044</v>
      </c>
      <c r="Q111" s="37">
        <f>NMM!Q$58</f>
        <v>3806.8976843326318</v>
      </c>
    </row>
    <row r="112" spans="1:17" x14ac:dyDescent="0.25">
      <c r="A112" s="21" t="s">
        <v>38</v>
      </c>
      <c r="B112" s="35">
        <f>NMM!B$59</f>
        <v>2424.8979979472465</v>
      </c>
      <c r="C112" s="35">
        <f>NMM!C$59</f>
        <v>2468.1294899275044</v>
      </c>
      <c r="D112" s="35">
        <f>NMM!D$59</f>
        <v>2473.9451729541156</v>
      </c>
      <c r="E112" s="35">
        <f>NMM!E$59</f>
        <v>2561.3056723629761</v>
      </c>
      <c r="F112" s="35">
        <f>NMM!F$59</f>
        <v>3034.5281727952633</v>
      </c>
      <c r="G112" s="35">
        <f>NMM!G$59</f>
        <v>3434.8792191778793</v>
      </c>
      <c r="H112" s="35">
        <f>NMM!H$59</f>
        <v>3539.8522281480173</v>
      </c>
      <c r="I112" s="35">
        <f>NMM!I$59</f>
        <v>4093.5429530919973</v>
      </c>
      <c r="J112" s="35">
        <f>NMM!J$59</f>
        <v>3511.2362426994755</v>
      </c>
      <c r="K112" s="35">
        <f>NMM!K$59</f>
        <v>2184.6974421576374</v>
      </c>
      <c r="L112" s="35">
        <f>NMM!L$59</f>
        <v>1861.8686579261671</v>
      </c>
      <c r="M112" s="35">
        <f>NMM!M$59</f>
        <v>1696.6256517784768</v>
      </c>
      <c r="N112" s="35">
        <f>NMM!N$59</f>
        <v>1670.5546203980027</v>
      </c>
      <c r="O112" s="35">
        <f>NMM!O$59</f>
        <v>1697.9857065960578</v>
      </c>
      <c r="P112" s="35">
        <f>NMM!P$59</f>
        <v>1775.7445445574051</v>
      </c>
      <c r="Q112" s="35">
        <f>NMM!Q$59</f>
        <v>1874.7036181346857</v>
      </c>
    </row>
    <row r="113" spans="1:17" x14ac:dyDescent="0.25">
      <c r="A113" s="21" t="s">
        <v>37</v>
      </c>
      <c r="B113" s="35">
        <f>NMM!B$60</f>
        <v>401.42169708784849</v>
      </c>
      <c r="C113" s="35">
        <f>NMM!C$60</f>
        <v>431.98577709205534</v>
      </c>
      <c r="D113" s="35">
        <f>NMM!D$60</f>
        <v>717.79991550600107</v>
      </c>
      <c r="E113" s="35">
        <f>NMM!E$60</f>
        <v>743.41192240451323</v>
      </c>
      <c r="F113" s="35">
        <f>NMM!F$60</f>
        <v>551.49305352971487</v>
      </c>
      <c r="G113" s="35">
        <f>NMM!G$60</f>
        <v>396.09579714178994</v>
      </c>
      <c r="H113" s="35">
        <f>NMM!H$60</f>
        <v>515.14325080394963</v>
      </c>
      <c r="I113" s="35">
        <f>NMM!I$60</f>
        <v>724.34323003795248</v>
      </c>
      <c r="J113" s="35">
        <f>NMM!J$60</f>
        <v>948.55905675590725</v>
      </c>
      <c r="K113" s="35">
        <f>NMM!K$60</f>
        <v>730.21489758872076</v>
      </c>
      <c r="L113" s="35">
        <f>NMM!L$60</f>
        <v>1373.4235040764249</v>
      </c>
      <c r="M113" s="35">
        <f>NMM!M$60</f>
        <v>1209.9950427141171</v>
      </c>
      <c r="N113" s="35">
        <f>NMM!N$60</f>
        <v>1292.3134118410871</v>
      </c>
      <c r="O113" s="35">
        <f>NMM!O$60</f>
        <v>1159.0813458501552</v>
      </c>
      <c r="P113" s="35">
        <f>NMM!P$60</f>
        <v>1210.526041787899</v>
      </c>
      <c r="Q113" s="35">
        <f>NMM!Q$60</f>
        <v>1470.3315790827075</v>
      </c>
    </row>
    <row r="114" spans="1:17" x14ac:dyDescent="0.25">
      <c r="A114" s="21" t="s">
        <v>57</v>
      </c>
      <c r="B114" s="35">
        <f>NMM!B$61</f>
        <v>192.10771153257988</v>
      </c>
      <c r="C114" s="35">
        <f>NMM!C$61</f>
        <v>254.49373065274386</v>
      </c>
      <c r="D114" s="35">
        <f>NMM!D$61</f>
        <v>239.70112633089559</v>
      </c>
      <c r="E114" s="35">
        <f>NMM!E$61</f>
        <v>224.92104956358659</v>
      </c>
      <c r="F114" s="35">
        <f>NMM!F$61</f>
        <v>275.54972671708202</v>
      </c>
      <c r="G114" s="35">
        <f>NMM!G$61</f>
        <v>278.5370205946233</v>
      </c>
      <c r="H114" s="35">
        <f>NMM!H$61</f>
        <v>339.44308930230511</v>
      </c>
      <c r="I114" s="35">
        <f>NMM!I$61</f>
        <v>396.87031223025451</v>
      </c>
      <c r="J114" s="35">
        <f>NMM!J$61</f>
        <v>432.01825900556935</v>
      </c>
      <c r="K114" s="35">
        <f>NMM!K$61</f>
        <v>333.96758477335004</v>
      </c>
      <c r="L114" s="35">
        <f>NMM!L$61</f>
        <v>391.32389086815135</v>
      </c>
      <c r="M114" s="35">
        <f>NMM!M$61</f>
        <v>446.95256200174259</v>
      </c>
      <c r="N114" s="35">
        <f>NMM!N$61</f>
        <v>416.21835481607502</v>
      </c>
      <c r="O114" s="35">
        <f>NMM!O$61</f>
        <v>409.00978845763291</v>
      </c>
      <c r="P114" s="35">
        <f>NMM!P$61</f>
        <v>437.10383990850039</v>
      </c>
      <c r="Q114" s="35">
        <f>NMM!Q$61</f>
        <v>461.86248711523899</v>
      </c>
    </row>
    <row r="115" spans="1:17" x14ac:dyDescent="0.25">
      <c r="A115" s="23" t="s">
        <v>9</v>
      </c>
      <c r="B115" s="37">
        <f>PPA!B$56</f>
        <v>243.11169472676966</v>
      </c>
      <c r="C115" s="37">
        <f>PPA!C$56</f>
        <v>144.44592734120405</v>
      </c>
      <c r="D115" s="37">
        <f>PPA!D$56</f>
        <v>375.43126683833998</v>
      </c>
      <c r="E115" s="37">
        <f>PPA!E$56</f>
        <v>430.4910715311961</v>
      </c>
      <c r="F115" s="37">
        <f>PPA!F$56</f>
        <v>390.74970614025597</v>
      </c>
      <c r="G115" s="37">
        <f>PPA!G$56</f>
        <v>517.48378502698108</v>
      </c>
      <c r="H115" s="37">
        <f>PPA!H$56</f>
        <v>450.06447076480805</v>
      </c>
      <c r="I115" s="37">
        <f>PPA!I$56</f>
        <v>521.85688902327604</v>
      </c>
      <c r="J115" s="37">
        <f>PPA!J$56</f>
        <v>168.09981384196803</v>
      </c>
      <c r="K115" s="37">
        <f>PPA!K$56</f>
        <v>87.336698953356006</v>
      </c>
      <c r="L115" s="37">
        <f>PPA!L$56</f>
        <v>103.82342929607958</v>
      </c>
      <c r="M115" s="37">
        <f>PPA!M$56</f>
        <v>113.71060229507157</v>
      </c>
      <c r="N115" s="37">
        <f>PPA!N$56</f>
        <v>109.29702327262126</v>
      </c>
      <c r="O115" s="37">
        <f>PPA!O$56</f>
        <v>124.32101835160239</v>
      </c>
      <c r="P115" s="37">
        <f>PPA!P$56</f>
        <v>114.42396099377717</v>
      </c>
      <c r="Q115" s="37">
        <f>PPA!Q$56</f>
        <v>111.97604971557197</v>
      </c>
    </row>
    <row r="116" spans="1:17" x14ac:dyDescent="0.25">
      <c r="A116" s="21" t="s">
        <v>35</v>
      </c>
      <c r="B116" s="35">
        <f>PPA!B$57</f>
        <v>145.86122090926443</v>
      </c>
      <c r="C116" s="35">
        <f>PPA!C$57</f>
        <v>74.191622418581602</v>
      </c>
      <c r="D116" s="35">
        <f>PPA!D$57</f>
        <v>200.87788867532166</v>
      </c>
      <c r="E116" s="35">
        <f>PPA!E$57</f>
        <v>255.84960446876369</v>
      </c>
      <c r="F116" s="35">
        <f>PPA!F$57</f>
        <v>177.71580223349585</v>
      </c>
      <c r="G116" s="35">
        <f>PPA!G$57</f>
        <v>295.05731995775756</v>
      </c>
      <c r="H116" s="35">
        <f>PPA!H$57</f>
        <v>285.1785693620082</v>
      </c>
      <c r="I116" s="35">
        <f>PPA!I$57</f>
        <v>303.44727940599699</v>
      </c>
      <c r="J116" s="35">
        <f>PPA!J$57</f>
        <v>0.6879724778671007</v>
      </c>
      <c r="K116" s="35">
        <f>PPA!K$57</f>
        <v>23.894993942846728</v>
      </c>
      <c r="L116" s="35">
        <f>PPA!L$57</f>
        <v>0.82085966596767068</v>
      </c>
      <c r="M116" s="35">
        <f>PPA!M$57</f>
        <v>0.89252589376647873</v>
      </c>
      <c r="N116" s="35">
        <f>PPA!N$57</f>
        <v>0.89033167728744622</v>
      </c>
      <c r="O116" s="35">
        <f>PPA!O$57</f>
        <v>1.0017581296309168</v>
      </c>
      <c r="P116" s="35">
        <f>PPA!P$57</f>
        <v>0.787103775714734</v>
      </c>
      <c r="Q116" s="35">
        <f>PPA!Q$57</f>
        <v>0.9387390451141604</v>
      </c>
    </row>
    <row r="117" spans="1:17" x14ac:dyDescent="0.25">
      <c r="A117" s="21" t="s">
        <v>56</v>
      </c>
      <c r="B117" s="35">
        <f>PPA!B$58</f>
        <v>96.794837197140296</v>
      </c>
      <c r="C117" s="35">
        <f>PPA!C$58</f>
        <v>69.949456464122377</v>
      </c>
      <c r="D117" s="35">
        <f>PPA!D$58</f>
        <v>174.17647314680116</v>
      </c>
      <c r="E117" s="35">
        <f>PPA!E$58</f>
        <v>174.06052783084928</v>
      </c>
      <c r="F117" s="35">
        <f>PPA!F$58</f>
        <v>212.59225816535269</v>
      </c>
      <c r="G117" s="35">
        <f>PPA!G$58</f>
        <v>221.8697050099004</v>
      </c>
      <c r="H117" s="35">
        <f>PPA!H$58</f>
        <v>164.32505953767253</v>
      </c>
      <c r="I117" s="35">
        <f>PPA!I$58</f>
        <v>217.72818091334844</v>
      </c>
      <c r="J117" s="35">
        <f>PPA!J$58</f>
        <v>166.55202273810397</v>
      </c>
      <c r="K117" s="35">
        <f>PPA!K$58</f>
        <v>62.959311991942343</v>
      </c>
      <c r="L117" s="35">
        <f>PPA!L$58</f>
        <v>102.06638998905446</v>
      </c>
      <c r="M117" s="35">
        <f>PPA!M$58</f>
        <v>111.71115961183469</v>
      </c>
      <c r="N117" s="35">
        <f>PPA!N$58</f>
        <v>107.20508731831075</v>
      </c>
      <c r="O117" s="35">
        <f>PPA!O$58</f>
        <v>121.84983931646073</v>
      </c>
      <c r="P117" s="35">
        <f>PPA!P$58</f>
        <v>112.04141485241183</v>
      </c>
      <c r="Q117" s="35">
        <f>PPA!Q$58</f>
        <v>109.01549425410821</v>
      </c>
    </row>
    <row r="118" spans="1:17" x14ac:dyDescent="0.25">
      <c r="A118" s="21" t="s">
        <v>55</v>
      </c>
      <c r="B118" s="35">
        <f>PPA!B$59</f>
        <v>0.45563662036492841</v>
      </c>
      <c r="C118" s="35">
        <f>PPA!C$59</f>
        <v>0.30484845850005493</v>
      </c>
      <c r="D118" s="35">
        <f>PPA!D$59</f>
        <v>0.37690501621714334</v>
      </c>
      <c r="E118" s="35">
        <f>PPA!E$59</f>
        <v>0.58093923158308447</v>
      </c>
      <c r="F118" s="35">
        <f>PPA!F$59</f>
        <v>0.4416457414074435</v>
      </c>
      <c r="G118" s="35">
        <f>PPA!G$59</f>
        <v>0.55676005932307493</v>
      </c>
      <c r="H118" s="35">
        <f>PPA!H$59</f>
        <v>0.56084186512729461</v>
      </c>
      <c r="I118" s="35">
        <f>PPA!I$59</f>
        <v>0.68142870393058741</v>
      </c>
      <c r="J118" s="35">
        <f>PPA!J$59</f>
        <v>0.85981862599696135</v>
      </c>
      <c r="K118" s="35">
        <f>PPA!K$59</f>
        <v>0.48239301856694433</v>
      </c>
      <c r="L118" s="35">
        <f>PPA!L$59</f>
        <v>0.93617964105745044</v>
      </c>
      <c r="M118" s="35">
        <f>PPA!M$59</f>
        <v>1.1069167894704033</v>
      </c>
      <c r="N118" s="35">
        <f>PPA!N$59</f>
        <v>1.2016042770230726</v>
      </c>
      <c r="O118" s="35">
        <f>PPA!O$59</f>
        <v>1.4694209055107419</v>
      </c>
      <c r="P118" s="35">
        <f>PPA!P$59</f>
        <v>1.5954423656506018</v>
      </c>
      <c r="Q118" s="35">
        <f>PPA!Q$59</f>
        <v>2.0218164163496142</v>
      </c>
    </row>
    <row r="119" spans="1:17" x14ac:dyDescent="0.25">
      <c r="A119" s="20" t="s">
        <v>54</v>
      </c>
      <c r="B119" s="36">
        <f>FBT!B$32</f>
        <v>669.41286405217329</v>
      </c>
      <c r="C119" s="36">
        <f>FBT!C$32</f>
        <v>569.73741793952286</v>
      </c>
      <c r="D119" s="36">
        <f>FBT!D$32</f>
        <v>558.7286454752392</v>
      </c>
      <c r="E119" s="36">
        <f>FBT!E$32</f>
        <v>498.86348202928633</v>
      </c>
      <c r="F119" s="36">
        <f>FBT!F$32</f>
        <v>503.9054934140508</v>
      </c>
      <c r="G119" s="36">
        <f>FBT!G$32</f>
        <v>480.20892804362984</v>
      </c>
      <c r="H119" s="36">
        <f>FBT!H$32</f>
        <v>509.82739360145803</v>
      </c>
      <c r="I119" s="36">
        <f>FBT!I$32</f>
        <v>498.7495050240957</v>
      </c>
      <c r="J119" s="36">
        <f>FBT!J$32</f>
        <v>436.34461643082005</v>
      </c>
      <c r="K119" s="36">
        <f>FBT!K$32</f>
        <v>376.81903415894408</v>
      </c>
      <c r="L119" s="36">
        <f>FBT!L$32</f>
        <v>358.73906562676206</v>
      </c>
      <c r="M119" s="36">
        <f>FBT!M$32</f>
        <v>322.4751851604891</v>
      </c>
      <c r="N119" s="36">
        <f>FBT!N$32</f>
        <v>293.55069768178294</v>
      </c>
      <c r="O119" s="36">
        <f>FBT!O$32</f>
        <v>292.72561929398768</v>
      </c>
      <c r="P119" s="36">
        <f>FBT!P$32</f>
        <v>259.03941439184456</v>
      </c>
      <c r="Q119" s="36">
        <f>FBT!Q$32</f>
        <v>261.09892067121933</v>
      </c>
    </row>
    <row r="120" spans="1:17" x14ac:dyDescent="0.25">
      <c r="A120" s="18" t="s">
        <v>53</v>
      </c>
      <c r="B120" s="35">
        <f>TRE!B$32</f>
        <v>9.748410927313234</v>
      </c>
      <c r="C120" s="35">
        <f>TRE!C$32</f>
        <v>12.276226309104</v>
      </c>
      <c r="D120" s="35">
        <f>TRE!D$32</f>
        <v>6.5787122248560008</v>
      </c>
      <c r="E120" s="35">
        <f>TRE!E$32</f>
        <v>6.4830203569080007</v>
      </c>
      <c r="F120" s="35">
        <f>TRE!F$32</f>
        <v>3.576110295636</v>
      </c>
      <c r="G120" s="35">
        <f>TRE!G$32</f>
        <v>4.0708801557127217</v>
      </c>
      <c r="H120" s="35">
        <f>TRE!H$32</f>
        <v>4.3645737888720006</v>
      </c>
      <c r="I120" s="35">
        <f>TRE!I$32</f>
        <v>4.5462631149720005</v>
      </c>
      <c r="J120" s="35">
        <f>TRE!J$32</f>
        <v>5.2470239082840013</v>
      </c>
      <c r="K120" s="35">
        <f>TRE!K$32</f>
        <v>6.5762731207800016</v>
      </c>
      <c r="L120" s="35">
        <f>TRE!L$32</f>
        <v>8.9385969746289611</v>
      </c>
      <c r="M120" s="35">
        <f>TRE!M$32</f>
        <v>13.632560291457102</v>
      </c>
      <c r="N120" s="35">
        <f>TRE!N$32</f>
        <v>16.101752040055704</v>
      </c>
      <c r="O120" s="35">
        <f>TRE!O$32</f>
        <v>15.764754430519787</v>
      </c>
      <c r="P120" s="35">
        <f>TRE!P$32</f>
        <v>15.452053202280942</v>
      </c>
      <c r="Q120" s="35">
        <f>TRE!Q$32</f>
        <v>17.367897336134686</v>
      </c>
    </row>
    <row r="121" spans="1:17" x14ac:dyDescent="0.25">
      <c r="A121" s="18" t="s">
        <v>52</v>
      </c>
      <c r="B121" s="35">
        <f>MAE!B$32</f>
        <v>195.58051391523384</v>
      </c>
      <c r="C121" s="35">
        <f>MAE!C$32</f>
        <v>157.89026850570002</v>
      </c>
      <c r="D121" s="35">
        <f>MAE!D$32</f>
        <v>144.09554786564402</v>
      </c>
      <c r="E121" s="35">
        <f>MAE!E$32</f>
        <v>134.88060106908</v>
      </c>
      <c r="F121" s="35">
        <f>MAE!F$32</f>
        <v>124.17663438554402</v>
      </c>
      <c r="G121" s="35">
        <f>MAE!G$32</f>
        <v>136.39379599621151</v>
      </c>
      <c r="H121" s="35">
        <f>MAE!H$32</f>
        <v>134.05865858326803</v>
      </c>
      <c r="I121" s="35">
        <f>MAE!I$32</f>
        <v>123.57822716139601</v>
      </c>
      <c r="J121" s="35">
        <f>MAE!J$32</f>
        <v>134.98913900239199</v>
      </c>
      <c r="K121" s="35">
        <f>MAE!K$32</f>
        <v>81.50288024566801</v>
      </c>
      <c r="L121" s="35">
        <f>MAE!L$32</f>
        <v>78.968777103093984</v>
      </c>
      <c r="M121" s="35">
        <f>MAE!M$32</f>
        <v>113.02614859692127</v>
      </c>
      <c r="N121" s="35">
        <f>MAE!N$32</f>
        <v>101.48291325739521</v>
      </c>
      <c r="O121" s="35">
        <f>MAE!O$32</f>
        <v>93.223298796486404</v>
      </c>
      <c r="P121" s="35">
        <f>MAE!P$32</f>
        <v>93.440781352001054</v>
      </c>
      <c r="Q121" s="35">
        <f>MAE!Q$32</f>
        <v>105.31579900127599</v>
      </c>
    </row>
    <row r="122" spans="1:17" x14ac:dyDescent="0.25">
      <c r="A122" s="18" t="s">
        <v>51</v>
      </c>
      <c r="B122" s="35">
        <f>TEL!B$32</f>
        <v>209.44619115827953</v>
      </c>
      <c r="C122" s="35">
        <f>TEL!C$32</f>
        <v>193.99928595912007</v>
      </c>
      <c r="D122" s="35">
        <f>TEL!D$32</f>
        <v>194.82051848925602</v>
      </c>
      <c r="E122" s="35">
        <f>TEL!E$32</f>
        <v>200.13628303839602</v>
      </c>
      <c r="F122" s="35">
        <f>TEL!F$32</f>
        <v>187.41751255544403</v>
      </c>
      <c r="G122" s="35">
        <f>TEL!G$32</f>
        <v>169.80156686065294</v>
      </c>
      <c r="H122" s="35">
        <f>TEL!H$32</f>
        <v>176.08860597506401</v>
      </c>
      <c r="I122" s="35">
        <f>TEL!I$32</f>
        <v>139.35793890531602</v>
      </c>
      <c r="J122" s="35">
        <f>TEL!J$32</f>
        <v>124.49805837098403</v>
      </c>
      <c r="K122" s="35">
        <f>TEL!K$32</f>
        <v>88.530887315088009</v>
      </c>
      <c r="L122" s="35">
        <f>TEL!L$32</f>
        <v>73.832024046868767</v>
      </c>
      <c r="M122" s="35">
        <f>TEL!M$32</f>
        <v>70.315057425851947</v>
      </c>
      <c r="N122" s="35">
        <f>TEL!N$32</f>
        <v>59.674764896120081</v>
      </c>
      <c r="O122" s="35">
        <f>TEL!O$32</f>
        <v>60.764738688661389</v>
      </c>
      <c r="P122" s="35">
        <f>TEL!P$32</f>
        <v>54.990004266610661</v>
      </c>
      <c r="Q122" s="35">
        <f>TEL!Q$32</f>
        <v>62.278510808363841</v>
      </c>
    </row>
    <row r="123" spans="1:17" x14ac:dyDescent="0.25">
      <c r="A123" s="18" t="s">
        <v>50</v>
      </c>
      <c r="B123" s="35">
        <f>WWP!B$32</f>
        <v>98.017338652709711</v>
      </c>
      <c r="C123" s="35">
        <f>WWP!C$32</f>
        <v>84.93453652100402</v>
      </c>
      <c r="D123" s="35">
        <f>WWP!D$32</f>
        <v>93.074631065028015</v>
      </c>
      <c r="E123" s="35">
        <f>WWP!E$32</f>
        <v>93.908968572240028</v>
      </c>
      <c r="F123" s="35">
        <f>WWP!F$32</f>
        <v>93.642816166452022</v>
      </c>
      <c r="G123" s="35">
        <f>WWP!G$32</f>
        <v>108.48925747048078</v>
      </c>
      <c r="H123" s="35">
        <f>WWP!H$32</f>
        <v>144.52738505211602</v>
      </c>
      <c r="I123" s="35">
        <f>WWP!I$32</f>
        <v>129.06979406089201</v>
      </c>
      <c r="J123" s="35">
        <f>WWP!J$32</f>
        <v>20.846894421492003</v>
      </c>
      <c r="K123" s="35">
        <f>WWP!K$32</f>
        <v>25.786700156736003</v>
      </c>
      <c r="L123" s="35">
        <f>WWP!L$32</f>
        <v>38.49974914394712</v>
      </c>
      <c r="M123" s="35">
        <f>WWP!M$32</f>
        <v>37.207236437521566</v>
      </c>
      <c r="N123" s="35">
        <f>WWP!N$32</f>
        <v>28.480110849615048</v>
      </c>
      <c r="O123" s="35">
        <f>WWP!O$32</f>
        <v>12.100858730159011</v>
      </c>
      <c r="P123" s="35">
        <f>WWP!P$32</f>
        <v>12.005893067891028</v>
      </c>
      <c r="Q123" s="35">
        <f>WWP!Q$32</f>
        <v>11.342919237356584</v>
      </c>
    </row>
    <row r="124" spans="1:17" x14ac:dyDescent="0.25">
      <c r="A124" s="18" t="s">
        <v>49</v>
      </c>
      <c r="B124" s="35">
        <f>OIS!B$32</f>
        <v>288.42287382708889</v>
      </c>
      <c r="C124" s="35">
        <f>OIS!C$32</f>
        <v>273.41162629160402</v>
      </c>
      <c r="D124" s="35">
        <f>OIS!D$32</f>
        <v>260.08849290337201</v>
      </c>
      <c r="E124" s="35">
        <f>OIS!E$32</f>
        <v>268.87303113336003</v>
      </c>
      <c r="F124" s="35">
        <f>OIS!F$32</f>
        <v>370.78806904570803</v>
      </c>
      <c r="G124" s="35">
        <f>OIS!G$32</f>
        <v>444.33869040934269</v>
      </c>
      <c r="H124" s="35">
        <f>OIS!H$32</f>
        <v>488.13062437422002</v>
      </c>
      <c r="I124" s="35">
        <f>OIS!I$32</f>
        <v>580.39564253515209</v>
      </c>
      <c r="J124" s="35">
        <f>OIS!J$32</f>
        <v>288.04373799771599</v>
      </c>
      <c r="K124" s="35">
        <f>OIS!K$32</f>
        <v>264.87120044044804</v>
      </c>
      <c r="L124" s="35">
        <f>OIS!L$32</f>
        <v>161.11296670198473</v>
      </c>
      <c r="M124" s="35">
        <f>OIS!M$32</f>
        <v>178.69923678699863</v>
      </c>
      <c r="N124" s="35">
        <f>OIS!N$32</f>
        <v>150.29401488197701</v>
      </c>
      <c r="O124" s="35">
        <f>OIS!O$32</f>
        <v>164.68228640815775</v>
      </c>
      <c r="P124" s="35">
        <f>OIS!P$32</f>
        <v>188.55327443257363</v>
      </c>
      <c r="Q124" s="35">
        <f>OIS!Q$32</f>
        <v>265.75971330681455</v>
      </c>
    </row>
    <row r="125" spans="1:17" x14ac:dyDescent="0.25">
      <c r="A125" s="42" t="s">
        <v>62</v>
      </c>
      <c r="B125" s="41">
        <f>Ind_Summary_emi!B42</f>
        <v>134.92804999999998</v>
      </c>
      <c r="C125" s="41">
        <f>Ind_Summary_emi!C42</f>
        <v>126.4485</v>
      </c>
      <c r="D125" s="41">
        <f>Ind_Summary_emi!D42</f>
        <v>129.78332</v>
      </c>
      <c r="E125" s="41">
        <f>Ind_Summary_emi!E42</f>
        <v>134.7106</v>
      </c>
      <c r="F125" s="41">
        <f>Ind_Summary_emi!F42</f>
        <v>135.51205000000002</v>
      </c>
      <c r="G125" s="41">
        <f>Ind_Summary_emi!G42</f>
        <v>134.08029000000002</v>
      </c>
      <c r="H125" s="41">
        <f>Ind_Summary_emi!H42</f>
        <v>135.60652999999999</v>
      </c>
      <c r="I125" s="41">
        <f>Ind_Summary_emi!I42</f>
        <v>132.40144000000001</v>
      </c>
      <c r="J125" s="41">
        <f>Ind_Summary_emi!J42</f>
        <v>126.28425</v>
      </c>
      <c r="K125" s="41">
        <f>Ind_Summary_emi!K42</f>
        <v>126.18948999999999</v>
      </c>
      <c r="L125" s="41">
        <f>Ind_Summary_emi!L42</f>
        <v>132.04854</v>
      </c>
      <c r="M125" s="41">
        <f>Ind_Summary_emi!M42</f>
        <v>128.10977</v>
      </c>
      <c r="N125" s="41">
        <f>Ind_Summary_emi!N42</f>
        <v>124.32963000000001</v>
      </c>
      <c r="O125" s="41">
        <f>Ind_Summary_emi!O42</f>
        <v>119.40929</v>
      </c>
      <c r="P125" s="41">
        <f>Ind_Summary_emi!P42</f>
        <v>120.79617</v>
      </c>
      <c r="Q125" s="41">
        <f>Ind_Summary_emi!Q42</f>
        <v>114.14545000000001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1661.8416520000483</v>
      </c>
      <c r="C127" s="38">
        <f t="shared" si="8"/>
        <v>1397.444356668622</v>
      </c>
      <c r="D127" s="38">
        <f t="shared" si="8"/>
        <v>1186.9916900657015</v>
      </c>
      <c r="E127" s="38">
        <f t="shared" si="8"/>
        <v>1145.1182495490473</v>
      </c>
      <c r="F127" s="38">
        <f t="shared" si="8"/>
        <v>1197.1141750041443</v>
      </c>
      <c r="G127" s="38">
        <f t="shared" si="8"/>
        <v>1053.9849071476194</v>
      </c>
      <c r="H127" s="38">
        <f t="shared" si="8"/>
        <v>971.41984126817101</v>
      </c>
      <c r="I127" s="38">
        <f t="shared" si="8"/>
        <v>864.58706396730327</v>
      </c>
      <c r="J127" s="38">
        <f t="shared" si="8"/>
        <v>797.54507483597149</v>
      </c>
      <c r="K127" s="38">
        <f t="shared" si="8"/>
        <v>541.88497387930749</v>
      </c>
      <c r="L127" s="38">
        <f t="shared" si="8"/>
        <v>602.74192752893146</v>
      </c>
      <c r="M127" s="38">
        <f t="shared" si="8"/>
        <v>537.72620067968489</v>
      </c>
      <c r="N127" s="38">
        <f t="shared" si="8"/>
        <v>510.65377684894554</v>
      </c>
      <c r="O127" s="38">
        <f t="shared" si="8"/>
        <v>548.68472987715757</v>
      </c>
      <c r="P127" s="38">
        <f t="shared" si="8"/>
        <v>505.74885229009749</v>
      </c>
      <c r="Q127" s="38">
        <f t="shared" si="8"/>
        <v>511.16278337718779</v>
      </c>
    </row>
    <row r="128" spans="1:17" x14ac:dyDescent="0.25">
      <c r="A128" s="18" t="s">
        <v>13</v>
      </c>
      <c r="B128" s="35">
        <f t="shared" ref="B128:Q128" si="9">IF(B51=0,"",B51/B4*1000)</f>
        <v>4912.8532404179368</v>
      </c>
      <c r="C128" s="35">
        <f t="shared" si="9"/>
        <v>6526.5081108375825</v>
      </c>
      <c r="D128" s="35">
        <f t="shared" si="9"/>
        <v>7155.8532356180494</v>
      </c>
      <c r="E128" s="35">
        <f t="shared" si="9"/>
        <v>6249.1238360975112</v>
      </c>
      <c r="F128" s="35">
        <f t="shared" si="9"/>
        <v>3919.2878685199657</v>
      </c>
      <c r="G128" s="35">
        <f t="shared" si="9"/>
        <v>3577.6392472603611</v>
      </c>
      <c r="H128" s="35">
        <f t="shared" si="9"/>
        <v>3186.9658125065553</v>
      </c>
      <c r="I128" s="35">
        <f t="shared" si="9"/>
        <v>2541.3971049067541</v>
      </c>
      <c r="J128" s="35">
        <f t="shared" si="9"/>
        <v>2274.182757099305</v>
      </c>
      <c r="K128" s="35">
        <f t="shared" si="9"/>
        <v>1289.9158007851188</v>
      </c>
      <c r="L128" s="35">
        <f t="shared" si="9"/>
        <v>825.38908270696948</v>
      </c>
      <c r="M128" s="35">
        <f t="shared" si="9"/>
        <v>855.84885921276509</v>
      </c>
      <c r="N128" s="35">
        <f t="shared" si="9"/>
        <v>810.63960759695146</v>
      </c>
      <c r="O128" s="35">
        <f t="shared" si="9"/>
        <v>1281.2888199319964</v>
      </c>
      <c r="P128" s="35">
        <f t="shared" si="9"/>
        <v>2150.0308456154871</v>
      </c>
      <c r="Q128" s="35">
        <f t="shared" si="9"/>
        <v>2481.1810430784813</v>
      </c>
    </row>
    <row r="129" spans="1:17" x14ac:dyDescent="0.25">
      <c r="A129" s="23" t="s">
        <v>12</v>
      </c>
      <c r="B129" s="37">
        <f t="shared" ref="B129:Q129" si="10">IF(B54=0,"",B54/B5*1000)</f>
        <v>7714.2387594163329</v>
      </c>
      <c r="C129" s="37">
        <f t="shared" si="10"/>
        <v>9726.8555060150011</v>
      </c>
      <c r="D129" s="37">
        <f t="shared" si="10"/>
        <v>8849.7439310150494</v>
      </c>
      <c r="E129" s="37">
        <f t="shared" si="10"/>
        <v>8282.6437623337497</v>
      </c>
      <c r="F129" s="37">
        <f t="shared" si="10"/>
        <v>5301.9162902488251</v>
      </c>
      <c r="G129" s="37">
        <f t="shared" si="10"/>
        <v>5199.3455769594348</v>
      </c>
      <c r="H129" s="37">
        <f t="shared" si="10"/>
        <v>4426.6852452540697</v>
      </c>
      <c r="I129" s="37">
        <f t="shared" si="10"/>
        <v>1636.6177036404233</v>
      </c>
      <c r="J129" s="37">
        <f t="shared" si="10"/>
        <v>1233.854864254766</v>
      </c>
      <c r="K129" s="37">
        <f t="shared" si="10"/>
        <v>595.14771463415457</v>
      </c>
      <c r="L129" s="37">
        <f t="shared" si="10"/>
        <v>673.78456869595766</v>
      </c>
      <c r="M129" s="37">
        <f t="shared" si="10"/>
        <v>544.57320434327153</v>
      </c>
      <c r="N129" s="37">
        <f t="shared" si="10"/>
        <v>455.39213843384471</v>
      </c>
      <c r="O129" s="37">
        <f t="shared" si="10"/>
        <v>628.67626335120417</v>
      </c>
      <c r="P129" s="37">
        <f t="shared" si="10"/>
        <v>702.368782811855</v>
      </c>
      <c r="Q129" s="37">
        <f t="shared" si="10"/>
        <v>549.84700722383411</v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>
        <f t="shared" ref="B131:Q131" si="12">IF(B56=0,"",B56/B7*1000)</f>
        <v>1704.6440446306146</v>
      </c>
      <c r="C131" s="35">
        <f t="shared" si="12"/>
        <v>12234.711217004498</v>
      </c>
      <c r="D131" s="35">
        <f t="shared" si="12"/>
        <v>4149.2387489707708</v>
      </c>
      <c r="E131" s="35">
        <f t="shared" si="12"/>
        <v>4572.2724514500615</v>
      </c>
      <c r="F131" s="35">
        <f t="shared" si="12"/>
        <v>2002.4985502300683</v>
      </c>
      <c r="G131" s="35">
        <f t="shared" si="12"/>
        <v>1400.0755818957673</v>
      </c>
      <c r="H131" s="35">
        <f t="shared" si="12"/>
        <v>1860.710196910894</v>
      </c>
      <c r="I131" s="35">
        <f t="shared" si="12"/>
        <v>829.78396195679943</v>
      </c>
      <c r="J131" s="35">
        <f t="shared" si="12"/>
        <v>403.51336524539386</v>
      </c>
      <c r="K131" s="35">
        <f t="shared" si="12"/>
        <v>1029.7003602428454</v>
      </c>
      <c r="L131" s="35">
        <f t="shared" si="12"/>
        <v>353.61253087874638</v>
      </c>
      <c r="M131" s="35">
        <f t="shared" si="12"/>
        <v>372.10618316905504</v>
      </c>
      <c r="N131" s="35">
        <f t="shared" si="12"/>
        <v>418.74454542572636</v>
      </c>
      <c r="O131" s="35">
        <f t="shared" si="12"/>
        <v>445.62385662891739</v>
      </c>
      <c r="P131" s="35">
        <f t="shared" si="12"/>
        <v>432.16127331854892</v>
      </c>
      <c r="Q131" s="35">
        <f t="shared" si="12"/>
        <v>373.01296130574525</v>
      </c>
    </row>
    <row r="132" spans="1:17" x14ac:dyDescent="0.25">
      <c r="A132" s="21" t="s">
        <v>42</v>
      </c>
      <c r="B132" s="35">
        <f t="shared" ref="B132:Q132" si="13">IF(B59=0,"",B59/B8*1000)</f>
        <v>9109.6207945442584</v>
      </c>
      <c r="C132" s="35">
        <f t="shared" si="13"/>
        <v>9751.4939393959339</v>
      </c>
      <c r="D132" s="35">
        <f t="shared" si="13"/>
        <v>8980.536395796018</v>
      </c>
      <c r="E132" s="35">
        <f t="shared" si="13"/>
        <v>8398.4051766438115</v>
      </c>
      <c r="F132" s="35">
        <f t="shared" si="13"/>
        <v>5493.641223036022</v>
      </c>
      <c r="G132" s="35">
        <f t="shared" si="13"/>
        <v>5595.5516267349694</v>
      </c>
      <c r="H132" s="35">
        <f t="shared" si="13"/>
        <v>4951.8281316772236</v>
      </c>
      <c r="I132" s="35">
        <f t="shared" si="13"/>
        <v>1820.1188449738884</v>
      </c>
      <c r="J132" s="35">
        <f t="shared" si="13"/>
        <v>1388.8742690070969</v>
      </c>
      <c r="K132" s="35">
        <f t="shared" si="13"/>
        <v>596.37514920804176</v>
      </c>
      <c r="L132" s="35">
        <f t="shared" si="13"/>
        <v>718.74214107037938</v>
      </c>
      <c r="M132" s="35">
        <f t="shared" si="13"/>
        <v>569.65036739997697</v>
      </c>
      <c r="N132" s="35">
        <f t="shared" si="13"/>
        <v>467.29935046191724</v>
      </c>
      <c r="O132" s="35">
        <f t="shared" si="13"/>
        <v>654.30153685185826</v>
      </c>
      <c r="P132" s="35">
        <f t="shared" si="13"/>
        <v>734.37619636757904</v>
      </c>
      <c r="Q132" s="35">
        <f t="shared" si="13"/>
        <v>571.95301021715989</v>
      </c>
    </row>
    <row r="133" spans="1:17" x14ac:dyDescent="0.25">
      <c r="A133" s="23" t="s">
        <v>11</v>
      </c>
      <c r="B133" s="37">
        <f t="shared" ref="B133:Q133" si="14">IF(B60=0,"",B60/B9*1000)</f>
        <v>4532.665422401531</v>
      </c>
      <c r="C133" s="37">
        <f t="shared" si="14"/>
        <v>3669.5425720634653</v>
      </c>
      <c r="D133" s="37">
        <f t="shared" si="14"/>
        <v>3195.5708601566407</v>
      </c>
      <c r="E133" s="37">
        <f t="shared" si="14"/>
        <v>3402.7527655905051</v>
      </c>
      <c r="F133" s="37">
        <f t="shared" si="14"/>
        <v>4174.8125815664862</v>
      </c>
      <c r="G133" s="37">
        <f t="shared" si="14"/>
        <v>3722.7032806424249</v>
      </c>
      <c r="H133" s="37">
        <f t="shared" si="14"/>
        <v>3499.9176501347715</v>
      </c>
      <c r="I133" s="37">
        <f t="shared" si="14"/>
        <v>3360.370213389313</v>
      </c>
      <c r="J133" s="37">
        <f t="shared" si="14"/>
        <v>3417.3989283239207</v>
      </c>
      <c r="K133" s="37">
        <f t="shared" si="14"/>
        <v>2323.9781030198128</v>
      </c>
      <c r="L133" s="37">
        <f t="shared" si="14"/>
        <v>2479.3769553074217</v>
      </c>
      <c r="M133" s="37">
        <f t="shared" si="14"/>
        <v>2435.1873326360283</v>
      </c>
      <c r="N133" s="37">
        <f t="shared" si="14"/>
        <v>2195.6224389947142</v>
      </c>
      <c r="O133" s="37">
        <f t="shared" si="14"/>
        <v>2249.9803505225909</v>
      </c>
      <c r="P133" s="37">
        <f t="shared" si="14"/>
        <v>1791.755845573495</v>
      </c>
      <c r="Q133" s="37">
        <f t="shared" si="14"/>
        <v>1765.6857069482571</v>
      </c>
    </row>
    <row r="134" spans="1:17" x14ac:dyDescent="0.25">
      <c r="A134" s="21" t="s">
        <v>61</v>
      </c>
      <c r="B134" s="35">
        <f t="shared" ref="B134:Q134" si="15">IF(B61=0,"",B61/B10*1000)</f>
        <v>12570.580278423076</v>
      </c>
      <c r="C134" s="35">
        <f t="shared" si="15"/>
        <v>11099.750942721255</v>
      </c>
      <c r="D134" s="35">
        <f t="shared" si="15"/>
        <v>9406.6062700711082</v>
      </c>
      <c r="E134" s="35">
        <f t="shared" si="15"/>
        <v>10049.865160892708</v>
      </c>
      <c r="F134" s="35">
        <f t="shared" si="15"/>
        <v>11501.154544166853</v>
      </c>
      <c r="G134" s="35">
        <f t="shared" si="15"/>
        <v>10581.550100083756</v>
      </c>
      <c r="H134" s="35">
        <f t="shared" si="15"/>
        <v>10042.394601903541</v>
      </c>
      <c r="I134" s="35">
        <f t="shared" si="15"/>
        <v>10094.814291561319</v>
      </c>
      <c r="J134" s="35">
        <f t="shared" si="15"/>
        <v>9684.3045548019727</v>
      </c>
      <c r="K134" s="35">
        <f t="shared" si="15"/>
        <v>16536.763262386146</v>
      </c>
      <c r="L134" s="35">
        <f t="shared" si="15"/>
        <v>11615.668589937755</v>
      </c>
      <c r="M134" s="35">
        <f t="shared" si="15"/>
        <v>7033.0290248986139</v>
      </c>
      <c r="N134" s="35">
        <f t="shared" si="15"/>
        <v>6180.0717156513665</v>
      </c>
      <c r="O134" s="35">
        <f t="shared" si="15"/>
        <v>6928.3603802435609</v>
      </c>
      <c r="P134" s="35">
        <f t="shared" si="15"/>
        <v>4755.2455629967053</v>
      </c>
      <c r="Q134" s="35">
        <f t="shared" si="15"/>
        <v>3926.4813220572623</v>
      </c>
    </row>
    <row r="135" spans="1:17" x14ac:dyDescent="0.25">
      <c r="A135" s="21" t="s">
        <v>40</v>
      </c>
      <c r="B135" s="35">
        <f t="shared" ref="B135:Q135" si="16">IF(B62=0,"",B62/B11*1000)</f>
        <v>1447.9815610781393</v>
      </c>
      <c r="C135" s="35">
        <f t="shared" si="16"/>
        <v>1275.8390318183192</v>
      </c>
      <c r="D135" s="35">
        <f t="shared" si="16"/>
        <v>1081.2238489165024</v>
      </c>
      <c r="E135" s="35">
        <f t="shared" si="16"/>
        <v>1155.1619764212942</v>
      </c>
      <c r="F135" s="35">
        <f t="shared" si="16"/>
        <v>1351.1765817604969</v>
      </c>
      <c r="G135" s="35">
        <f t="shared" si="16"/>
        <v>1271.1327154828323</v>
      </c>
      <c r="H135" s="35">
        <f t="shared" si="16"/>
        <v>1206.3654379112888</v>
      </c>
      <c r="I135" s="35">
        <f t="shared" si="16"/>
        <v>1166.7241200426536</v>
      </c>
      <c r="J135" s="35">
        <f t="shared" si="16"/>
        <v>1119.2788082661045</v>
      </c>
      <c r="K135" s="35">
        <f t="shared" si="16"/>
        <v>1664.7679666232486</v>
      </c>
      <c r="L135" s="35">
        <f t="shared" si="16"/>
        <v>1510.9795547640981</v>
      </c>
      <c r="M135" s="35">
        <f t="shared" si="16"/>
        <v>796.91898294370606</v>
      </c>
      <c r="N135" s="35">
        <f t="shared" si="16"/>
        <v>1292.3916235483503</v>
      </c>
      <c r="O135" s="35">
        <f t="shared" si="16"/>
        <v>1168.930922605249</v>
      </c>
      <c r="P135" s="35">
        <f t="shared" si="16"/>
        <v>752.27140409250342</v>
      </c>
      <c r="Q135" s="35">
        <f t="shared" si="16"/>
        <v>641.80558594678257</v>
      </c>
    </row>
    <row r="136" spans="1:17" x14ac:dyDescent="0.25">
      <c r="A136" s="21" t="s">
        <v>39</v>
      </c>
      <c r="B136" s="35">
        <f t="shared" ref="B136:Q136" si="17">IF(B63=0,"",B63/B12*1000)</f>
        <v>51.781735861856042</v>
      </c>
      <c r="C136" s="35">
        <f t="shared" si="17"/>
        <v>46.969862150103943</v>
      </c>
      <c r="D136" s="35">
        <f t="shared" si="17"/>
        <v>40.921515896589881</v>
      </c>
      <c r="E136" s="35">
        <f t="shared" si="17"/>
        <v>43.17403042892257</v>
      </c>
      <c r="F136" s="35">
        <f t="shared" si="17"/>
        <v>48.4764155974527</v>
      </c>
      <c r="G136" s="35">
        <f t="shared" si="17"/>
        <v>45.630978765084151</v>
      </c>
      <c r="H136" s="35">
        <f t="shared" si="17"/>
        <v>43.843770257821866</v>
      </c>
      <c r="I136" s="35">
        <f t="shared" si="17"/>
        <v>42.733535504509049</v>
      </c>
      <c r="J136" s="35">
        <f t="shared" si="17"/>
        <v>40.858010859464649</v>
      </c>
      <c r="K136" s="35">
        <f t="shared" si="17"/>
        <v>77.081367159021312</v>
      </c>
      <c r="L136" s="35">
        <f t="shared" si="17"/>
        <v>49.315253107498599</v>
      </c>
      <c r="M136" s="35">
        <f t="shared" si="17"/>
        <v>29.938654518087734</v>
      </c>
      <c r="N136" s="35">
        <f t="shared" si="17"/>
        <v>31.581330584644657</v>
      </c>
      <c r="O136" s="35">
        <f t="shared" si="17"/>
        <v>33.025620554161804</v>
      </c>
      <c r="P136" s="35">
        <f t="shared" si="17"/>
        <v>24.263244527259484</v>
      </c>
      <c r="Q136" s="35">
        <f t="shared" si="17"/>
        <v>21.772313457434215</v>
      </c>
    </row>
    <row r="137" spans="1:17" x14ac:dyDescent="0.25">
      <c r="A137" s="23" t="s">
        <v>10</v>
      </c>
      <c r="B137" s="37">
        <f t="shared" ref="B137:Q137" si="18">IF(B64=0,"",B64/B13*1000)</f>
        <v>3948.7400932347005</v>
      </c>
      <c r="C137" s="37">
        <f t="shared" si="18"/>
        <v>2678.590662526316</v>
      </c>
      <c r="D137" s="37">
        <f t="shared" si="18"/>
        <v>2038.3541264615385</v>
      </c>
      <c r="E137" s="37">
        <f t="shared" si="18"/>
        <v>2349.6482834955973</v>
      </c>
      <c r="F137" s="37">
        <f t="shared" si="18"/>
        <v>2144.8920465282636</v>
      </c>
      <c r="G137" s="37">
        <f t="shared" si="18"/>
        <v>1885.3389912714742</v>
      </c>
      <c r="H137" s="37">
        <f t="shared" si="18"/>
        <v>1604.2521860259119</v>
      </c>
      <c r="I137" s="37">
        <f t="shared" si="18"/>
        <v>1435.3510837756774</v>
      </c>
      <c r="J137" s="37">
        <f t="shared" si="18"/>
        <v>1599.8960674598175</v>
      </c>
      <c r="K137" s="37">
        <f t="shared" si="18"/>
        <v>1400.0364985490623</v>
      </c>
      <c r="L137" s="37">
        <f t="shared" si="18"/>
        <v>1935.265715797002</v>
      </c>
      <c r="M137" s="37">
        <f t="shared" si="18"/>
        <v>1497.2362005427999</v>
      </c>
      <c r="N137" s="37">
        <f t="shared" si="18"/>
        <v>1529.9107892407912</v>
      </c>
      <c r="O137" s="37">
        <f t="shared" si="18"/>
        <v>1731.102056116519</v>
      </c>
      <c r="P137" s="37">
        <f t="shared" si="18"/>
        <v>1592.7628423181404</v>
      </c>
      <c r="Q137" s="37">
        <f t="shared" si="18"/>
        <v>1479.894691735173</v>
      </c>
    </row>
    <row r="138" spans="1:17" x14ac:dyDescent="0.25">
      <c r="A138" s="21" t="s">
        <v>38</v>
      </c>
      <c r="B138" s="35">
        <f t="shared" ref="B138:Q138" si="19">IF(B65=0,"",B65/B14*1000)</f>
        <v>3541.6484928462619</v>
      </c>
      <c r="C138" s="35">
        <f t="shared" si="19"/>
        <v>2370.9337035221829</v>
      </c>
      <c r="D138" s="35">
        <f t="shared" si="19"/>
        <v>1834.5288985357161</v>
      </c>
      <c r="E138" s="35">
        <f t="shared" si="19"/>
        <v>2148.3238540081634</v>
      </c>
      <c r="F138" s="35">
        <f t="shared" si="19"/>
        <v>1913.5853386023466</v>
      </c>
      <c r="G138" s="35">
        <f t="shared" si="19"/>
        <v>1684.5990693790934</v>
      </c>
      <c r="H138" s="35">
        <f t="shared" si="19"/>
        <v>1428.3839019379839</v>
      </c>
      <c r="I138" s="35">
        <f t="shared" si="19"/>
        <v>1252.4858929671659</v>
      </c>
      <c r="J138" s="35">
        <f t="shared" si="19"/>
        <v>1362.3534185584249</v>
      </c>
      <c r="K138" s="35">
        <f t="shared" si="19"/>
        <v>1172.0731506115651</v>
      </c>
      <c r="L138" s="35">
        <f t="shared" si="19"/>
        <v>1724.5979170446492</v>
      </c>
      <c r="M138" s="35">
        <f t="shared" si="19"/>
        <v>1209.974258819494</v>
      </c>
      <c r="N138" s="35">
        <f t="shared" si="19"/>
        <v>1051.8192569085629</v>
      </c>
      <c r="O138" s="35">
        <f t="shared" si="19"/>
        <v>1660.944058465805</v>
      </c>
      <c r="P138" s="35">
        <f t="shared" si="19"/>
        <v>1064.7225133235797</v>
      </c>
      <c r="Q138" s="35">
        <f t="shared" si="19"/>
        <v>1096.2843766718199</v>
      </c>
    </row>
    <row r="139" spans="1:17" x14ac:dyDescent="0.25">
      <c r="A139" s="21" t="s">
        <v>37</v>
      </c>
      <c r="B139" s="35">
        <f t="shared" ref="B139:Q139" si="20">IF(B66=0,"",B66/B15*1000)</f>
        <v>5251.617380613764</v>
      </c>
      <c r="C139" s="35">
        <f t="shared" si="20"/>
        <v>2782.0197270585154</v>
      </c>
      <c r="D139" s="35">
        <f t="shared" si="20"/>
        <v>1922.8578734214898</v>
      </c>
      <c r="E139" s="35">
        <f t="shared" si="20"/>
        <v>2203.823585052859</v>
      </c>
      <c r="F139" s="35">
        <f t="shared" si="20"/>
        <v>2116.6107647022409</v>
      </c>
      <c r="G139" s="35">
        <f t="shared" si="20"/>
        <v>1978.8501962416822</v>
      </c>
      <c r="H139" s="35">
        <f t="shared" si="20"/>
        <v>1721.065152276668</v>
      </c>
      <c r="I139" s="35">
        <f t="shared" si="20"/>
        <v>1520.4518818895572</v>
      </c>
      <c r="J139" s="35">
        <f t="shared" si="20"/>
        <v>1555.6430480365966</v>
      </c>
      <c r="K139" s="35">
        <f t="shared" si="20"/>
        <v>1231.6753441523731</v>
      </c>
      <c r="L139" s="35">
        <f t="shared" si="20"/>
        <v>1870.3627520520827</v>
      </c>
      <c r="M139" s="35">
        <f t="shared" si="20"/>
        <v>1310.9831518474941</v>
      </c>
      <c r="N139" s="35">
        <f t="shared" si="20"/>
        <v>1749.4519224085661</v>
      </c>
      <c r="O139" s="35">
        <f t="shared" si="20"/>
        <v>1284.0799947587811</v>
      </c>
      <c r="P139" s="35">
        <f t="shared" si="20"/>
        <v>1859.0355024778326</v>
      </c>
      <c r="Q139" s="35">
        <f t="shared" si="20"/>
        <v>1350.3318320759356</v>
      </c>
    </row>
    <row r="140" spans="1:17" x14ac:dyDescent="0.25">
      <c r="A140" s="21" t="s">
        <v>57</v>
      </c>
      <c r="B140" s="35">
        <f t="shared" ref="B140:Q140" si="21">IF(B67=0,"",B67/B16*1000)</f>
        <v>4127.0186315128876</v>
      </c>
      <c r="C140" s="35">
        <f t="shared" si="21"/>
        <v>3611.9456699173184</v>
      </c>
      <c r="D140" s="35">
        <f t="shared" si="21"/>
        <v>3251.5957329763751</v>
      </c>
      <c r="E140" s="35">
        <f t="shared" si="21"/>
        <v>3678.3068658313446</v>
      </c>
      <c r="F140" s="35">
        <f t="shared" si="21"/>
        <v>3301.6567235439138</v>
      </c>
      <c r="G140" s="35">
        <f t="shared" si="21"/>
        <v>2863.0930629537966</v>
      </c>
      <c r="H140" s="35">
        <f t="shared" si="21"/>
        <v>2358.8108321974441</v>
      </c>
      <c r="I140" s="35">
        <f t="shared" si="21"/>
        <v>2197.9802428842186</v>
      </c>
      <c r="J140" s="35">
        <f t="shared" si="21"/>
        <v>2383.7344957139157</v>
      </c>
      <c r="K140" s="35">
        <f t="shared" si="21"/>
        <v>2449.0673984702848</v>
      </c>
      <c r="L140" s="35">
        <f t="shared" si="21"/>
        <v>2410.0147662176332</v>
      </c>
      <c r="M140" s="35">
        <f t="shared" si="21"/>
        <v>2159.4535741026475</v>
      </c>
      <c r="N140" s="35">
        <f t="shared" si="21"/>
        <v>1993.6750175187954</v>
      </c>
      <c r="O140" s="35">
        <f t="shared" si="21"/>
        <v>2445.5072915678793</v>
      </c>
      <c r="P140" s="35">
        <f t="shared" si="21"/>
        <v>2335.976020337017</v>
      </c>
      <c r="Q140" s="35">
        <f t="shared" si="21"/>
        <v>2191.6065538904736</v>
      </c>
    </row>
    <row r="141" spans="1:17" x14ac:dyDescent="0.25">
      <c r="A141" s="23" t="s">
        <v>9</v>
      </c>
      <c r="B141" s="37">
        <f t="shared" ref="B141:Q141" si="22">IF(B68=0,"",B68/B17*1000)</f>
        <v>1499.6284081139072</v>
      </c>
      <c r="C141" s="37">
        <f t="shared" si="22"/>
        <v>820.40352863698649</v>
      </c>
      <c r="D141" s="37">
        <f t="shared" si="22"/>
        <v>1165.9874191921183</v>
      </c>
      <c r="E141" s="37">
        <f t="shared" si="22"/>
        <v>1175.360156305195</v>
      </c>
      <c r="F141" s="37">
        <f t="shared" si="22"/>
        <v>1551.1087733123575</v>
      </c>
      <c r="G141" s="37">
        <f t="shared" si="22"/>
        <v>1336.3706256574537</v>
      </c>
      <c r="H141" s="37">
        <f t="shared" si="22"/>
        <v>1124.46247386344</v>
      </c>
      <c r="I141" s="37">
        <f t="shared" si="22"/>
        <v>1049.425574521799</v>
      </c>
      <c r="J141" s="37">
        <f t="shared" si="22"/>
        <v>866.9448616030046</v>
      </c>
      <c r="K141" s="37">
        <f t="shared" si="22"/>
        <v>369.57825485320194</v>
      </c>
      <c r="L141" s="37">
        <f t="shared" si="22"/>
        <v>931.04694370717948</v>
      </c>
      <c r="M141" s="37">
        <f t="shared" si="22"/>
        <v>927.12199209053938</v>
      </c>
      <c r="N141" s="37">
        <f t="shared" si="22"/>
        <v>942.04146195470889</v>
      </c>
      <c r="O141" s="37">
        <f t="shared" si="22"/>
        <v>1091.0675297571261</v>
      </c>
      <c r="P141" s="37">
        <f t="shared" si="22"/>
        <v>980.63995817138539</v>
      </c>
      <c r="Q141" s="37">
        <f t="shared" si="22"/>
        <v>1059.8569821616111</v>
      </c>
    </row>
    <row r="142" spans="1:17" x14ac:dyDescent="0.25">
      <c r="A142" s="21" t="s">
        <v>35</v>
      </c>
      <c r="B142" s="35">
        <f t="shared" ref="B142:Q142" si="23">IF(B69=0,"",B69/B18*1000)</f>
        <v>21167.212122725457</v>
      </c>
      <c r="C142" s="35">
        <f t="shared" si="23"/>
        <v>10812.646895943679</v>
      </c>
      <c r="D142" s="35">
        <f t="shared" si="23"/>
        <v>12728.329985491933</v>
      </c>
      <c r="E142" s="35">
        <f t="shared" si="23"/>
        <v>12740.157926644901</v>
      </c>
      <c r="F142" s="35">
        <f t="shared" si="23"/>
        <v>20543.050379977038</v>
      </c>
      <c r="G142" s="35">
        <f t="shared" si="23"/>
        <v>18222.60251657337</v>
      </c>
      <c r="H142" s="35">
        <f t="shared" si="23"/>
        <v>15007.202563588002</v>
      </c>
      <c r="I142" s="35">
        <f t="shared" si="23"/>
        <v>15584.191122172364</v>
      </c>
      <c r="J142" s="35">
        <f t="shared" si="23"/>
        <v>14439.908406026547</v>
      </c>
      <c r="K142" s="35">
        <f t="shared" si="23"/>
        <v>4850.6639004645112</v>
      </c>
      <c r="L142" s="35">
        <f t="shared" si="23"/>
        <v>12713.756897552337</v>
      </c>
      <c r="M142" s="35">
        <f t="shared" si="23"/>
        <v>12972.754461907531</v>
      </c>
      <c r="N142" s="35">
        <f t="shared" si="23"/>
        <v>13048.30005331213</v>
      </c>
      <c r="O142" s="35">
        <f t="shared" si="23"/>
        <v>15100.99117128881</v>
      </c>
      <c r="P142" s="35">
        <f t="shared" si="23"/>
        <v>14637.12340972729</v>
      </c>
      <c r="Q142" s="35">
        <f t="shared" si="23"/>
        <v>14909.855573913603</v>
      </c>
    </row>
    <row r="143" spans="1:17" x14ac:dyDescent="0.25">
      <c r="A143" s="21" t="s">
        <v>56</v>
      </c>
      <c r="B143" s="35">
        <f t="shared" ref="B143:Q143" si="24">IF(B70=0,"",B70/B19*1000)</f>
        <v>1706.2283062049773</v>
      </c>
      <c r="C143" s="35">
        <f t="shared" si="24"/>
        <v>871.57647837107027</v>
      </c>
      <c r="D143" s="35">
        <f t="shared" si="24"/>
        <v>1025.9942020729188</v>
      </c>
      <c r="E143" s="35">
        <f t="shared" si="24"/>
        <v>1026.9476185116216</v>
      </c>
      <c r="F143" s="35">
        <f t="shared" si="24"/>
        <v>1505.1067714308056</v>
      </c>
      <c r="G143" s="35">
        <f t="shared" si="24"/>
        <v>1345.5057930447895</v>
      </c>
      <c r="H143" s="35">
        <f t="shared" si="24"/>
        <v>1108.089690720054</v>
      </c>
      <c r="I143" s="35">
        <f t="shared" si="24"/>
        <v>1151.7531162673638</v>
      </c>
      <c r="J143" s="35">
        <f t="shared" si="24"/>
        <v>1067.1846472412908</v>
      </c>
      <c r="K143" s="35">
        <f t="shared" si="24"/>
        <v>317.58167099049018</v>
      </c>
      <c r="L143" s="35">
        <f t="shared" si="24"/>
        <v>850.32341402384588</v>
      </c>
      <c r="M143" s="35">
        <f t="shared" si="24"/>
        <v>909.42944634688035</v>
      </c>
      <c r="N143" s="35">
        <f t="shared" si="24"/>
        <v>924.94030618997283</v>
      </c>
      <c r="O143" s="35">
        <f t="shared" si="24"/>
        <v>1135.7285900408606</v>
      </c>
      <c r="P143" s="35">
        <f t="shared" si="24"/>
        <v>1050.8743608147561</v>
      </c>
      <c r="Q143" s="35">
        <f t="shared" si="24"/>
        <v>1074.8614130819071</v>
      </c>
    </row>
    <row r="144" spans="1:17" x14ac:dyDescent="0.25">
      <c r="A144" s="21" t="s">
        <v>55</v>
      </c>
      <c r="B144" s="35">
        <f t="shared" ref="B144:Q144" si="25">IF(B71=0,"",B71/B20*1000)</f>
        <v>44.706127016388677</v>
      </c>
      <c r="C144" s="35">
        <f t="shared" si="25"/>
        <v>26.869206133245587</v>
      </c>
      <c r="D144" s="35">
        <f t="shared" si="25"/>
        <v>49.379570784886987</v>
      </c>
      <c r="E144" s="35">
        <f t="shared" si="25"/>
        <v>49.119379775728426</v>
      </c>
      <c r="F144" s="35">
        <f t="shared" si="25"/>
        <v>43.776700105392358</v>
      </c>
      <c r="G144" s="35">
        <f t="shared" si="25"/>
        <v>39.472157321304969</v>
      </c>
      <c r="H144" s="35">
        <f t="shared" si="25"/>
        <v>35.706645772789379</v>
      </c>
      <c r="I144" s="35">
        <f t="shared" si="25"/>
        <v>34.498381678735967</v>
      </c>
      <c r="J144" s="35">
        <f t="shared" si="25"/>
        <v>34.310962905309111</v>
      </c>
      <c r="K144" s="35">
        <f t="shared" si="25"/>
        <v>22.817762577496492</v>
      </c>
      <c r="L144" s="35">
        <f t="shared" si="25"/>
        <v>47.180975958768407</v>
      </c>
      <c r="M144" s="35">
        <f t="shared" si="25"/>
        <v>47.022833506910374</v>
      </c>
      <c r="N144" s="35">
        <f t="shared" si="25"/>
        <v>51.790396814367803</v>
      </c>
      <c r="O144" s="35">
        <f t="shared" si="25"/>
        <v>60.154931953019556</v>
      </c>
      <c r="P144" s="35">
        <f t="shared" si="25"/>
        <v>70.471984130483534</v>
      </c>
      <c r="Q144" s="35">
        <f t="shared" si="25"/>
        <v>86.360764523360999</v>
      </c>
    </row>
    <row r="145" spans="1:17" x14ac:dyDescent="0.25">
      <c r="A145" s="20" t="s">
        <v>54</v>
      </c>
      <c r="B145" s="36">
        <f t="shared" ref="B145:Q145" si="26">IF(B72=0,"",B72/B21*1000)</f>
        <v>524.09135122842213</v>
      </c>
      <c r="C145" s="36">
        <f t="shared" si="26"/>
        <v>453.24661962634679</v>
      </c>
      <c r="D145" s="36">
        <f t="shared" si="26"/>
        <v>442.97697984733827</v>
      </c>
      <c r="E145" s="36">
        <f t="shared" si="26"/>
        <v>336.47295741986511</v>
      </c>
      <c r="F145" s="36">
        <f t="shared" si="26"/>
        <v>414.35214676650298</v>
      </c>
      <c r="G145" s="36">
        <f t="shared" si="26"/>
        <v>358.191998170273</v>
      </c>
      <c r="H145" s="36">
        <f t="shared" si="26"/>
        <v>329.15966596463414</v>
      </c>
      <c r="I145" s="36">
        <f t="shared" si="26"/>
        <v>298.52183218950915</v>
      </c>
      <c r="J145" s="36">
        <f t="shared" si="26"/>
        <v>291.02561502735722</v>
      </c>
      <c r="K145" s="36">
        <f t="shared" si="26"/>
        <v>248.00849422747186</v>
      </c>
      <c r="L145" s="36">
        <f t="shared" si="26"/>
        <v>275.01451548130399</v>
      </c>
      <c r="M145" s="36">
        <f t="shared" si="26"/>
        <v>202.05170127304172</v>
      </c>
      <c r="N145" s="36">
        <f t="shared" si="26"/>
        <v>202.42128173740105</v>
      </c>
      <c r="O145" s="36">
        <f t="shared" si="26"/>
        <v>211.0574836175</v>
      </c>
      <c r="P145" s="36">
        <f t="shared" si="26"/>
        <v>194.60468233228733</v>
      </c>
      <c r="Q145" s="36">
        <f t="shared" si="26"/>
        <v>238.09241720352048</v>
      </c>
    </row>
    <row r="146" spans="1:17" x14ac:dyDescent="0.25">
      <c r="A146" s="18" t="s">
        <v>53</v>
      </c>
      <c r="B146" s="35">
        <f t="shared" ref="B146:Q146" si="27">IF(B73=0,"",B73/B22*1000)</f>
        <v>219.26481611138885</v>
      </c>
      <c r="C146" s="35">
        <f t="shared" si="27"/>
        <v>281.70412607260732</v>
      </c>
      <c r="D146" s="35">
        <f t="shared" si="27"/>
        <v>272.64975357894741</v>
      </c>
      <c r="E146" s="35">
        <f t="shared" si="27"/>
        <v>148.27694870576923</v>
      </c>
      <c r="F146" s="35">
        <f t="shared" si="27"/>
        <v>133.92856901449275</v>
      </c>
      <c r="G146" s="35">
        <f t="shared" si="27"/>
        <v>124.38639380483409</v>
      </c>
      <c r="H146" s="35">
        <f t="shared" si="27"/>
        <v>95.952879852941194</v>
      </c>
      <c r="I146" s="35">
        <f t="shared" si="27"/>
        <v>84.292260809073738</v>
      </c>
      <c r="J146" s="35">
        <f t="shared" si="27"/>
        <v>95.622914911541713</v>
      </c>
      <c r="K146" s="35">
        <f t="shared" si="27"/>
        <v>95.157781409606997</v>
      </c>
      <c r="L146" s="35">
        <f t="shared" si="27"/>
        <v>65.411679136784429</v>
      </c>
      <c r="M146" s="35">
        <f t="shared" si="27"/>
        <v>97.082744197843539</v>
      </c>
      <c r="N146" s="35">
        <f t="shared" si="27"/>
        <v>96.674647944690733</v>
      </c>
      <c r="O146" s="35">
        <f t="shared" si="27"/>
        <v>87.819040260994484</v>
      </c>
      <c r="P146" s="35">
        <f t="shared" si="27"/>
        <v>67.675548886892585</v>
      </c>
      <c r="Q146" s="35">
        <f t="shared" si="27"/>
        <v>69.125835642168241</v>
      </c>
    </row>
    <row r="147" spans="1:17" x14ac:dyDescent="0.25">
      <c r="A147" s="18" t="s">
        <v>52</v>
      </c>
      <c r="B147" s="35">
        <f t="shared" ref="B147:Q147" si="28">IF(B74=0,"",B74/B23*1000)</f>
        <v>317.85287773577329</v>
      </c>
      <c r="C147" s="35">
        <f t="shared" si="28"/>
        <v>220.73397975353876</v>
      </c>
      <c r="D147" s="35">
        <f t="shared" si="28"/>
        <v>182.95098141457751</v>
      </c>
      <c r="E147" s="35">
        <f t="shared" si="28"/>
        <v>170.70473830676789</v>
      </c>
      <c r="F147" s="35">
        <f t="shared" si="28"/>
        <v>175.05401990889234</v>
      </c>
      <c r="G147" s="35">
        <f t="shared" si="28"/>
        <v>167.67757639024387</v>
      </c>
      <c r="H147" s="35">
        <f t="shared" si="28"/>
        <v>143.03131005192111</v>
      </c>
      <c r="I147" s="35">
        <f t="shared" si="28"/>
        <v>120.87567286636772</v>
      </c>
      <c r="J147" s="35">
        <f t="shared" si="28"/>
        <v>121.36115606797853</v>
      </c>
      <c r="K147" s="35">
        <f t="shared" si="28"/>
        <v>96.306605238891251</v>
      </c>
      <c r="L147" s="35">
        <f t="shared" si="28"/>
        <v>99.296171160912763</v>
      </c>
      <c r="M147" s="35">
        <f t="shared" si="28"/>
        <v>122.60075849812488</v>
      </c>
      <c r="N147" s="35">
        <f t="shared" si="28"/>
        <v>108.99077287997089</v>
      </c>
      <c r="O147" s="35">
        <f t="shared" si="28"/>
        <v>106.73014168051381</v>
      </c>
      <c r="P147" s="35">
        <f t="shared" si="28"/>
        <v>95.442717938001678</v>
      </c>
      <c r="Q147" s="35">
        <f t="shared" si="28"/>
        <v>94.268676090936737</v>
      </c>
    </row>
    <row r="148" spans="1:17" x14ac:dyDescent="0.25">
      <c r="A148" s="18" t="s">
        <v>51</v>
      </c>
      <c r="B148" s="35">
        <f t="shared" ref="B148:Q148" si="29">IF(B75=0,"",B75/B24*1000)</f>
        <v>274.07208801273674</v>
      </c>
      <c r="C148" s="35">
        <f t="shared" si="29"/>
        <v>213.07938646872302</v>
      </c>
      <c r="D148" s="35">
        <f t="shared" si="29"/>
        <v>187.95201659719143</v>
      </c>
      <c r="E148" s="35">
        <f t="shared" si="29"/>
        <v>184.4949831670624</v>
      </c>
      <c r="F148" s="35">
        <f t="shared" si="29"/>
        <v>189.81599465154147</v>
      </c>
      <c r="G148" s="35">
        <f t="shared" si="29"/>
        <v>171.5763391412159</v>
      </c>
      <c r="H148" s="35">
        <f t="shared" si="29"/>
        <v>178.78497136082848</v>
      </c>
      <c r="I148" s="35">
        <f t="shared" si="29"/>
        <v>148.71047654962743</v>
      </c>
      <c r="J148" s="35">
        <f t="shared" si="29"/>
        <v>166.75665366643778</v>
      </c>
      <c r="K148" s="35">
        <f t="shared" si="29"/>
        <v>116.79592217684569</v>
      </c>
      <c r="L148" s="35">
        <f t="shared" si="29"/>
        <v>112.20849696226837</v>
      </c>
      <c r="M148" s="35">
        <f t="shared" si="29"/>
        <v>82.357669509342941</v>
      </c>
      <c r="N148" s="35">
        <f t="shared" si="29"/>
        <v>79.631186708793237</v>
      </c>
      <c r="O148" s="35">
        <f t="shared" si="29"/>
        <v>98.247877309639335</v>
      </c>
      <c r="P148" s="35">
        <f t="shared" si="29"/>
        <v>89.336251720027647</v>
      </c>
      <c r="Q148" s="35">
        <f t="shared" si="29"/>
        <v>103.12343259870642</v>
      </c>
    </row>
    <row r="149" spans="1:17" x14ac:dyDescent="0.25">
      <c r="A149" s="18" t="s">
        <v>50</v>
      </c>
      <c r="B149" s="35">
        <f t="shared" ref="B149:Q149" si="30">IF(B76=0,"",B76/B25*1000)</f>
        <v>1133.0911575857967</v>
      </c>
      <c r="C149" s="35">
        <f t="shared" si="30"/>
        <v>1001.7138521987576</v>
      </c>
      <c r="D149" s="35">
        <f t="shared" si="30"/>
        <v>1153.0115693564671</v>
      </c>
      <c r="E149" s="35">
        <f t="shared" si="30"/>
        <v>763.8116757996072</v>
      </c>
      <c r="F149" s="35">
        <f t="shared" si="30"/>
        <v>637.45412152781967</v>
      </c>
      <c r="G149" s="35">
        <f t="shared" si="30"/>
        <v>558.23866303270131</v>
      </c>
      <c r="H149" s="35">
        <f t="shared" si="30"/>
        <v>703.40009559566784</v>
      </c>
      <c r="I149" s="35">
        <f t="shared" si="30"/>
        <v>528.15246239203987</v>
      </c>
      <c r="J149" s="35">
        <f t="shared" si="30"/>
        <v>492.31415749498331</v>
      </c>
      <c r="K149" s="35">
        <f t="shared" si="30"/>
        <v>634.44667046341465</v>
      </c>
      <c r="L149" s="35">
        <f t="shared" si="30"/>
        <v>635.2306268620041</v>
      </c>
      <c r="M149" s="35">
        <f t="shared" si="30"/>
        <v>543.39818227415583</v>
      </c>
      <c r="N149" s="35">
        <f t="shared" si="30"/>
        <v>550.60718940387949</v>
      </c>
      <c r="O149" s="35">
        <f t="shared" si="30"/>
        <v>695.85516613884181</v>
      </c>
      <c r="P149" s="35">
        <f t="shared" si="30"/>
        <v>654.64127909544209</v>
      </c>
      <c r="Q149" s="35">
        <f t="shared" si="30"/>
        <v>518.23236321630793</v>
      </c>
    </row>
    <row r="150" spans="1:17" x14ac:dyDescent="0.25">
      <c r="A150" s="16" t="s">
        <v>49</v>
      </c>
      <c r="B150" s="34">
        <f t="shared" ref="B150:Q150" si="31">IF(B77=0,"",B77/B26*1000)</f>
        <v>1679.199112471958</v>
      </c>
      <c r="C150" s="34">
        <f t="shared" si="31"/>
        <v>1517.8933675429769</v>
      </c>
      <c r="D150" s="34">
        <f t="shared" si="31"/>
        <v>1163.8792478770226</v>
      </c>
      <c r="E150" s="34">
        <f t="shared" si="31"/>
        <v>979.74276556750169</v>
      </c>
      <c r="F150" s="34">
        <f t="shared" si="31"/>
        <v>1224.7597106526666</v>
      </c>
      <c r="G150" s="34">
        <f t="shared" si="31"/>
        <v>1002.7295709004495</v>
      </c>
      <c r="H150" s="34">
        <f t="shared" si="31"/>
        <v>969.88981343989769</v>
      </c>
      <c r="I150" s="34">
        <f t="shared" si="31"/>
        <v>923.23777533706038</v>
      </c>
      <c r="J150" s="34">
        <f t="shared" si="31"/>
        <v>1027.4299915964912</v>
      </c>
      <c r="K150" s="34">
        <f t="shared" si="31"/>
        <v>1010.6267181188121</v>
      </c>
      <c r="L150" s="34">
        <f t="shared" si="31"/>
        <v>903.21203831144066</v>
      </c>
      <c r="M150" s="34">
        <f t="shared" si="31"/>
        <v>830.90678878208814</v>
      </c>
      <c r="N150" s="34">
        <f t="shared" si="31"/>
        <v>869.10479394566357</v>
      </c>
      <c r="O150" s="34">
        <f t="shared" si="31"/>
        <v>875.69015897628037</v>
      </c>
      <c r="P150" s="34">
        <f t="shared" si="31"/>
        <v>670.17082750680197</v>
      </c>
      <c r="Q150" s="34">
        <f t="shared" si="31"/>
        <v>542.19160852028438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3.7557710331184291</v>
      </c>
      <c r="C152" s="30">
        <f t="shared" si="32"/>
        <v>3.6805486461431443</v>
      </c>
      <c r="D152" s="30">
        <f t="shared" si="32"/>
        <v>3.6497210103562292</v>
      </c>
      <c r="E152" s="30">
        <f t="shared" si="32"/>
        <v>3.668897453878444</v>
      </c>
      <c r="F152" s="30">
        <f t="shared" si="32"/>
        <v>3.6636250465247726</v>
      </c>
      <c r="G152" s="30">
        <f t="shared" si="32"/>
        <v>3.6909969536203859</v>
      </c>
      <c r="H152" s="30">
        <f t="shared" si="32"/>
        <v>3.6612414890309903</v>
      </c>
      <c r="I152" s="30">
        <f t="shared" si="32"/>
        <v>3.7809984899304929</v>
      </c>
      <c r="J152" s="30">
        <f t="shared" si="32"/>
        <v>3.3483432721555175</v>
      </c>
      <c r="K152" s="30">
        <f t="shared" si="32"/>
        <v>2.7484650029698101</v>
      </c>
      <c r="L152" s="30">
        <f t="shared" si="32"/>
        <v>2.8167427193707937</v>
      </c>
      <c r="M152" s="30">
        <f t="shared" si="32"/>
        <v>2.8149746769875814</v>
      </c>
      <c r="N152" s="30">
        <f t="shared" si="32"/>
        <v>2.7327643540622408</v>
      </c>
      <c r="O152" s="30">
        <f t="shared" si="32"/>
        <v>2.6589817114450525</v>
      </c>
      <c r="P152" s="30">
        <f t="shared" si="32"/>
        <v>2.7667606135882208</v>
      </c>
      <c r="Q152" s="30">
        <f t="shared" si="32"/>
        <v>2.9858701379463559</v>
      </c>
    </row>
    <row r="153" spans="1:17" x14ac:dyDescent="0.25">
      <c r="A153" s="29" t="s">
        <v>13</v>
      </c>
      <c r="B153" s="28">
        <f>ISI!B64</f>
        <v>4.8116252894214382</v>
      </c>
      <c r="C153" s="28">
        <f>ISI!C64</f>
        <v>4.5811413286775808</v>
      </c>
      <c r="D153" s="28">
        <f>ISI!D64</f>
        <v>4.5219429723510283</v>
      </c>
      <c r="E153" s="28">
        <f>ISI!E64</f>
        <v>4.5586204942574611</v>
      </c>
      <c r="F153" s="28">
        <f>ISI!F64</f>
        <v>4.4550445655736048</v>
      </c>
      <c r="G153" s="28">
        <f>ISI!G64</f>
        <v>4.4152144808218328</v>
      </c>
      <c r="H153" s="28">
        <f>ISI!H64</f>
        <v>4.3757023672089801</v>
      </c>
      <c r="I153" s="28">
        <f>ISI!I64</f>
        <v>4.2826219008791044</v>
      </c>
      <c r="J153" s="28">
        <f>ISI!J64</f>
        <v>3.5990022286844106</v>
      </c>
      <c r="K153" s="28">
        <f>ISI!K64</f>
        <v>1.5797714255640665</v>
      </c>
      <c r="L153" s="28">
        <f>ISI!L64</f>
        <v>1.4437184338887468</v>
      </c>
      <c r="M153" s="28">
        <f>ISI!M64</f>
        <v>1.5578299219487952</v>
      </c>
      <c r="N153" s="28">
        <f>ISI!N64</f>
        <v>1.4883960912859679</v>
      </c>
      <c r="O153" s="28">
        <f>ISI!O64</f>
        <v>1.31528676500054</v>
      </c>
      <c r="P153" s="28">
        <f>ISI!P64</f>
        <v>1.3945022176143651</v>
      </c>
      <c r="Q153" s="28">
        <f>ISI!Q64</f>
        <v>1.3799827126595752</v>
      </c>
    </row>
    <row r="154" spans="1:17" x14ac:dyDescent="0.25">
      <c r="A154" s="21" t="s">
        <v>46</v>
      </c>
      <c r="B154" s="17">
        <f>ISI!B65</f>
        <v>5.1934320767502822</v>
      </c>
      <c r="C154" s="17">
        <f>ISI!C65</f>
        <v>5.0362569261613253</v>
      </c>
      <c r="D154" s="17">
        <f>ISI!D65</f>
        <v>4.9440541578113706</v>
      </c>
      <c r="E154" s="17">
        <f>ISI!E65</f>
        <v>4.9973968905355015</v>
      </c>
      <c r="F154" s="17">
        <f>ISI!F65</f>
        <v>4.9666071690708007</v>
      </c>
      <c r="G154" s="17">
        <f>ISI!G65</f>
        <v>4.9051076140722323</v>
      </c>
      <c r="H154" s="17">
        <f>ISI!H65</f>
        <v>5.0026720387291608</v>
      </c>
      <c r="I154" s="17">
        <f>ISI!I65</f>
        <v>4.8869216113587282</v>
      </c>
      <c r="J154" s="17">
        <f>ISI!J65</f>
        <v>4.6836013844570177</v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>
        <f>ISI!B66</f>
        <v>1.0613990226507053</v>
      </c>
      <c r="C155" s="17">
        <f>ISI!C66</f>
        <v>1.0599827837585449</v>
      </c>
      <c r="D155" s="17">
        <f>ISI!D66</f>
        <v>1.0932708114329528</v>
      </c>
      <c r="E155" s="17">
        <f>ISI!E66</f>
        <v>1.1209285687223327</v>
      </c>
      <c r="F155" s="17">
        <f>ISI!F66</f>
        <v>1.1065680417614903</v>
      </c>
      <c r="G155" s="17">
        <f>ISI!G66</f>
        <v>1.1372722783205178</v>
      </c>
      <c r="H155" s="17">
        <f>ISI!H66</f>
        <v>1.1415971509219203</v>
      </c>
      <c r="I155" s="17">
        <f>ISI!I66</f>
        <v>1.1659365950355192</v>
      </c>
      <c r="J155" s="17">
        <f>ISI!J66</f>
        <v>1.1662946767698605</v>
      </c>
      <c r="K155" s="17">
        <f>ISI!K66</f>
        <v>1.5797714255640665</v>
      </c>
      <c r="L155" s="17">
        <f>ISI!L66</f>
        <v>1.4437184338887468</v>
      </c>
      <c r="M155" s="17">
        <f>ISI!M66</f>
        <v>1.5578299219487952</v>
      </c>
      <c r="N155" s="17">
        <f>ISI!N66</f>
        <v>1.4883960912859679</v>
      </c>
      <c r="O155" s="17">
        <f>ISI!O66</f>
        <v>1.31528676500054</v>
      </c>
      <c r="P155" s="17">
        <f>ISI!P66</f>
        <v>1.3945022176143651</v>
      </c>
      <c r="Q155" s="17">
        <f>ISI!Q66</f>
        <v>1.3799827126595752</v>
      </c>
    </row>
    <row r="156" spans="1:17" x14ac:dyDescent="0.25">
      <c r="A156" s="23" t="s">
        <v>12</v>
      </c>
      <c r="B156" s="22">
        <f>NFM!B95</f>
        <v>3.5683171785888139</v>
      </c>
      <c r="C156" s="22">
        <f>NFM!C95</f>
        <v>3.568648111967657</v>
      </c>
      <c r="D156" s="22">
        <f>NFM!D95</f>
        <v>3.7046087896371964</v>
      </c>
      <c r="E156" s="22">
        <f>NFM!E95</f>
        <v>3.4763465374534759</v>
      </c>
      <c r="F156" s="22">
        <f>NFM!F95</f>
        <v>3.6590476954763118</v>
      </c>
      <c r="G156" s="22">
        <f>NFM!G95</f>
        <v>3.5238077914883519</v>
      </c>
      <c r="H156" s="22">
        <f>NFM!H95</f>
        <v>3.3549698456528279</v>
      </c>
      <c r="I156" s="22">
        <f>NFM!I95</f>
        <v>3.5631547035662887</v>
      </c>
      <c r="J156" s="22">
        <f>NFM!J95</f>
        <v>3.0138778808193742</v>
      </c>
      <c r="K156" s="22">
        <f>NFM!K95</f>
        <v>2.6398421852593761</v>
      </c>
      <c r="L156" s="22">
        <f>NFM!L95</f>
        <v>2.7020293881362671</v>
      </c>
      <c r="M156" s="22">
        <f>NFM!M95</f>
        <v>2.6896512373109083</v>
      </c>
      <c r="N156" s="22">
        <f>NFM!N95</f>
        <v>2.7093308441646329</v>
      </c>
      <c r="O156" s="22">
        <f>NFM!O95</f>
        <v>2.1179927189647327</v>
      </c>
      <c r="P156" s="22">
        <f>NFM!P95</f>
        <v>2.2524730063479281</v>
      </c>
      <c r="Q156" s="22">
        <f>NFM!Q95</f>
        <v>2.2874504890124094</v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>
        <f>NFM!B97</f>
        <v>1.1683322752836478</v>
      </c>
      <c r="C158" s="17">
        <f>NFM!C97</f>
        <v>1.0997438696875386</v>
      </c>
      <c r="D158" s="17">
        <f>NFM!D97</f>
        <v>1.1670481762804272</v>
      </c>
      <c r="E158" s="17">
        <f>NFM!E97</f>
        <v>1.0451215262770217</v>
      </c>
      <c r="F158" s="17">
        <f>NFM!F97</f>
        <v>0.9993815995416101</v>
      </c>
      <c r="G158" s="17">
        <f>NFM!G97</f>
        <v>1.1700986322876794</v>
      </c>
      <c r="H158" s="17">
        <f>NFM!H97</f>
        <v>1.1839349676297068</v>
      </c>
      <c r="I158" s="17">
        <f>NFM!I97</f>
        <v>1.1554246791992469</v>
      </c>
      <c r="J158" s="17">
        <f>NFM!J97</f>
        <v>1.0974750863770142</v>
      </c>
      <c r="K158" s="17">
        <f>NFM!K97</f>
        <v>0.76668321529943095</v>
      </c>
      <c r="L158" s="17">
        <f>NFM!L97</f>
        <v>0.93658261301241486</v>
      </c>
      <c r="M158" s="17">
        <f>NFM!M97</f>
        <v>0.97935850292146054</v>
      </c>
      <c r="N158" s="17">
        <f>NFM!N97</f>
        <v>0.92474623058760053</v>
      </c>
      <c r="O158" s="17">
        <f>NFM!O97</f>
        <v>0.86479858931723896</v>
      </c>
      <c r="P158" s="17">
        <f>NFM!P97</f>
        <v>1.0475487832591532</v>
      </c>
      <c r="Q158" s="17">
        <f>NFM!Q97</f>
        <v>1.2010983911739381</v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>
        <f>NFM!B99</f>
        <v>1.1683322752836478</v>
      </c>
      <c r="C160" s="24">
        <f>NFM!C99</f>
        <v>1.0997438696875386</v>
      </c>
      <c r="D160" s="24">
        <f>NFM!D99</f>
        <v>1.1670481762804272</v>
      </c>
      <c r="E160" s="24">
        <f>NFM!E99</f>
        <v>1.0451215262770217</v>
      </c>
      <c r="F160" s="24">
        <f>NFM!F99</f>
        <v>0.9993815995416101</v>
      </c>
      <c r="G160" s="24">
        <f>NFM!G99</f>
        <v>1.1700986322876794</v>
      </c>
      <c r="H160" s="24">
        <f>NFM!H99</f>
        <v>1.1839349676297068</v>
      </c>
      <c r="I160" s="24">
        <f>NFM!I99</f>
        <v>1.1554246791992469</v>
      </c>
      <c r="J160" s="24">
        <f>NFM!J99</f>
        <v>1.0974750863770142</v>
      </c>
      <c r="K160" s="24">
        <f>NFM!K99</f>
        <v>0.76668321529943095</v>
      </c>
      <c r="L160" s="24">
        <f>NFM!L99</f>
        <v>0.93658261301241486</v>
      </c>
      <c r="M160" s="24">
        <f>NFM!M99</f>
        <v>0.97935850292146054</v>
      </c>
      <c r="N160" s="24">
        <f>NFM!N99</f>
        <v>0.92474623058760053</v>
      </c>
      <c r="O160" s="24">
        <f>NFM!O99</f>
        <v>0.86479858931723896</v>
      </c>
      <c r="P160" s="24">
        <f>NFM!P99</f>
        <v>1.0475487832591532</v>
      </c>
      <c r="Q160" s="24">
        <f>NFM!Q99</f>
        <v>1.2010983911739381</v>
      </c>
    </row>
    <row r="161" spans="1:17" x14ac:dyDescent="0.25">
      <c r="A161" s="21" t="s">
        <v>42</v>
      </c>
      <c r="B161" s="17">
        <f>NFM!B100</f>
        <v>3.6139796700601989</v>
      </c>
      <c r="C161" s="17">
        <f>NFM!C100</f>
        <v>3.5792202512037963</v>
      </c>
      <c r="D161" s="17">
        <f>NFM!D100</f>
        <v>3.71592544309943</v>
      </c>
      <c r="E161" s="17">
        <f>NFM!E100</f>
        <v>3.4891225661174032</v>
      </c>
      <c r="F161" s="17">
        <f>NFM!F100</f>
        <v>3.6806575485819737</v>
      </c>
      <c r="G161" s="17">
        <f>NFM!G100</f>
        <v>3.5497380457568917</v>
      </c>
      <c r="H161" s="17">
        <f>NFM!H100</f>
        <v>3.4162352115712613</v>
      </c>
      <c r="I161" s="17">
        <f>NFM!I100</f>
        <v>3.6455890378615705</v>
      </c>
      <c r="J161" s="17">
        <f>NFM!J100</f>
        <v>3.0556914118393546</v>
      </c>
      <c r="K161" s="17">
        <f>NFM!K100</f>
        <v>2.6645612541890484</v>
      </c>
      <c r="L161" s="17">
        <f>NFM!L100</f>
        <v>2.7413160016025451</v>
      </c>
      <c r="M161" s="17">
        <f>NFM!M100</f>
        <v>2.7287230751128844</v>
      </c>
      <c r="N161" s="17">
        <f>NFM!N100</f>
        <v>2.7480299601205589</v>
      </c>
      <c r="O161" s="17">
        <f>NFM!O100</f>
        <v>2.1449369918501859</v>
      </c>
      <c r="P161" s="17">
        <f>NFM!P100</f>
        <v>2.2758083334289161</v>
      </c>
      <c r="Q161" s="17">
        <f>NFM!Q100</f>
        <v>2.309003133618444</v>
      </c>
    </row>
    <row r="162" spans="1:17" x14ac:dyDescent="0.25">
      <c r="A162" s="23" t="s">
        <v>11</v>
      </c>
      <c r="B162" s="22">
        <f>CHI!B99</f>
        <v>3.430062224720638</v>
      </c>
      <c r="C162" s="22">
        <f>CHI!C99</f>
        <v>3.3606286992278478</v>
      </c>
      <c r="D162" s="22">
        <f>CHI!D99</f>
        <v>3.2045426510203656</v>
      </c>
      <c r="E162" s="22">
        <f>CHI!E99</f>
        <v>3.1423351102309605</v>
      </c>
      <c r="F162" s="22">
        <f>CHI!F99</f>
        <v>3.2793904223227939</v>
      </c>
      <c r="G162" s="22">
        <f>CHI!G99</f>
        <v>3.2149608594446337</v>
      </c>
      <c r="H162" s="22">
        <f>CHI!H99</f>
        <v>3.0376317412670275</v>
      </c>
      <c r="I162" s="22">
        <f>CHI!I99</f>
        <v>3.1032598963809903</v>
      </c>
      <c r="J162" s="22">
        <f>CHI!J99</f>
        <v>3.0970369589936655</v>
      </c>
      <c r="K162" s="22">
        <f>CHI!K99</f>
        <v>2.5969445830516786</v>
      </c>
      <c r="L162" s="22">
        <f>CHI!L99</f>
        <v>2.8574838890953274</v>
      </c>
      <c r="M162" s="22">
        <f>CHI!M99</f>
        <v>3.0311662206266008</v>
      </c>
      <c r="N162" s="22">
        <f>CHI!N99</f>
        <v>2.7743624212259133</v>
      </c>
      <c r="O162" s="22">
        <f>CHI!O99</f>
        <v>2.9301553353011731</v>
      </c>
      <c r="P162" s="22">
        <f>CHI!P99</f>
        <v>3.0264815358699839</v>
      </c>
      <c r="Q162" s="22">
        <f>CHI!Q99</f>
        <v>3.3035585362975803</v>
      </c>
    </row>
    <row r="163" spans="1:17" x14ac:dyDescent="0.25">
      <c r="A163" s="21" t="s">
        <v>58</v>
      </c>
      <c r="B163" s="17">
        <f>CHI!B100</f>
        <v>3.6360571044685743</v>
      </c>
      <c r="C163" s="17">
        <f>CHI!C100</f>
        <v>3.6077129167113164</v>
      </c>
      <c r="D163" s="17">
        <f>CHI!D100</f>
        <v>3.4113051547787419</v>
      </c>
      <c r="E163" s="17">
        <f>CHI!E100</f>
        <v>3.4529423894993259</v>
      </c>
      <c r="F163" s="17">
        <f>CHI!F100</f>
        <v>3.5059614363242377</v>
      </c>
      <c r="G163" s="17">
        <f>CHI!G100</f>
        <v>3.4328132427426561</v>
      </c>
      <c r="H163" s="17">
        <f>CHI!H100</f>
        <v>3.2368151686946649</v>
      </c>
      <c r="I163" s="17">
        <f>CHI!I100</f>
        <v>3.3149598933445921</v>
      </c>
      <c r="J163" s="17">
        <f>CHI!J100</f>
        <v>3.3016801157358597</v>
      </c>
      <c r="K163" s="17">
        <f>CHI!K100</f>
        <v>3.8842045352305776</v>
      </c>
      <c r="L163" s="17">
        <f>CHI!L100</f>
        <v>3.5868410529692811</v>
      </c>
      <c r="M163" s="17">
        <f>CHI!M100</f>
        <v>3.2525857889869059</v>
      </c>
      <c r="N163" s="17">
        <f>CHI!N100</f>
        <v>3.2812267048108343</v>
      </c>
      <c r="O163" s="17">
        <f>CHI!O100</f>
        <v>3.3145829187403519</v>
      </c>
      <c r="P163" s="17">
        <f>CHI!P100</f>
        <v>3.3505790120519863</v>
      </c>
      <c r="Q163" s="17">
        <f>CHI!Q100</f>
        <v>3.5554351052615631</v>
      </c>
    </row>
    <row r="164" spans="1:17" x14ac:dyDescent="0.25">
      <c r="A164" s="21" t="s">
        <v>40</v>
      </c>
      <c r="B164" s="17">
        <f>CHI!B101</f>
        <v>1.9206816210293227</v>
      </c>
      <c r="C164" s="17">
        <f>CHI!C101</f>
        <v>1.8715177984428339</v>
      </c>
      <c r="D164" s="17">
        <f>CHI!D101</f>
        <v>1.8915189426207974</v>
      </c>
      <c r="E164" s="17">
        <f>CHI!E101</f>
        <v>1.1520877811610386</v>
      </c>
      <c r="F164" s="17">
        <f>CHI!F101</f>
        <v>1.5567399412891465</v>
      </c>
      <c r="G164" s="17">
        <f>CHI!G101</f>
        <v>1.7833642136004031</v>
      </c>
      <c r="H164" s="17">
        <f>CHI!H101</f>
        <v>1.7512102123835107</v>
      </c>
      <c r="I164" s="17">
        <f>CHI!I101</f>
        <v>1.761928968568282</v>
      </c>
      <c r="J164" s="17">
        <f>CHI!J101</f>
        <v>1.6036780158910642</v>
      </c>
      <c r="K164" s="17">
        <f>CHI!K101</f>
        <v>0.71740666329026714</v>
      </c>
      <c r="L164" s="17">
        <f>CHI!L101</f>
        <v>0.83126541183702718</v>
      </c>
      <c r="M164" s="17">
        <f>CHI!M101</f>
        <v>1.3462037435995748</v>
      </c>
      <c r="N164" s="17">
        <f>CHI!N101</f>
        <v>0.93585147311675976</v>
      </c>
      <c r="O164" s="17">
        <f>CHI!O101</f>
        <v>1.2350228978192195</v>
      </c>
      <c r="P164" s="17">
        <f>CHI!P101</f>
        <v>1.1869213847030498</v>
      </c>
      <c r="Q164" s="17">
        <f>CHI!Q101</f>
        <v>1.5191839923958657</v>
      </c>
    </row>
    <row r="165" spans="1:17" x14ac:dyDescent="0.25">
      <c r="A165" s="21" t="s">
        <v>39</v>
      </c>
      <c r="B165" s="17">
        <f>CHI!B102</f>
        <v>1.509328618834981</v>
      </c>
      <c r="C165" s="17">
        <f>CHI!C102</f>
        <v>1.5175660948850858</v>
      </c>
      <c r="D165" s="17">
        <f>CHI!D102</f>
        <v>1.487569321934086</v>
      </c>
      <c r="E165" s="17">
        <f>CHI!E102</f>
        <v>1.5398766821851502</v>
      </c>
      <c r="F165" s="17">
        <f>CHI!F102</f>
        <v>1.5189938531713798</v>
      </c>
      <c r="G165" s="17">
        <f>CHI!G102</f>
        <v>1.4936325810571829</v>
      </c>
      <c r="H165" s="17">
        <f>CHI!H102</f>
        <v>1.4503693856668161</v>
      </c>
      <c r="I165" s="17">
        <f>CHI!I102</f>
        <v>1.4526384851431564</v>
      </c>
      <c r="J165" s="17">
        <f>CHI!J102</f>
        <v>1.4492009161955612</v>
      </c>
      <c r="K165" s="17">
        <f>CHI!K102</f>
        <v>1.5011204165077419</v>
      </c>
      <c r="L165" s="17">
        <f>CHI!L102</f>
        <v>1.6034579829339348</v>
      </c>
      <c r="M165" s="17">
        <f>CHI!M102</f>
        <v>1.5888065088249417</v>
      </c>
      <c r="N165" s="17">
        <f>CHI!N102</f>
        <v>1.5167041137809467</v>
      </c>
      <c r="O165" s="17">
        <f>CHI!O102</f>
        <v>1.4441683124805438</v>
      </c>
      <c r="P165" s="17">
        <f>CHI!P102</f>
        <v>1.4595560429763508</v>
      </c>
      <c r="Q165" s="17">
        <f>CHI!Q102</f>
        <v>1.4464310267582947</v>
      </c>
    </row>
    <row r="166" spans="1:17" x14ac:dyDescent="0.25">
      <c r="A166" s="23" t="s">
        <v>10</v>
      </c>
      <c r="B166" s="22">
        <f>NMM!B75</f>
        <v>5.9690825131912719</v>
      </c>
      <c r="C166" s="22">
        <f>NMM!C75</f>
        <v>6.2135942593066638</v>
      </c>
      <c r="D166" s="22">
        <f>NMM!D75</f>
        <v>6.2114607615086275</v>
      </c>
      <c r="E166" s="22">
        <f>NMM!E75</f>
        <v>6.3335154468204902</v>
      </c>
      <c r="F166" s="22">
        <f>NMM!F75</f>
        <v>6.5122772139582823</v>
      </c>
      <c r="G166" s="22">
        <f>NMM!G75</f>
        <v>6.6916882721155346</v>
      </c>
      <c r="H166" s="22">
        <f>NMM!H75</f>
        <v>6.522521021088961</v>
      </c>
      <c r="I166" s="22">
        <f>NMM!I75</f>
        <v>6.7384201663057786</v>
      </c>
      <c r="J166" s="22">
        <f>NMM!J75</f>
        <v>6.9587949218903837</v>
      </c>
      <c r="K166" s="22">
        <f>NMM!K75</f>
        <v>6.2486923460031489</v>
      </c>
      <c r="L166" s="22">
        <f>NMM!L75</f>
        <v>5.979460268784921</v>
      </c>
      <c r="M166" s="22">
        <f>NMM!M75</f>
        <v>6.5207981440801905</v>
      </c>
      <c r="N166" s="22">
        <f>NMM!N75</f>
        <v>6.7473731901413316</v>
      </c>
      <c r="O166" s="22">
        <f>NMM!O75</f>
        <v>6.5937863426011658</v>
      </c>
      <c r="P166" s="22">
        <f>NMM!P75</f>
        <v>6.547556020145211</v>
      </c>
      <c r="Q166" s="22">
        <f>NMM!Q75</f>
        <v>7.1140031819952458</v>
      </c>
    </row>
    <row r="167" spans="1:17" x14ac:dyDescent="0.25">
      <c r="A167" s="21" t="s">
        <v>38</v>
      </c>
      <c r="B167" s="17">
        <f>NMM!B76</f>
        <v>8.277782676833807</v>
      </c>
      <c r="C167" s="17">
        <f>NMM!C76</f>
        <v>9.0986806619438418</v>
      </c>
      <c r="D167" s="17">
        <f>NMM!D76</f>
        <v>9.0137144118564958</v>
      </c>
      <c r="E167" s="17">
        <f>NMM!E76</f>
        <v>9.2993422811765036</v>
      </c>
      <c r="F167" s="17">
        <f>NMM!F76</f>
        <v>8.6009681744083011</v>
      </c>
      <c r="G167" s="17">
        <f>NMM!G76</f>
        <v>8.454703792948683</v>
      </c>
      <c r="H167" s="17">
        <f>NMM!H76</f>
        <v>7.9206451919296628</v>
      </c>
      <c r="I167" s="17">
        <f>NMM!I76</f>
        <v>8.579938760269858</v>
      </c>
      <c r="J167" s="17">
        <f>NMM!J76</f>
        <v>9.9116326265155035</v>
      </c>
      <c r="K167" s="17">
        <f>NMM!K76</f>
        <v>7.8606894119485595</v>
      </c>
      <c r="L167" s="17">
        <f>NMM!L76</f>
        <v>8.2574111113237674</v>
      </c>
      <c r="M167" s="17">
        <f>NMM!M76</f>
        <v>9.2170676880016966</v>
      </c>
      <c r="N167" s="17">
        <f>NMM!N76</f>
        <v>11.642220505280902</v>
      </c>
      <c r="O167" s="17">
        <f>NMM!O76</f>
        <v>9.9209515540949766</v>
      </c>
      <c r="P167" s="17">
        <f>NMM!P76</f>
        <v>10.260027943170673</v>
      </c>
      <c r="Q167" s="17">
        <f>NMM!Q76</f>
        <v>12.527295155189647</v>
      </c>
    </row>
    <row r="168" spans="1:17" x14ac:dyDescent="0.25">
      <c r="A168" s="21" t="s">
        <v>37</v>
      </c>
      <c r="B168" s="17">
        <f>NMM!B77</f>
        <v>3.3595434345885984</v>
      </c>
      <c r="C168" s="17">
        <f>NMM!C77</f>
        <v>3.6904011804755634</v>
      </c>
      <c r="D168" s="17">
        <f>NMM!D77</f>
        <v>4.2464669157190675</v>
      </c>
      <c r="E168" s="17">
        <f>NMM!E77</f>
        <v>4.1803716305578424</v>
      </c>
      <c r="F168" s="17">
        <f>NMM!F77</f>
        <v>4.8341753108707817</v>
      </c>
      <c r="G168" s="17">
        <f>NMM!G77</f>
        <v>5.1637539655271469</v>
      </c>
      <c r="H168" s="17">
        <f>NMM!H77</f>
        <v>7.4054674485561902</v>
      </c>
      <c r="I168" s="17">
        <f>NMM!I77</f>
        <v>6.3271156810651314</v>
      </c>
      <c r="J168" s="17">
        <f>NMM!J77</f>
        <v>6.406525147270913</v>
      </c>
      <c r="K168" s="17">
        <f>NMM!K77</f>
        <v>8.3178511026619173</v>
      </c>
      <c r="L168" s="17">
        <f>NMM!L77</f>
        <v>6.6968076912515127</v>
      </c>
      <c r="M168" s="17">
        <f>NMM!M77</f>
        <v>9.4326393919284524</v>
      </c>
      <c r="N168" s="17">
        <f>NMM!N77</f>
        <v>7.7365603921334616</v>
      </c>
      <c r="O168" s="17">
        <f>NMM!O77</f>
        <v>8.4839859158374598</v>
      </c>
      <c r="P168" s="17">
        <f>NMM!P77</f>
        <v>8.3206911901852703</v>
      </c>
      <c r="Q168" s="17">
        <f>NMM!Q77</f>
        <v>8.4947466460764609</v>
      </c>
    </row>
    <row r="169" spans="1:17" x14ac:dyDescent="0.25">
      <c r="A169" s="21" t="s">
        <v>57</v>
      </c>
      <c r="B169" s="17">
        <f>NMM!B78</f>
        <v>2.0601486725919713</v>
      </c>
      <c r="C169" s="17">
        <f>NMM!C78</f>
        <v>2.131870704621754</v>
      </c>
      <c r="D169" s="17">
        <f>NMM!D78</f>
        <v>2.2003303363627138</v>
      </c>
      <c r="E169" s="17">
        <f>NMM!E78</f>
        <v>2.1620222487706626</v>
      </c>
      <c r="F169" s="17">
        <f>NMM!F78</f>
        <v>2.1856309679887151</v>
      </c>
      <c r="G169" s="17">
        <f>NMM!G78</f>
        <v>2.1238618959994002</v>
      </c>
      <c r="H169" s="17">
        <f>NMM!H78</f>
        <v>2.1585389050220711</v>
      </c>
      <c r="I169" s="17">
        <f>NMM!I78</f>
        <v>2.1770719413976307</v>
      </c>
      <c r="J169" s="17">
        <f>NMM!J78</f>
        <v>2.1530613395259239</v>
      </c>
      <c r="K169" s="17">
        <f>NMM!K78</f>
        <v>2.1656151017937724</v>
      </c>
      <c r="L169" s="17">
        <f>NMM!L78</f>
        <v>2.2240949133857129</v>
      </c>
      <c r="M169" s="17">
        <f>NMM!M78</f>
        <v>2.2133270942601229</v>
      </c>
      <c r="N169" s="17">
        <f>NMM!N78</f>
        <v>2.1875209348985805</v>
      </c>
      <c r="O169" s="17">
        <f>NMM!O78</f>
        <v>2.180745179861749</v>
      </c>
      <c r="P169" s="17">
        <f>NMM!P78</f>
        <v>2.1396264100857483</v>
      </c>
      <c r="Q169" s="17">
        <f>NMM!Q78</f>
        <v>2.1745892575104251</v>
      </c>
    </row>
    <row r="170" spans="1:17" x14ac:dyDescent="0.25">
      <c r="A170" s="23" t="s">
        <v>9</v>
      </c>
      <c r="B170" s="22">
        <f>PPA!B73</f>
        <v>2.3632622326037804</v>
      </c>
      <c r="C170" s="22">
        <f>PPA!C73</f>
        <v>1.9342037161754744</v>
      </c>
      <c r="D170" s="22">
        <f>PPA!D73</f>
        <v>2.6248178500039434</v>
      </c>
      <c r="E170" s="22">
        <f>PPA!E73</f>
        <v>2.6572706069356387</v>
      </c>
      <c r="F170" s="22">
        <f>PPA!F73</f>
        <v>2.0289068487808035</v>
      </c>
      <c r="G170" s="22">
        <f>PPA!G73</f>
        <v>2.6468193511814326</v>
      </c>
      <c r="H170" s="22">
        <f>PPA!H73</f>
        <v>2.733936268833109</v>
      </c>
      <c r="I170" s="22">
        <f>PPA!I73</f>
        <v>3.038871294905892</v>
      </c>
      <c r="J170" s="22">
        <f>PPA!J73</f>
        <v>0.98392342176967795</v>
      </c>
      <c r="K170" s="22">
        <f>PPA!K73</f>
        <v>1.1532380217081564</v>
      </c>
      <c r="L170" s="22">
        <f>PPA!L73</f>
        <v>0.54609481491818679</v>
      </c>
      <c r="M170" s="22">
        <f>PPA!M73</f>
        <v>0.5181555711906688</v>
      </c>
      <c r="N170" s="22">
        <f>PPA!N73</f>
        <v>0.50543899058703934</v>
      </c>
      <c r="O170" s="22">
        <f>PPA!O73</f>
        <v>0.49550985313618595</v>
      </c>
      <c r="P170" s="22">
        <f>PPA!P73</f>
        <v>0.53887484887915815</v>
      </c>
      <c r="Q170" s="22">
        <f>PPA!Q73</f>
        <v>0.45778411272268599</v>
      </c>
    </row>
    <row r="171" spans="1:17" x14ac:dyDescent="0.25">
      <c r="A171" s="21" t="s">
        <v>35</v>
      </c>
      <c r="B171" s="17">
        <f>PPA!B74</f>
        <v>2.8146085700457006</v>
      </c>
      <c r="C171" s="17">
        <f>PPA!C74</f>
        <v>2.1265350315605747</v>
      </c>
      <c r="D171" s="17">
        <f>PPA!D74</f>
        <v>3.0062260111174366</v>
      </c>
      <c r="E171" s="17">
        <f>PPA!E74</f>
        <v>3.3790814665245441</v>
      </c>
      <c r="F171" s="17">
        <f>PPA!F74</f>
        <v>2.1527669155313607</v>
      </c>
      <c r="G171" s="17">
        <f>PPA!G74</f>
        <v>3.5403878457305944</v>
      </c>
      <c r="H171" s="17">
        <f>PPA!H74</f>
        <v>3.9750947194249813</v>
      </c>
      <c r="I171" s="17">
        <f>PPA!I74</f>
        <v>4.4541706255942461</v>
      </c>
      <c r="J171" s="17">
        <f>PPA!J74</f>
        <v>9.4620298449700161E-3</v>
      </c>
      <c r="K171" s="17">
        <f>PPA!K74</f>
        <v>0.60470718408361834</v>
      </c>
      <c r="L171" s="17">
        <f>PPA!L74</f>
        <v>8.7236268578269327E-3</v>
      </c>
      <c r="M171" s="17">
        <f>PPA!M74</f>
        <v>8.9281536508048296E-3</v>
      </c>
      <c r="N171" s="17">
        <f>PPA!N74</f>
        <v>9.2535347903309369E-3</v>
      </c>
      <c r="O171" s="17">
        <f>PPA!O74</f>
        <v>9.6701845766904767E-3</v>
      </c>
      <c r="P171" s="17">
        <f>PPA!P74</f>
        <v>8.9389524276106882E-3</v>
      </c>
      <c r="Q171" s="17">
        <f>PPA!Q74</f>
        <v>9.3616610590566487E-3</v>
      </c>
    </row>
    <row r="172" spans="1:17" x14ac:dyDescent="0.25">
      <c r="A172" s="21" t="s">
        <v>56</v>
      </c>
      <c r="B172" s="17">
        <f>PPA!B75</f>
        <v>1.9600048915648407</v>
      </c>
      <c r="C172" s="17">
        <f>PPA!C75</f>
        <v>1.8110920209646677</v>
      </c>
      <c r="D172" s="17">
        <f>PPA!D75</f>
        <v>2.3546018741323591</v>
      </c>
      <c r="E172" s="17">
        <f>PPA!E75</f>
        <v>2.0765993247914345</v>
      </c>
      <c r="F172" s="17">
        <f>PPA!F75</f>
        <v>1.9699375683135658</v>
      </c>
      <c r="G172" s="17">
        <f>PPA!G75</f>
        <v>2.0207087213159429</v>
      </c>
      <c r="H172" s="17">
        <f>PPA!H75</f>
        <v>1.8107934652517819</v>
      </c>
      <c r="I172" s="17">
        <f>PPA!I75</f>
        <v>2.1528366731893716</v>
      </c>
      <c r="J172" s="17">
        <f>PPA!J75</f>
        <v>1.7607777481741225</v>
      </c>
      <c r="K172" s="17">
        <f>PPA!K75</f>
        <v>1.8418346905129104</v>
      </c>
      <c r="L172" s="17">
        <f>PPA!L75</f>
        <v>1.1114230471654392</v>
      </c>
      <c r="M172" s="17">
        <f>PPA!M75</f>
        <v>0.97441134915453675</v>
      </c>
      <c r="N172" s="17">
        <f>PPA!N75</f>
        <v>0.93256772754420392</v>
      </c>
      <c r="O172" s="17">
        <f>PPA!O75</f>
        <v>0.86191956676361003</v>
      </c>
      <c r="P172" s="17">
        <f>PPA!P75</f>
        <v>0.95502856941042258</v>
      </c>
      <c r="Q172" s="17">
        <f>PPA!Q75</f>
        <v>0.80218545342499903</v>
      </c>
    </row>
    <row r="173" spans="1:17" x14ac:dyDescent="0.25">
      <c r="A173" s="21" t="s">
        <v>55</v>
      </c>
      <c r="B173" s="17">
        <f>PPA!B76</f>
        <v>0.27393235435158997</v>
      </c>
      <c r="C173" s="17">
        <f>PPA!C76</f>
        <v>0.26089288999503424</v>
      </c>
      <c r="D173" s="17">
        <f>PPA!D76</f>
        <v>0.16841546849514388</v>
      </c>
      <c r="E173" s="17">
        <f>PPA!E76</f>
        <v>0.23526780544709858</v>
      </c>
      <c r="F173" s="17">
        <f>PPA!F76</f>
        <v>0.2082542062026321</v>
      </c>
      <c r="G173" s="17">
        <f>PPA!G76</f>
        <v>0.23460285385968574</v>
      </c>
      <c r="H173" s="17">
        <f>PPA!H76</f>
        <v>0.26299128256865761</v>
      </c>
      <c r="I173" s="17">
        <f>PPA!I76</f>
        <v>0.27642207209858582</v>
      </c>
      <c r="J173" s="17">
        <f>PPA!J76</f>
        <v>0.24236312245025468</v>
      </c>
      <c r="K173" s="17">
        <f>PPA!K76</f>
        <v>0.23718754564023412</v>
      </c>
      <c r="L173" s="17">
        <f>PPA!L76</f>
        <v>0.22344945841380898</v>
      </c>
      <c r="M173" s="17">
        <f>PPA!M76</f>
        <v>0.22868826583494917</v>
      </c>
      <c r="N173" s="17">
        <f>PPA!N76</f>
        <v>0.23702267084677389</v>
      </c>
      <c r="O173" s="17">
        <f>PPA!O76</f>
        <v>0.24769485692574891</v>
      </c>
      <c r="P173" s="17">
        <f>PPA!P76</f>
        <v>0.22896486877408567</v>
      </c>
      <c r="Q173" s="17">
        <f>PPA!Q76</f>
        <v>0.23979224783359668</v>
      </c>
    </row>
    <row r="174" spans="1:17" x14ac:dyDescent="0.25">
      <c r="A174" s="20" t="s">
        <v>54</v>
      </c>
      <c r="B174" s="19">
        <f>FBT!B$37</f>
        <v>2.1402751945388059</v>
      </c>
      <c r="C174" s="19">
        <f>FBT!C$37</f>
        <v>1.9316167741593417</v>
      </c>
      <c r="D174" s="19">
        <f>FBT!D$37</f>
        <v>1.8910704032574148</v>
      </c>
      <c r="E174" s="19">
        <f>FBT!E$37</f>
        <v>1.8522322890454566</v>
      </c>
      <c r="F174" s="19">
        <f>FBT!F$37</f>
        <v>1.7441831258579394</v>
      </c>
      <c r="G174" s="19">
        <f>FBT!G$37</f>
        <v>1.6192035585521001</v>
      </c>
      <c r="H174" s="19">
        <f>FBT!H$37</f>
        <v>1.7597418502890116</v>
      </c>
      <c r="I174" s="19">
        <f>FBT!I$37</f>
        <v>1.7830816859725152</v>
      </c>
      <c r="J174" s="19">
        <f>FBT!J$37</f>
        <v>1.5334938426337217</v>
      </c>
      <c r="K174" s="19">
        <f>FBT!K$37</f>
        <v>1.4337860013505526</v>
      </c>
      <c r="L174" s="19">
        <f>FBT!L$37</f>
        <v>1.4281112769400783</v>
      </c>
      <c r="M174" s="19">
        <f>FBT!M$37</f>
        <v>1.3731772946465957</v>
      </c>
      <c r="N174" s="19">
        <f>FBT!N$37</f>
        <v>1.2627186308262166</v>
      </c>
      <c r="O174" s="19">
        <f>FBT!O$37</f>
        <v>1.2206734221837863</v>
      </c>
      <c r="P174" s="19">
        <f>FBT!P$37</f>
        <v>1.1088001278232393</v>
      </c>
      <c r="Q174" s="19">
        <f>FBT!Q$37</f>
        <v>1.0502037934216206</v>
      </c>
    </row>
    <row r="175" spans="1:17" x14ac:dyDescent="0.25">
      <c r="A175" s="18" t="s">
        <v>53</v>
      </c>
      <c r="B175" s="17">
        <f>TRE!B$37</f>
        <v>0.78038791075070113</v>
      </c>
      <c r="C175" s="17">
        <f>TRE!C$37</f>
        <v>0.92271233861505508</v>
      </c>
      <c r="D175" s="17">
        <f>TRE!D$37</f>
        <v>0.36548787041952113</v>
      </c>
      <c r="E175" s="17">
        <f>TRE!E$37</f>
        <v>0.56365708724250574</v>
      </c>
      <c r="F175" s="17">
        <f>TRE!F$37</f>
        <v>0.34049891603913712</v>
      </c>
      <c r="G175" s="17">
        <f>TRE!G$37</f>
        <v>0.36182233066179087</v>
      </c>
      <c r="H175" s="17">
        <f>TRE!H$37</f>
        <v>0.44054030644735415</v>
      </c>
      <c r="I175" s="17">
        <f>TRE!I$37</f>
        <v>0.45015447692344257</v>
      </c>
      <c r="J175" s="17">
        <f>TRE!J$37</f>
        <v>0.43725199235700013</v>
      </c>
      <c r="K175" s="17">
        <f>TRE!K$37</f>
        <v>0.59793596284331485</v>
      </c>
      <c r="L175" s="17">
        <f>TRE!L$37</f>
        <v>0.77642836081594102</v>
      </c>
      <c r="M175" s="17">
        <f>TRE!M$37</f>
        <v>0.87406784024038309</v>
      </c>
      <c r="N175" s="17">
        <f>TRE!N$37</f>
        <v>0.97137895140432851</v>
      </c>
      <c r="O175" s="17">
        <f>TRE!O$37</f>
        <v>1.0107398688412905</v>
      </c>
      <c r="P175" s="17">
        <f>TRE!P$37</f>
        <v>1.0014272848550545</v>
      </c>
      <c r="Q175" s="17">
        <f>TRE!Q$37</f>
        <v>0.98662849904397554</v>
      </c>
    </row>
    <row r="176" spans="1:17" x14ac:dyDescent="0.25">
      <c r="A176" s="18" t="s">
        <v>52</v>
      </c>
      <c r="B176" s="17">
        <f>MAE!B$37</f>
        <v>1.4677424630048035</v>
      </c>
      <c r="C176" s="17">
        <f>MAE!C$37</f>
        <v>1.2736766479031807</v>
      </c>
      <c r="D176" s="17">
        <f>MAE!D$37</f>
        <v>1.2102044625559822</v>
      </c>
      <c r="E176" s="17">
        <f>MAE!E$37</f>
        <v>1.1167741753173639</v>
      </c>
      <c r="F176" s="17">
        <f>MAE!F$37</f>
        <v>1.0909479212041904</v>
      </c>
      <c r="G176" s="17">
        <f>MAE!G$37</f>
        <v>1.1009385837300727</v>
      </c>
      <c r="H176" s="17">
        <f>MAE!H$37</f>
        <v>1.0988322768388987</v>
      </c>
      <c r="I176" s="17">
        <f>MAE!I$37</f>
        <v>1.0120887053964398</v>
      </c>
      <c r="J176" s="17">
        <f>MAE!J$37</f>
        <v>1.0456016519851763</v>
      </c>
      <c r="K176" s="17">
        <f>MAE!K$37</f>
        <v>0.88698810754952562</v>
      </c>
      <c r="L176" s="17">
        <f>MAE!L$37</f>
        <v>0.82799085658140248</v>
      </c>
      <c r="M176" s="17">
        <f>MAE!M$37</f>
        <v>0.90429064214866295</v>
      </c>
      <c r="N176" s="17">
        <f>MAE!N$37</f>
        <v>0.84487020183254635</v>
      </c>
      <c r="O176" s="17">
        <f>MAE!O$37</f>
        <v>0.79233265761467819</v>
      </c>
      <c r="P176" s="17">
        <f>MAE!P$37</f>
        <v>0.79920175080814626</v>
      </c>
      <c r="Q176" s="17">
        <f>MAE!Q$37</f>
        <v>0.84437890022638373</v>
      </c>
    </row>
    <row r="177" spans="1:17" x14ac:dyDescent="0.25">
      <c r="A177" s="18" t="s">
        <v>51</v>
      </c>
      <c r="B177" s="17">
        <f>TEL!B$37</f>
        <v>1.817838460328582</v>
      </c>
      <c r="C177" s="17">
        <f>TEL!C$37</f>
        <v>1.683804526578996</v>
      </c>
      <c r="D177" s="17">
        <f>TEL!D$37</f>
        <v>1.6903914187940625</v>
      </c>
      <c r="E177" s="17">
        <f>TEL!E$37</f>
        <v>1.5696164410015212</v>
      </c>
      <c r="F177" s="17">
        <f>TEL!F$37</f>
        <v>1.5089351170659513</v>
      </c>
      <c r="G177" s="17">
        <f>TEL!G$37</f>
        <v>1.4098172594023084</v>
      </c>
      <c r="H177" s="17">
        <f>TEL!H$37</f>
        <v>1.4142096708731138</v>
      </c>
      <c r="I177" s="17">
        <f>TEL!I$37</f>
        <v>1.2332411448225451</v>
      </c>
      <c r="J177" s="17">
        <f>TEL!J$37</f>
        <v>1.2123134638807627</v>
      </c>
      <c r="K177" s="17">
        <f>TEL!K$37</f>
        <v>1.0640735485251738</v>
      </c>
      <c r="L177" s="17">
        <f>TEL!L$37</f>
        <v>1.0692063700444319</v>
      </c>
      <c r="M177" s="17">
        <f>TEL!M$37</f>
        <v>1.0106048223032653</v>
      </c>
      <c r="N177" s="17">
        <f>TEL!N$37</f>
        <v>0.92295380637346813</v>
      </c>
      <c r="O177" s="17">
        <f>TEL!O$37</f>
        <v>0.90959829201040432</v>
      </c>
      <c r="P177" s="17">
        <f>TEL!P$37</f>
        <v>0.88143645949809446</v>
      </c>
      <c r="Q177" s="17">
        <f>TEL!Q$37</f>
        <v>0.93526323491294849</v>
      </c>
    </row>
    <row r="178" spans="1:17" x14ac:dyDescent="0.25">
      <c r="A178" s="18" t="s">
        <v>50</v>
      </c>
      <c r="B178" s="17">
        <f>WWP!B$37</f>
        <v>2.0915992778616275</v>
      </c>
      <c r="C178" s="17">
        <f>WWP!C$37</f>
        <v>1.689359384921528</v>
      </c>
      <c r="D178" s="17">
        <f>WWP!D$37</f>
        <v>1.6856096998964998</v>
      </c>
      <c r="E178" s="17">
        <f>WWP!E$37</f>
        <v>1.6192636480584663</v>
      </c>
      <c r="F178" s="17">
        <f>WWP!F$37</f>
        <v>1.554966446786876</v>
      </c>
      <c r="G178" s="17">
        <f>WWP!G$37</f>
        <v>1.9014021686730638</v>
      </c>
      <c r="H178" s="17">
        <f>WWP!H$37</f>
        <v>1.9540635339988062</v>
      </c>
      <c r="I178" s="17">
        <f>WWP!I$37</f>
        <v>2.1472352253759124</v>
      </c>
      <c r="J178" s="17">
        <f>WWP!J$37</f>
        <v>0.44651705342000558</v>
      </c>
      <c r="K178" s="17">
        <f>WWP!K$37</f>
        <v>0.44639440030924432</v>
      </c>
      <c r="L178" s="17">
        <f>WWP!L$37</f>
        <v>0.64270958698019187</v>
      </c>
      <c r="M178" s="17">
        <f>WWP!M$37</f>
        <v>0.6603672718121274</v>
      </c>
      <c r="N178" s="17">
        <f>WWP!N$37</f>
        <v>0.516664322652018</v>
      </c>
      <c r="O178" s="17">
        <f>WWP!O$37</f>
        <v>0.20926184417801574</v>
      </c>
      <c r="P178" s="17">
        <f>WWP!P$37</f>
        <v>0.18811889063901488</v>
      </c>
      <c r="Q178" s="17">
        <f>WWP!Q$37</f>
        <v>0.18314813812359187</v>
      </c>
    </row>
    <row r="179" spans="1:17" x14ac:dyDescent="0.25">
      <c r="A179" s="16" t="s">
        <v>49</v>
      </c>
      <c r="B179" s="15">
        <f>OIS!B$37</f>
        <v>1.2926391078833197</v>
      </c>
      <c r="C179" s="15">
        <f>OIS!C$37</f>
        <v>1.2113359847124914</v>
      </c>
      <c r="D179" s="15">
        <f>OIS!D$37</f>
        <v>1.1967773694220485</v>
      </c>
      <c r="E179" s="15">
        <f>OIS!E$37</f>
        <v>1.1238311595253805</v>
      </c>
      <c r="F179" s="15">
        <f>OIS!F$37</f>
        <v>1.4206946195885688</v>
      </c>
      <c r="G179" s="15">
        <f>OIS!G$37</f>
        <v>1.6533620869106922</v>
      </c>
      <c r="H179" s="15">
        <f>OIS!H$37</f>
        <v>1.6954212860150482</v>
      </c>
      <c r="I179" s="15">
        <f>OIS!I$37</f>
        <v>1.825469301628992</v>
      </c>
      <c r="J179" s="15">
        <f>OIS!J$37</f>
        <v>0.81618374107293901</v>
      </c>
      <c r="K179" s="15">
        <f>OIS!K$37</f>
        <v>0.77899250359635164</v>
      </c>
      <c r="L179" s="15">
        <f>OIS!L$37</f>
        <v>0.56484417144713572</v>
      </c>
      <c r="M179" s="15">
        <f>OIS!M$37</f>
        <v>0.58949288621619456</v>
      </c>
      <c r="N179" s="15">
        <f>OIS!N$37</f>
        <v>0.4785113009597583</v>
      </c>
      <c r="O179" s="15">
        <f>OIS!O$37</f>
        <v>0.52052476281368021</v>
      </c>
      <c r="P179" s="15">
        <f>OIS!P$37</f>
        <v>0.59925115800483375</v>
      </c>
      <c r="Q179" s="15">
        <f>OIS!Q$37</f>
        <v>0.89800116546471986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BG: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3967.4935184745405</v>
      </c>
      <c r="C5" s="96">
        <f t="shared" ref="C5:Q5" si="1">SUM(C6:C10,C15,C26)</f>
        <v>3947.18878</v>
      </c>
      <c r="D5" s="96">
        <f t="shared" si="1"/>
        <v>3704.7321099999999</v>
      </c>
      <c r="E5" s="96">
        <f t="shared" si="1"/>
        <v>4036.9696199999998</v>
      </c>
      <c r="F5" s="96">
        <f t="shared" si="1"/>
        <v>4032.3622200000004</v>
      </c>
      <c r="G5" s="96">
        <f t="shared" si="1"/>
        <v>4038.8892305942427</v>
      </c>
      <c r="H5" s="96">
        <f t="shared" si="1"/>
        <v>4062.4555500000001</v>
      </c>
      <c r="I5" s="96">
        <f t="shared" si="1"/>
        <v>4163.9015399999998</v>
      </c>
      <c r="J5" s="96">
        <f t="shared" si="1"/>
        <v>3626.9726700000001</v>
      </c>
      <c r="K5" s="96">
        <f t="shared" si="1"/>
        <v>2446.3257800000001</v>
      </c>
      <c r="L5" s="96">
        <f t="shared" si="1"/>
        <v>2560.9538901098354</v>
      </c>
      <c r="M5" s="96">
        <f t="shared" si="1"/>
        <v>2700.9591046699702</v>
      </c>
      <c r="N5" s="96">
        <f t="shared" si="1"/>
        <v>2581.8461031866277</v>
      </c>
      <c r="O5" s="96">
        <f t="shared" si="1"/>
        <v>2585.897751089843</v>
      </c>
      <c r="P5" s="96">
        <f t="shared" si="1"/>
        <v>2620.3490938969544</v>
      </c>
      <c r="Q5" s="96">
        <f t="shared" si="1"/>
        <v>2713.3483458950277</v>
      </c>
    </row>
    <row r="6" spans="1:17" x14ac:dyDescent="0.25">
      <c r="A6" s="76" t="s">
        <v>83</v>
      </c>
      <c r="B6" s="95">
        <v>35.482252631592672</v>
      </c>
      <c r="C6" s="95">
        <v>35.350465430448175</v>
      </c>
      <c r="D6" s="95">
        <v>32.640489429904854</v>
      </c>
      <c r="E6" s="95">
        <v>34.281815349443917</v>
      </c>
      <c r="F6" s="95">
        <v>34.446077214486202</v>
      </c>
      <c r="G6" s="95">
        <v>35.191403137143936</v>
      </c>
      <c r="H6" s="95">
        <v>35.528565617326748</v>
      </c>
      <c r="I6" s="95">
        <v>35.964733099655504</v>
      </c>
      <c r="J6" s="95">
        <v>34.126528260667165</v>
      </c>
      <c r="K6" s="95">
        <v>25.329536150832777</v>
      </c>
      <c r="L6" s="95">
        <v>25.113279424011147</v>
      </c>
      <c r="M6" s="95">
        <v>28.147834149343929</v>
      </c>
      <c r="N6" s="95">
        <v>26.421280507989813</v>
      </c>
      <c r="O6" s="95">
        <v>26.530558620230408</v>
      </c>
      <c r="P6" s="95">
        <v>27.001123904170971</v>
      </c>
      <c r="Q6" s="95">
        <v>28.986975467602324</v>
      </c>
    </row>
    <row r="7" spans="1:17" x14ac:dyDescent="0.25">
      <c r="A7" s="76" t="s">
        <v>82</v>
      </c>
      <c r="B7" s="95">
        <v>24.645717604316882</v>
      </c>
      <c r="C7" s="95">
        <v>24.900163874223345</v>
      </c>
      <c r="D7" s="95">
        <v>23.676364620422646</v>
      </c>
      <c r="E7" s="95">
        <v>24.558088699997395</v>
      </c>
      <c r="F7" s="95">
        <v>24.183838378217295</v>
      </c>
      <c r="G7" s="95">
        <v>25.018167220395071</v>
      </c>
      <c r="H7" s="95">
        <v>25.319895348440372</v>
      </c>
      <c r="I7" s="95">
        <v>25.521435349446293</v>
      </c>
      <c r="J7" s="95">
        <v>24.451578657228886</v>
      </c>
      <c r="K7" s="95">
        <v>22.203089208788096</v>
      </c>
      <c r="L7" s="95">
        <v>20.856317354402695</v>
      </c>
      <c r="M7" s="95">
        <v>20.976747027315916</v>
      </c>
      <c r="N7" s="95">
        <v>21.406492323269561</v>
      </c>
      <c r="O7" s="95">
        <v>21.032107529801095</v>
      </c>
      <c r="P7" s="95">
        <v>20.713585342946882</v>
      </c>
      <c r="Q7" s="95">
        <v>21.725250876369834</v>
      </c>
    </row>
    <row r="8" spans="1:17" x14ac:dyDescent="0.25">
      <c r="A8" s="76" t="s">
        <v>81</v>
      </c>
      <c r="B8" s="95">
        <v>67.028448068881488</v>
      </c>
      <c r="C8" s="95">
        <v>66.89580652879431</v>
      </c>
      <c r="D8" s="95">
        <v>64.624928435402353</v>
      </c>
      <c r="E8" s="95">
        <v>69.116170946185264</v>
      </c>
      <c r="F8" s="95">
        <v>68.742497470486583</v>
      </c>
      <c r="G8" s="95">
        <v>69.859066798461058</v>
      </c>
      <c r="H8" s="95">
        <v>71.120315690446645</v>
      </c>
      <c r="I8" s="95">
        <v>71.032147279168896</v>
      </c>
      <c r="J8" s="95">
        <v>65.577423898175383</v>
      </c>
      <c r="K8" s="95">
        <v>47.614495053541759</v>
      </c>
      <c r="L8" s="95">
        <v>46.792745348262592</v>
      </c>
      <c r="M8" s="95">
        <v>51.157655274038348</v>
      </c>
      <c r="N8" s="95">
        <v>48.3655419433899</v>
      </c>
      <c r="O8" s="95">
        <v>49.022903039728313</v>
      </c>
      <c r="P8" s="95">
        <v>49.219693784239112</v>
      </c>
      <c r="Q8" s="95">
        <v>53.713356636448424</v>
      </c>
    </row>
    <row r="9" spans="1:17" x14ac:dyDescent="0.25">
      <c r="A9" s="76" t="s">
        <v>80</v>
      </c>
      <c r="B9" s="95">
        <v>61.624047950670416</v>
      </c>
      <c r="C9" s="95">
        <v>62.245580068301564</v>
      </c>
      <c r="D9" s="95">
        <v>57.31438369609775</v>
      </c>
      <c r="E9" s="95">
        <v>59.86340316190342</v>
      </c>
      <c r="F9" s="95">
        <v>59.834482704441726</v>
      </c>
      <c r="G9" s="95">
        <v>61.285486869898627</v>
      </c>
      <c r="H9" s="95">
        <v>61.887792266106487</v>
      </c>
      <c r="I9" s="95">
        <v>61.681096103525952</v>
      </c>
      <c r="J9" s="95">
        <v>57.752894089909617</v>
      </c>
      <c r="K9" s="95">
        <v>46.720902059007109</v>
      </c>
      <c r="L9" s="95">
        <v>46.142479352515956</v>
      </c>
      <c r="M9" s="95">
        <v>49.61631590351729</v>
      </c>
      <c r="N9" s="95">
        <v>48.520470336865266</v>
      </c>
      <c r="O9" s="95">
        <v>48.434020651110501</v>
      </c>
      <c r="P9" s="95">
        <v>48.668821157959286</v>
      </c>
      <c r="Q9" s="95">
        <v>52.808015035446957</v>
      </c>
    </row>
    <row r="10" spans="1:17" x14ac:dyDescent="0.25">
      <c r="A10" s="94" t="s">
        <v>79</v>
      </c>
      <c r="B10" s="93">
        <f t="shared" ref="B10" si="2">SUM(B11:B14)</f>
        <v>55.933859090552851</v>
      </c>
      <c r="C10" s="93">
        <f t="shared" ref="C10:Q10" si="3">SUM(C11:C14)</f>
        <v>55.553968816809231</v>
      </c>
      <c r="D10" s="93">
        <f t="shared" si="3"/>
        <v>50.405302160525508</v>
      </c>
      <c r="E10" s="93">
        <f t="shared" si="3"/>
        <v>53.404054284549865</v>
      </c>
      <c r="F10" s="93">
        <f t="shared" si="3"/>
        <v>53.848151439541219</v>
      </c>
      <c r="G10" s="93">
        <f t="shared" si="3"/>
        <v>54.223851945187278</v>
      </c>
      <c r="H10" s="93">
        <f t="shared" si="3"/>
        <v>53.890024724558131</v>
      </c>
      <c r="I10" s="93">
        <f t="shared" si="3"/>
        <v>54.298792019480771</v>
      </c>
      <c r="J10" s="93">
        <f t="shared" si="3"/>
        <v>51.194755506385846</v>
      </c>
      <c r="K10" s="93">
        <f t="shared" si="3"/>
        <v>35.529614316359556</v>
      </c>
      <c r="L10" s="93">
        <f t="shared" si="3"/>
        <v>36.897386273874297</v>
      </c>
      <c r="M10" s="93">
        <f t="shared" si="3"/>
        <v>42.595608953516361</v>
      </c>
      <c r="N10" s="93">
        <f t="shared" si="3"/>
        <v>39.535722611814478</v>
      </c>
      <c r="O10" s="93">
        <f t="shared" si="3"/>
        <v>39.773592375619522</v>
      </c>
      <c r="P10" s="93">
        <f t="shared" si="3"/>
        <v>40.667114139049986</v>
      </c>
      <c r="Q10" s="93">
        <f t="shared" si="3"/>
        <v>43.669605559535853</v>
      </c>
    </row>
    <row r="11" spans="1:17" x14ac:dyDescent="0.25">
      <c r="A11" s="92" t="s">
        <v>68</v>
      </c>
      <c r="B11" s="91">
        <v>7.2337505664302189</v>
      </c>
      <c r="C11" s="91">
        <v>7.5704759621225639</v>
      </c>
      <c r="D11" s="91">
        <v>6.0365252547434309</v>
      </c>
      <c r="E11" s="91">
        <v>6.4894446314367196</v>
      </c>
      <c r="F11" s="91">
        <v>9.1341692149492264</v>
      </c>
      <c r="G11" s="91">
        <v>7.0981126593875734</v>
      </c>
      <c r="H11" s="91">
        <v>5.6947911408606187</v>
      </c>
      <c r="I11" s="91">
        <v>6.3261992339294304</v>
      </c>
      <c r="J11" s="91">
        <v>8.3884497511311249</v>
      </c>
      <c r="K11" s="91">
        <v>4.8973967983543156</v>
      </c>
      <c r="L11" s="91">
        <v>4.1520513977328051</v>
      </c>
      <c r="M11" s="91">
        <v>4.1609436654585279</v>
      </c>
      <c r="N11" s="91">
        <v>4.9851347878055856</v>
      </c>
      <c r="O11" s="91">
        <v>4.0264655109017529</v>
      </c>
      <c r="P11" s="91">
        <v>4.0324013522094209</v>
      </c>
      <c r="Q11" s="91">
        <v>4.7968816504407599</v>
      </c>
    </row>
    <row r="12" spans="1:17" x14ac:dyDescent="0.25">
      <c r="A12" s="92" t="s">
        <v>66</v>
      </c>
      <c r="B12" s="91">
        <v>16.556138718806512</v>
      </c>
      <c r="C12" s="91">
        <v>17.141044859587645</v>
      </c>
      <c r="D12" s="91">
        <v>15.243643518327897</v>
      </c>
      <c r="E12" s="91">
        <v>16.870635736316466</v>
      </c>
      <c r="F12" s="91">
        <v>17.007798907473926</v>
      </c>
      <c r="G12" s="91">
        <v>17.351766118270476</v>
      </c>
      <c r="H12" s="91">
        <v>17.550122747154298</v>
      </c>
      <c r="I12" s="91">
        <v>17.994176596508769</v>
      </c>
      <c r="J12" s="91">
        <v>16.946209548931787</v>
      </c>
      <c r="K12" s="91">
        <v>11.816855794850268</v>
      </c>
      <c r="L12" s="91">
        <v>12.270581209246682</v>
      </c>
      <c r="M12" s="91">
        <v>14.315317694916779</v>
      </c>
      <c r="N12" s="91">
        <v>13.323909728265201</v>
      </c>
      <c r="O12" s="91">
        <v>13.667555982849693</v>
      </c>
      <c r="P12" s="91">
        <v>13.789805608744366</v>
      </c>
      <c r="Q12" s="91">
        <v>15.080671468557174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32.143969805316118</v>
      </c>
      <c r="C14" s="89">
        <v>30.842447995099022</v>
      </c>
      <c r="D14" s="89">
        <v>29.125133387454181</v>
      </c>
      <c r="E14" s="89">
        <v>30.043973916796681</v>
      </c>
      <c r="F14" s="89">
        <v>27.706183317118068</v>
      </c>
      <c r="G14" s="89">
        <v>29.773973167529231</v>
      </c>
      <c r="H14" s="89">
        <v>30.645110836543211</v>
      </c>
      <c r="I14" s="89">
        <v>29.978416189042569</v>
      </c>
      <c r="J14" s="89">
        <v>25.86009620632294</v>
      </c>
      <c r="K14" s="89">
        <v>18.815361723154975</v>
      </c>
      <c r="L14" s="89">
        <v>20.474753666894809</v>
      </c>
      <c r="M14" s="89">
        <v>24.11934759314105</v>
      </c>
      <c r="N14" s="89">
        <v>21.226678095743694</v>
      </c>
      <c r="O14" s="89">
        <v>22.079570881868076</v>
      </c>
      <c r="P14" s="89">
        <v>22.844907178096204</v>
      </c>
      <c r="Q14" s="89">
        <v>23.792052440537923</v>
      </c>
    </row>
    <row r="15" spans="1:17" x14ac:dyDescent="0.25">
      <c r="A15" s="86" t="s">
        <v>87</v>
      </c>
      <c r="B15" s="85">
        <f t="shared" ref="B15" si="4">SUM(B16:B25)</f>
        <v>1298.4654511811609</v>
      </c>
      <c r="C15" s="85">
        <f t="shared" ref="C15:Q15" si="5">SUM(C16:C25)</f>
        <v>1247.5487831761789</v>
      </c>
      <c r="D15" s="85">
        <f t="shared" si="5"/>
        <v>1146.9435220270914</v>
      </c>
      <c r="E15" s="85">
        <f t="shared" si="5"/>
        <v>1197.9838674076589</v>
      </c>
      <c r="F15" s="85">
        <f t="shared" si="5"/>
        <v>1235.1065459545546</v>
      </c>
      <c r="G15" s="85">
        <f t="shared" si="5"/>
        <v>1226.4921417486335</v>
      </c>
      <c r="H15" s="85">
        <f t="shared" si="5"/>
        <v>1196.8253037898785</v>
      </c>
      <c r="I15" s="85">
        <f t="shared" si="5"/>
        <v>1241.1648912324097</v>
      </c>
      <c r="J15" s="85">
        <f t="shared" si="5"/>
        <v>1156.1303413090116</v>
      </c>
      <c r="K15" s="85">
        <f t="shared" si="5"/>
        <v>791.91137581068369</v>
      </c>
      <c r="L15" s="85">
        <f t="shared" si="5"/>
        <v>911.15222742396338</v>
      </c>
      <c r="M15" s="85">
        <f t="shared" si="5"/>
        <v>1029.3374400636098</v>
      </c>
      <c r="N15" s="85">
        <f t="shared" si="5"/>
        <v>989.39637020715998</v>
      </c>
      <c r="O15" s="85">
        <f t="shared" si="5"/>
        <v>999.57754871206998</v>
      </c>
      <c r="P15" s="85">
        <f t="shared" si="5"/>
        <v>976.46767556602038</v>
      </c>
      <c r="Q15" s="85">
        <f t="shared" si="5"/>
        <v>996.94768636207073</v>
      </c>
    </row>
    <row r="16" spans="1:17" x14ac:dyDescent="0.25">
      <c r="A16" s="88" t="s">
        <v>33</v>
      </c>
      <c r="B16" s="87">
        <v>173.79407632086634</v>
      </c>
      <c r="C16" s="87">
        <v>184.37823951103584</v>
      </c>
      <c r="D16" s="87">
        <v>189.56136773679887</v>
      </c>
      <c r="E16" s="87">
        <v>146.04506894624402</v>
      </c>
      <c r="F16" s="87">
        <v>178.66606977810025</v>
      </c>
      <c r="G16" s="87">
        <v>157.31416561303419</v>
      </c>
      <c r="H16" s="87">
        <v>163.79404589696577</v>
      </c>
      <c r="I16" s="87">
        <v>174.79460887158783</v>
      </c>
      <c r="J16" s="87">
        <v>114.19275514290405</v>
      </c>
      <c r="K16" s="87">
        <v>56.314368205615686</v>
      </c>
      <c r="L16" s="87">
        <v>91.561802893158102</v>
      </c>
      <c r="M16" s="87">
        <v>101.69824826850594</v>
      </c>
      <c r="N16" s="87">
        <v>101.16571218009673</v>
      </c>
      <c r="O16" s="87">
        <v>98.890993796686075</v>
      </c>
      <c r="P16" s="87">
        <v>111.92270275927183</v>
      </c>
      <c r="Q16" s="87">
        <v>117.72629017249236</v>
      </c>
    </row>
    <row r="17" spans="1:17" x14ac:dyDescent="0.25">
      <c r="A17" s="88" t="s">
        <v>31</v>
      </c>
      <c r="B17" s="87">
        <v>101.676698194325</v>
      </c>
      <c r="C17" s="87">
        <v>104.02404</v>
      </c>
      <c r="D17" s="87">
        <v>78.021090000000001</v>
      </c>
      <c r="E17" s="87">
        <v>120.6</v>
      </c>
      <c r="F17" s="87">
        <v>120.96941</v>
      </c>
      <c r="G17" s="87">
        <v>121.01619428391479</v>
      </c>
      <c r="H17" s="87">
        <v>125.3232</v>
      </c>
      <c r="I17" s="87">
        <v>170.8</v>
      </c>
      <c r="J17" s="87">
        <v>148.1</v>
      </c>
      <c r="K17" s="87">
        <v>42.992319999999999</v>
      </c>
      <c r="L17" s="87">
        <v>3.5826884494124398</v>
      </c>
      <c r="M17" s="87">
        <v>3.5826884494124398</v>
      </c>
      <c r="N17" s="87">
        <v>0</v>
      </c>
      <c r="O17" s="87">
        <v>10.7958345275628</v>
      </c>
      <c r="P17" s="87">
        <v>10.796405463864435</v>
      </c>
      <c r="Q17" s="87">
        <v>12.96987723130197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1.4210854715202004E-14</v>
      </c>
      <c r="K18" s="87">
        <v>0</v>
      </c>
      <c r="L18" s="87">
        <v>1.4210854715202004E-14</v>
      </c>
      <c r="M18" s="87">
        <v>0</v>
      </c>
      <c r="N18" s="87">
        <v>0</v>
      </c>
      <c r="O18" s="87">
        <v>0</v>
      </c>
      <c r="P18" s="87">
        <v>0</v>
      </c>
      <c r="Q18" s="87">
        <v>1.5987211554602254E-14</v>
      </c>
    </row>
    <row r="19" spans="1:17" x14ac:dyDescent="0.25">
      <c r="A19" s="88" t="s">
        <v>68</v>
      </c>
      <c r="B19" s="87">
        <v>23.71471798260005</v>
      </c>
      <c r="C19" s="87">
        <v>24.09944281755541</v>
      </c>
      <c r="D19" s="87">
        <v>20.439828751282096</v>
      </c>
      <c r="E19" s="87">
        <v>20.956791651468219</v>
      </c>
      <c r="F19" s="87">
        <v>16.720663849448787</v>
      </c>
      <c r="G19" s="87">
        <v>13.400355553939793</v>
      </c>
      <c r="H19" s="87">
        <v>10.899344386339767</v>
      </c>
      <c r="I19" s="87">
        <v>10.871708248302665</v>
      </c>
      <c r="J19" s="87">
        <v>5.4938729267608579</v>
      </c>
      <c r="K19" s="87">
        <v>4.5126364889093269</v>
      </c>
      <c r="L19" s="87">
        <v>3.6606935342691074</v>
      </c>
      <c r="M19" s="87">
        <v>4.0767694436043698</v>
      </c>
      <c r="N19" s="87">
        <v>4.1609209017641851</v>
      </c>
      <c r="O19" s="87">
        <v>3.3232393045890878</v>
      </c>
      <c r="P19" s="87">
        <v>4.8128931282927221</v>
      </c>
      <c r="Q19" s="87">
        <v>6.0029592323814445</v>
      </c>
    </row>
    <row r="20" spans="1:17" x14ac:dyDescent="0.25">
      <c r="A20" s="88" t="s">
        <v>29</v>
      </c>
      <c r="B20" s="87">
        <v>348.70541462397148</v>
      </c>
      <c r="C20" s="87">
        <v>291.76554320775693</v>
      </c>
      <c r="D20" s="87">
        <v>306.79787412745947</v>
      </c>
      <c r="E20" s="87">
        <v>162.21302434736467</v>
      </c>
      <c r="F20" s="87">
        <v>154.31012277698437</v>
      </c>
      <c r="G20" s="87">
        <v>143.39021110399128</v>
      </c>
      <c r="H20" s="87">
        <v>127.52872181468007</v>
      </c>
      <c r="I20" s="87">
        <v>123.10932267460399</v>
      </c>
      <c r="J20" s="87">
        <v>91.722462120396926</v>
      </c>
      <c r="K20" s="87">
        <v>54.257703874868739</v>
      </c>
      <c r="L20" s="87">
        <v>40.673543459300049</v>
      </c>
      <c r="M20" s="87">
        <v>34.112829575181735</v>
      </c>
      <c r="N20" s="87">
        <v>19.900892931280918</v>
      </c>
      <c r="O20" s="87">
        <v>10.851123909851516</v>
      </c>
      <c r="P20" s="87">
        <v>11.64375752478718</v>
      </c>
      <c r="Q20" s="87">
        <v>6.5059105722258641</v>
      </c>
    </row>
    <row r="21" spans="1:17" x14ac:dyDescent="0.25">
      <c r="A21" s="88" t="s">
        <v>28</v>
      </c>
      <c r="B21" s="87">
        <v>57.347481142627856</v>
      </c>
      <c r="C21" s="87">
        <v>85.292309999999659</v>
      </c>
      <c r="D21" s="87">
        <v>55.397869999999742</v>
      </c>
      <c r="E21" s="87">
        <v>218.89357999999945</v>
      </c>
      <c r="F21" s="87">
        <v>184.70022999999961</v>
      </c>
      <c r="G21" s="87">
        <v>114.95698280747652</v>
      </c>
      <c r="H21" s="87">
        <v>84.099889999999334</v>
      </c>
      <c r="I21" s="87">
        <v>96.600079999999892</v>
      </c>
      <c r="J21" s="87">
        <v>33.799190000000003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279.07307574910334</v>
      </c>
      <c r="C22" s="87">
        <v>183.01029763983095</v>
      </c>
      <c r="D22" s="87">
        <v>135.03130141155117</v>
      </c>
      <c r="E22" s="87">
        <v>123.57898246258246</v>
      </c>
      <c r="F22" s="87">
        <v>151.03236955002151</v>
      </c>
      <c r="G22" s="87">
        <v>215.46923441798197</v>
      </c>
      <c r="H22" s="87">
        <v>233.19461169189384</v>
      </c>
      <c r="I22" s="87">
        <v>235.35799143791525</v>
      </c>
      <c r="J22" s="87">
        <v>210.72141111894976</v>
      </c>
      <c r="K22" s="87">
        <v>109.83776724128985</v>
      </c>
      <c r="L22" s="87">
        <v>135.76817675519942</v>
      </c>
      <c r="M22" s="87">
        <v>187.98308317812558</v>
      </c>
      <c r="N22" s="87">
        <v>156.89972211245043</v>
      </c>
      <c r="O22" s="87">
        <v>176.69258450038376</v>
      </c>
      <c r="P22" s="87">
        <v>152.26156414934221</v>
      </c>
      <c r="Q22" s="87">
        <v>235.60872229221036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41.989098486136541</v>
      </c>
      <c r="C24" s="87">
        <v>58.211249999999986</v>
      </c>
      <c r="D24" s="87">
        <v>62.698599999999992</v>
      </c>
      <c r="E24" s="87">
        <v>103.79579</v>
      </c>
      <c r="F24" s="87">
        <v>110.60117999999996</v>
      </c>
      <c r="G24" s="87">
        <v>125.84706622020025</v>
      </c>
      <c r="H24" s="87">
        <v>134.29866999999996</v>
      </c>
      <c r="I24" s="87">
        <v>116.80033999999995</v>
      </c>
      <c r="J24" s="87">
        <v>89.500040000000041</v>
      </c>
      <c r="K24" s="87">
        <v>67.88836000000002</v>
      </c>
      <c r="L24" s="87">
        <v>154.26856560002082</v>
      </c>
      <c r="M24" s="87">
        <v>175.1456947850908</v>
      </c>
      <c r="N24" s="87">
        <v>186.15576603194901</v>
      </c>
      <c r="O24" s="87">
        <v>222.72096216853762</v>
      </c>
      <c r="P24" s="87">
        <v>205.21488478166691</v>
      </c>
      <c r="Q24" s="87">
        <v>248.08855241554701</v>
      </c>
    </row>
    <row r="25" spans="1:17" x14ac:dyDescent="0.25">
      <c r="A25" s="88" t="s">
        <v>22</v>
      </c>
      <c r="B25" s="87">
        <v>272.16488868153027</v>
      </c>
      <c r="C25" s="87">
        <v>316.76766000000003</v>
      </c>
      <c r="D25" s="87">
        <v>298.99559000000005</v>
      </c>
      <c r="E25" s="87">
        <v>301.90063000000004</v>
      </c>
      <c r="F25" s="87">
        <v>318.10650000000004</v>
      </c>
      <c r="G25" s="87">
        <v>335.0979317480946</v>
      </c>
      <c r="H25" s="87">
        <v>317.68681999999995</v>
      </c>
      <c r="I25" s="87">
        <v>312.83084000000014</v>
      </c>
      <c r="J25" s="87">
        <v>462.60060999999996</v>
      </c>
      <c r="K25" s="87">
        <v>456.10822000000007</v>
      </c>
      <c r="L25" s="87">
        <v>481.63675673260343</v>
      </c>
      <c r="M25" s="87">
        <v>522.73812636368905</v>
      </c>
      <c r="N25" s="87">
        <v>521.11335604961869</v>
      </c>
      <c r="O25" s="87">
        <v>476.30281050445905</v>
      </c>
      <c r="P25" s="87">
        <v>479.81546775879508</v>
      </c>
      <c r="Q25" s="87">
        <v>370.04537444591159</v>
      </c>
    </row>
    <row r="26" spans="1:17" x14ac:dyDescent="0.25">
      <c r="A26" s="86" t="s">
        <v>85</v>
      </c>
      <c r="B26" s="85">
        <f t="shared" ref="B26" si="6">SUM(B27:B36)</f>
        <v>2424.3137419473651</v>
      </c>
      <c r="C26" s="85">
        <f t="shared" ref="C26:Q26" si="7">SUM(C27:C36)</f>
        <v>2454.6940121052444</v>
      </c>
      <c r="D26" s="85">
        <f t="shared" si="7"/>
        <v>2329.1271196305552</v>
      </c>
      <c r="E26" s="85">
        <f t="shared" si="7"/>
        <v>2597.7622201502609</v>
      </c>
      <c r="F26" s="85">
        <f t="shared" si="7"/>
        <v>2556.2006268382729</v>
      </c>
      <c r="G26" s="85">
        <f t="shared" si="7"/>
        <v>2566.8191128745234</v>
      </c>
      <c r="H26" s="85">
        <f t="shared" si="7"/>
        <v>2617.8836525632432</v>
      </c>
      <c r="I26" s="85">
        <f t="shared" si="7"/>
        <v>2674.2384449163128</v>
      </c>
      <c r="J26" s="85">
        <f t="shared" si="7"/>
        <v>2237.7391482786215</v>
      </c>
      <c r="K26" s="85">
        <f t="shared" si="7"/>
        <v>1477.0167674007871</v>
      </c>
      <c r="L26" s="85">
        <f t="shared" si="7"/>
        <v>1473.9994549328053</v>
      </c>
      <c r="M26" s="85">
        <f t="shared" si="7"/>
        <v>1479.1275032986284</v>
      </c>
      <c r="N26" s="85">
        <f t="shared" si="7"/>
        <v>1408.2002252561388</v>
      </c>
      <c r="O26" s="85">
        <f t="shared" si="7"/>
        <v>1401.5270201612834</v>
      </c>
      <c r="P26" s="85">
        <f t="shared" si="7"/>
        <v>1457.6110800025676</v>
      </c>
      <c r="Q26" s="85">
        <f t="shared" si="7"/>
        <v>1515.4974559575533</v>
      </c>
    </row>
    <row r="27" spans="1:17" x14ac:dyDescent="0.25">
      <c r="A27" s="84" t="s">
        <v>33</v>
      </c>
      <c r="B27" s="83">
        <v>157.95895781216683</v>
      </c>
      <c r="C27" s="83">
        <v>235.20512048896413</v>
      </c>
      <c r="D27" s="83">
        <v>169.31823226320122</v>
      </c>
      <c r="E27" s="83">
        <v>202.40196105375597</v>
      </c>
      <c r="F27" s="83">
        <v>243.40275022189988</v>
      </c>
      <c r="G27" s="83">
        <v>205.79310535459805</v>
      </c>
      <c r="H27" s="83">
        <v>155.48472410303498</v>
      </c>
      <c r="I27" s="83">
        <v>208.25211112841257</v>
      </c>
      <c r="J27" s="83">
        <v>165.31291485709608</v>
      </c>
      <c r="K27" s="83">
        <v>97.605251794384316</v>
      </c>
      <c r="L27" s="83">
        <v>119.15809593139772</v>
      </c>
      <c r="M27" s="83">
        <v>94.900574793487053</v>
      </c>
      <c r="N27" s="83">
        <v>70.017073862054929</v>
      </c>
      <c r="O27" s="83">
        <v>64.938729343653932</v>
      </c>
      <c r="P27" s="83">
        <v>65.851336142694947</v>
      </c>
      <c r="Q27" s="83">
        <v>67.636740811946282</v>
      </c>
    </row>
    <row r="28" spans="1:17" x14ac:dyDescent="0.25">
      <c r="A28" s="84" t="s">
        <v>47</v>
      </c>
      <c r="B28" s="83">
        <v>248.59399005337036</v>
      </c>
      <c r="C28" s="83">
        <v>324.37643000000003</v>
      </c>
      <c r="D28" s="83">
        <v>337.32884000000001</v>
      </c>
      <c r="E28" s="83">
        <v>407.64103999999998</v>
      </c>
      <c r="F28" s="83">
        <v>359.48745000000002</v>
      </c>
      <c r="G28" s="83">
        <v>342.46609521087134</v>
      </c>
      <c r="H28" s="83">
        <v>341.17586</v>
      </c>
      <c r="I28" s="83">
        <v>360.60920999999996</v>
      </c>
      <c r="J28" s="83">
        <v>170.60469000000001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7.6910485229261383</v>
      </c>
      <c r="C29" s="83">
        <v>8.7958899999999858</v>
      </c>
      <c r="D29" s="83">
        <v>10.997770000000003</v>
      </c>
      <c r="E29" s="83">
        <v>9.8963699999999903</v>
      </c>
      <c r="F29" s="83">
        <v>13.701489999999978</v>
      </c>
      <c r="G29" s="83">
        <v>16.217759876442074</v>
      </c>
      <c r="H29" s="83">
        <v>16.200289999999995</v>
      </c>
      <c r="I29" s="83">
        <v>7.7005399999999895</v>
      </c>
      <c r="J29" s="83">
        <v>13.199330000000018</v>
      </c>
      <c r="K29" s="83">
        <v>16.500440000000026</v>
      </c>
      <c r="L29" s="83">
        <v>14.28199715823466</v>
      </c>
      <c r="M29" s="83">
        <v>14.283086156030095</v>
      </c>
      <c r="N29" s="83">
        <v>9.8881876052580537</v>
      </c>
      <c r="O29" s="83">
        <v>8.7894447558783799</v>
      </c>
      <c r="P29" s="83">
        <v>8.7904428541812081</v>
      </c>
      <c r="Q29" s="83">
        <v>9.8884360983093256</v>
      </c>
    </row>
    <row r="30" spans="1:17" x14ac:dyDescent="0.25">
      <c r="A30" s="84" t="s">
        <v>68</v>
      </c>
      <c r="B30" s="83">
        <v>76.630498706340532</v>
      </c>
      <c r="C30" s="83">
        <v>57.417891220322019</v>
      </c>
      <c r="D30" s="83">
        <v>56.501205993974295</v>
      </c>
      <c r="E30" s="83">
        <v>55.541763717094852</v>
      </c>
      <c r="F30" s="83">
        <v>54.054286935602022</v>
      </c>
      <c r="G30" s="83">
        <v>61.47336486040021</v>
      </c>
      <c r="H30" s="83">
        <v>70.403394472799718</v>
      </c>
      <c r="I30" s="83">
        <v>54.504572517768054</v>
      </c>
      <c r="J30" s="83">
        <v>35.627947322108007</v>
      </c>
      <c r="K30" s="83">
        <v>50.192196712736319</v>
      </c>
      <c r="L30" s="83">
        <v>24.524742492591379</v>
      </c>
      <c r="M30" s="83">
        <v>26.108100521097921</v>
      </c>
      <c r="N30" s="83">
        <v>20.15982990346442</v>
      </c>
      <c r="O30" s="83">
        <v>24.870295665749026</v>
      </c>
      <c r="P30" s="83">
        <v>32.575391509594979</v>
      </c>
      <c r="Q30" s="83">
        <v>34.652892603144309</v>
      </c>
    </row>
    <row r="31" spans="1:17" x14ac:dyDescent="0.25">
      <c r="A31" s="84" t="s">
        <v>29</v>
      </c>
      <c r="B31" s="83">
        <v>129.95407216549626</v>
      </c>
      <c r="C31" s="83">
        <v>118.09309679224299</v>
      </c>
      <c r="D31" s="83">
        <v>83.983315872540516</v>
      </c>
      <c r="E31" s="83">
        <v>69.982735652635341</v>
      </c>
      <c r="F31" s="83">
        <v>67.31395722301562</v>
      </c>
      <c r="G31" s="83">
        <v>64.88553011567106</v>
      </c>
      <c r="H31" s="83">
        <v>72.16204818531989</v>
      </c>
      <c r="I31" s="83">
        <v>54.59723732539598</v>
      </c>
      <c r="J31" s="83">
        <v>40.141827879603085</v>
      </c>
      <c r="K31" s="83">
        <v>46.043336125131276</v>
      </c>
      <c r="L31" s="83">
        <v>44.355489799160594</v>
      </c>
      <c r="M31" s="83">
        <v>39.451667583065813</v>
      </c>
      <c r="N31" s="83">
        <v>34.556180212391695</v>
      </c>
      <c r="O31" s="83">
        <v>28.319559733653861</v>
      </c>
      <c r="P31" s="83">
        <v>20.839384278837866</v>
      </c>
      <c r="Q31" s="83">
        <v>21.201603017010171</v>
      </c>
    </row>
    <row r="32" spans="1:17" x14ac:dyDescent="0.25">
      <c r="A32" s="84" t="s">
        <v>28</v>
      </c>
      <c r="B32" s="83">
        <v>90.952517435750593</v>
      </c>
      <c r="C32" s="83">
        <v>92.496470000000002</v>
      </c>
      <c r="D32" s="83">
        <v>193.39295999999996</v>
      </c>
      <c r="E32" s="83">
        <v>201.79407</v>
      </c>
      <c r="F32" s="83">
        <v>186.70449000000005</v>
      </c>
      <c r="G32" s="83">
        <v>237.74761419968499</v>
      </c>
      <c r="H32" s="83">
        <v>287.19015000000002</v>
      </c>
      <c r="I32" s="83">
        <v>292.49849</v>
      </c>
      <c r="J32" s="83">
        <v>224.19225</v>
      </c>
      <c r="K32" s="83">
        <v>155.29857000000001</v>
      </c>
      <c r="L32" s="83">
        <v>188.99874239478399</v>
      </c>
      <c r="M32" s="83">
        <v>93.77024930209474</v>
      </c>
      <c r="N32" s="83">
        <v>112.49700752889069</v>
      </c>
      <c r="O32" s="83">
        <v>115.50589298328686</v>
      </c>
      <c r="P32" s="83">
        <v>101.2698237687418</v>
      </c>
      <c r="Q32" s="83">
        <v>84.003836485983726</v>
      </c>
    </row>
    <row r="33" spans="1:17" x14ac:dyDescent="0.25">
      <c r="A33" s="84" t="s">
        <v>66</v>
      </c>
      <c r="B33" s="83">
        <v>901.91651219515506</v>
      </c>
      <c r="C33" s="83">
        <v>828.91657750058141</v>
      </c>
      <c r="D33" s="83">
        <v>747.197775070121</v>
      </c>
      <c r="E33" s="83">
        <v>824.8158918011012</v>
      </c>
      <c r="F33" s="83">
        <v>790.85998154250467</v>
      </c>
      <c r="G33" s="83">
        <v>815.0975429205854</v>
      </c>
      <c r="H33" s="83">
        <v>840.31768556095176</v>
      </c>
      <c r="I33" s="83">
        <v>878.04480196557552</v>
      </c>
      <c r="J33" s="83">
        <v>814.80057933211845</v>
      </c>
      <c r="K33" s="83">
        <v>538.67836696385973</v>
      </c>
      <c r="L33" s="83">
        <v>549.39942299307131</v>
      </c>
      <c r="M33" s="83">
        <v>641.05659749835604</v>
      </c>
      <c r="N33" s="83">
        <v>586.03054310058678</v>
      </c>
      <c r="O33" s="83">
        <v>569.59438770428164</v>
      </c>
      <c r="P33" s="83">
        <v>616.49972472283571</v>
      </c>
      <c r="Q33" s="83">
        <v>668.18238133609884</v>
      </c>
    </row>
    <row r="34" spans="1:17" x14ac:dyDescent="0.25">
      <c r="A34" s="84" t="s">
        <v>25</v>
      </c>
      <c r="B34" s="83">
        <v>293.30721949327796</v>
      </c>
      <c r="C34" s="83">
        <v>232.66080000000002</v>
      </c>
      <c r="D34" s="83">
        <v>208.6</v>
      </c>
      <c r="E34" s="83">
        <v>252.71863999999999</v>
      </c>
      <c r="F34" s="83">
        <v>220.38198</v>
      </c>
      <c r="G34" s="83">
        <v>198.00324830419407</v>
      </c>
      <c r="H34" s="83">
        <v>196.35563999999999</v>
      </c>
      <c r="I34" s="83">
        <v>166.8</v>
      </c>
      <c r="J34" s="83">
        <v>77.3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0.14331761305653856</v>
      </c>
      <c r="C35" s="83">
        <v>9.9799999999994782E-2</v>
      </c>
      <c r="D35" s="83">
        <v>0.10015999999999536</v>
      </c>
      <c r="E35" s="83">
        <v>9.9980000000016389E-2</v>
      </c>
      <c r="F35" s="83">
        <v>0</v>
      </c>
      <c r="G35" s="83">
        <v>0.35824998259046481</v>
      </c>
      <c r="H35" s="83">
        <v>0.30046000000004369</v>
      </c>
      <c r="I35" s="83">
        <v>0.20000000000003126</v>
      </c>
      <c r="J35" s="83">
        <v>6.499800000000036</v>
      </c>
      <c r="K35" s="83">
        <v>11.700159999999983</v>
      </c>
      <c r="L35" s="83">
        <v>20.421031483518505</v>
      </c>
      <c r="M35" s="83">
        <v>19.418172596058156</v>
      </c>
      <c r="N35" s="83">
        <v>30.165929466964172</v>
      </c>
      <c r="O35" s="83">
        <v>24.792208259469447</v>
      </c>
      <c r="P35" s="83">
        <v>31.647100719855132</v>
      </c>
      <c r="Q35" s="83">
        <v>41.726417341690791</v>
      </c>
    </row>
    <row r="36" spans="1:17" x14ac:dyDescent="0.25">
      <c r="A36" s="82" t="s">
        <v>21</v>
      </c>
      <c r="B36" s="81">
        <v>517.16560794982524</v>
      </c>
      <c r="C36" s="81">
        <v>556.63193610313363</v>
      </c>
      <c r="D36" s="81">
        <v>521.70686043071839</v>
      </c>
      <c r="E36" s="81">
        <v>572.86976792567339</v>
      </c>
      <c r="F36" s="81">
        <v>620.29424091525038</v>
      </c>
      <c r="G36" s="81">
        <v>624.77660204948575</v>
      </c>
      <c r="H36" s="81">
        <v>638.29340024113662</v>
      </c>
      <c r="I36" s="81">
        <v>651.0314819791605</v>
      </c>
      <c r="J36" s="81">
        <v>690.05980888769579</v>
      </c>
      <c r="K36" s="81">
        <v>560.99844580467538</v>
      </c>
      <c r="L36" s="81">
        <v>512.85993268004711</v>
      </c>
      <c r="M36" s="81">
        <v>550.1390548484386</v>
      </c>
      <c r="N36" s="81">
        <v>544.88547357652806</v>
      </c>
      <c r="O36" s="81">
        <v>564.7165017153103</v>
      </c>
      <c r="P36" s="81">
        <v>580.13787600582589</v>
      </c>
      <c r="Q36" s="81">
        <v>588.20514826336978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0.99999999999999989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0.99999999999999978</v>
      </c>
    </row>
    <row r="41" spans="1:17" x14ac:dyDescent="0.25">
      <c r="A41" s="76" t="s">
        <v>83</v>
      </c>
      <c r="B41" s="75">
        <f t="shared" ref="B41:Q41" si="9">IF(B6=0,0,B6/B$5)</f>
        <v>8.9432414864373169E-3</v>
      </c>
      <c r="C41" s="75">
        <f t="shared" si="9"/>
        <v>8.9558588151560804E-3</v>
      </c>
      <c r="D41" s="75">
        <f t="shared" si="9"/>
        <v>8.8104857411417138E-3</v>
      </c>
      <c r="E41" s="75">
        <f t="shared" si="9"/>
        <v>8.4919676332476136E-3</v>
      </c>
      <c r="F41" s="75">
        <f t="shared" si="9"/>
        <v>8.5424064940490887E-3</v>
      </c>
      <c r="G41" s="75">
        <f t="shared" si="9"/>
        <v>8.713138966667382E-3</v>
      </c>
      <c r="H41" s="75">
        <f t="shared" si="9"/>
        <v>8.7455887652301192E-3</v>
      </c>
      <c r="I41" s="75">
        <f t="shared" si="9"/>
        <v>8.6372678974670249E-3</v>
      </c>
      <c r="J41" s="75">
        <f t="shared" si="9"/>
        <v>9.4090944061806688E-3</v>
      </c>
      <c r="K41" s="75">
        <f t="shared" si="9"/>
        <v>1.0354114058689589E-2</v>
      </c>
      <c r="L41" s="75">
        <f t="shared" si="9"/>
        <v>9.8062208464573634E-3</v>
      </c>
      <c r="M41" s="75">
        <f t="shared" si="9"/>
        <v>1.0421421820373436E-2</v>
      </c>
      <c r="N41" s="75">
        <f t="shared" si="9"/>
        <v>1.0233483891770121E-2</v>
      </c>
      <c r="O41" s="75">
        <f t="shared" si="9"/>
        <v>1.0259709073589215E-2</v>
      </c>
      <c r="P41" s="75">
        <f t="shared" si="9"/>
        <v>1.0304399504271851E-2</v>
      </c>
      <c r="Q41" s="75">
        <f t="shared" si="9"/>
        <v>1.0683101383372378E-2</v>
      </c>
    </row>
    <row r="42" spans="1:17" x14ac:dyDescent="0.25">
      <c r="A42" s="76" t="s">
        <v>82</v>
      </c>
      <c r="B42" s="75">
        <f t="shared" ref="B42:Q42" si="10">IF(B7=0,0,B7/B$5)</f>
        <v>6.2119112456150653E-3</v>
      </c>
      <c r="C42" s="75">
        <f t="shared" si="10"/>
        <v>6.3083286009501032E-3</v>
      </c>
      <c r="D42" s="75">
        <f t="shared" si="10"/>
        <v>6.3908439038045982E-3</v>
      </c>
      <c r="E42" s="75">
        <f t="shared" si="10"/>
        <v>6.0832978723276586E-3</v>
      </c>
      <c r="F42" s="75">
        <f t="shared" si="10"/>
        <v>5.9974370006415974E-3</v>
      </c>
      <c r="G42" s="75">
        <f t="shared" si="10"/>
        <v>6.194318732706156E-3</v>
      </c>
      <c r="H42" s="75">
        <f t="shared" si="10"/>
        <v>6.232657819096721E-3</v>
      </c>
      <c r="I42" s="75">
        <f t="shared" si="10"/>
        <v>6.1292120152885016E-3</v>
      </c>
      <c r="J42" s="75">
        <f t="shared" si="10"/>
        <v>6.7415944044675932E-3</v>
      </c>
      <c r="K42" s="75">
        <f t="shared" si="10"/>
        <v>9.0760966467794395E-3</v>
      </c>
      <c r="L42" s="75">
        <f t="shared" si="10"/>
        <v>8.1439644169103726E-3</v>
      </c>
      <c r="M42" s="75">
        <f t="shared" si="10"/>
        <v>7.7664067519745217E-3</v>
      </c>
      <c r="N42" s="75">
        <f t="shared" si="10"/>
        <v>8.2911573609475517E-3</v>
      </c>
      <c r="O42" s="75">
        <f t="shared" si="10"/>
        <v>8.1333871460837846E-3</v>
      </c>
      <c r="P42" s="75">
        <f t="shared" si="10"/>
        <v>7.9048953405448218E-3</v>
      </c>
      <c r="Q42" s="75">
        <f t="shared" si="10"/>
        <v>8.0068049166033342E-3</v>
      </c>
    </row>
    <row r="43" spans="1:17" x14ac:dyDescent="0.25">
      <c r="A43" s="76" t="s">
        <v>81</v>
      </c>
      <c r="B43" s="75">
        <f t="shared" ref="B43:Q43" si="11">IF(B8=0,0,B8/B$5)</f>
        <v>1.6894406444967106E-2</v>
      </c>
      <c r="C43" s="75">
        <f t="shared" si="11"/>
        <v>1.6947708928376694E-2</v>
      </c>
      <c r="D43" s="75">
        <f t="shared" si="11"/>
        <v>1.7443887038677771E-2</v>
      </c>
      <c r="E43" s="75">
        <f t="shared" si="11"/>
        <v>1.712080531985407E-2</v>
      </c>
      <c r="F43" s="75">
        <f t="shared" si="11"/>
        <v>1.7047699021068244E-2</v>
      </c>
      <c r="G43" s="75">
        <f t="shared" si="11"/>
        <v>1.7296603796233025E-2</v>
      </c>
      <c r="H43" s="75">
        <f t="shared" si="11"/>
        <v>1.750673079744753E-2</v>
      </c>
      <c r="I43" s="75">
        <f t="shared" si="11"/>
        <v>1.705903624204546E-2</v>
      </c>
      <c r="J43" s="75">
        <f t="shared" si="11"/>
        <v>1.8080484708525631E-2</v>
      </c>
      <c r="K43" s="75">
        <f t="shared" si="11"/>
        <v>1.9463677096000581E-2</v>
      </c>
      <c r="L43" s="75">
        <f t="shared" si="11"/>
        <v>1.8271607907105161E-2</v>
      </c>
      <c r="M43" s="75">
        <f t="shared" si="11"/>
        <v>1.8940551593538212E-2</v>
      </c>
      <c r="N43" s="75">
        <f t="shared" si="11"/>
        <v>1.8732929853446736E-2</v>
      </c>
      <c r="O43" s="75">
        <f t="shared" si="11"/>
        <v>1.8957788651568802E-2</v>
      </c>
      <c r="P43" s="75">
        <f t="shared" si="11"/>
        <v>1.8783639897018502E-2</v>
      </c>
      <c r="Q43" s="75">
        <f t="shared" si="11"/>
        <v>1.9795967855623965E-2</v>
      </c>
    </row>
    <row r="44" spans="1:17" x14ac:dyDescent="0.25">
      <c r="A44" s="76" t="s">
        <v>80</v>
      </c>
      <c r="B44" s="75">
        <f t="shared" ref="B44:Q44" si="12">IF(B9=0,0,B9/B$5)</f>
        <v>1.5532236578010646E-2</v>
      </c>
      <c r="C44" s="75">
        <f t="shared" si="12"/>
        <v>1.5769597943653853E-2</v>
      </c>
      <c r="D44" s="75">
        <f t="shared" si="12"/>
        <v>1.5470587884449693E-2</v>
      </c>
      <c r="E44" s="75">
        <f t="shared" si="12"/>
        <v>1.4828797042545845E-2</v>
      </c>
      <c r="F44" s="75">
        <f t="shared" si="12"/>
        <v>1.4838568422169603E-2</v>
      </c>
      <c r="G44" s="75">
        <f t="shared" si="12"/>
        <v>1.5173846909607294E-2</v>
      </c>
      <c r="H44" s="75">
        <f t="shared" si="12"/>
        <v>1.5234084780596919E-2</v>
      </c>
      <c r="I44" s="75">
        <f t="shared" si="12"/>
        <v>1.4813293616814473E-2</v>
      </c>
      <c r="J44" s="75">
        <f t="shared" si="12"/>
        <v>1.5923167706116081E-2</v>
      </c>
      <c r="K44" s="75">
        <f t="shared" si="12"/>
        <v>1.9098397458333249E-2</v>
      </c>
      <c r="L44" s="75">
        <f t="shared" si="12"/>
        <v>1.8017692364830893E-2</v>
      </c>
      <c r="M44" s="75">
        <f t="shared" si="12"/>
        <v>1.8369887873433723E-2</v>
      </c>
      <c r="N44" s="75">
        <f t="shared" si="12"/>
        <v>1.8792936680842122E-2</v>
      </c>
      <c r="O44" s="75">
        <f t="shared" si="12"/>
        <v>1.873006023950393E-2</v>
      </c>
      <c r="P44" s="75">
        <f t="shared" si="12"/>
        <v>1.8573411180713921E-2</v>
      </c>
      <c r="Q44" s="75">
        <f t="shared" si="12"/>
        <v>1.9462305721025162E-2</v>
      </c>
    </row>
    <row r="45" spans="1:17" x14ac:dyDescent="0.25">
      <c r="A45" s="76" t="s">
        <v>79</v>
      </c>
      <c r="B45" s="75">
        <f t="shared" ref="B45:Q45" si="13">IF(B10=0,0,B10/B$5)</f>
        <v>1.4098034144252069E-2</v>
      </c>
      <c r="C45" s="75">
        <f t="shared" si="13"/>
        <v>1.4074312609089153E-2</v>
      </c>
      <c r="D45" s="75">
        <f t="shared" si="13"/>
        <v>1.360565370555916E-2</v>
      </c>
      <c r="E45" s="75">
        <f t="shared" si="13"/>
        <v>1.3228748123338581E-2</v>
      </c>
      <c r="F45" s="75">
        <f t="shared" si="13"/>
        <v>1.3353996615795397E-2</v>
      </c>
      <c r="G45" s="75">
        <f t="shared" si="13"/>
        <v>1.3425436759801731E-2</v>
      </c>
      <c r="H45" s="75">
        <f t="shared" si="13"/>
        <v>1.3265381998963197E-2</v>
      </c>
      <c r="I45" s="75">
        <f t="shared" si="13"/>
        <v>1.3040364066697114E-2</v>
      </c>
      <c r="J45" s="75">
        <f t="shared" si="13"/>
        <v>1.4115009999892236E-2</v>
      </c>
      <c r="K45" s="75">
        <f t="shared" si="13"/>
        <v>1.4523664266972469E-2</v>
      </c>
      <c r="L45" s="75">
        <f t="shared" si="13"/>
        <v>1.440767302229398E-2</v>
      </c>
      <c r="M45" s="75">
        <f t="shared" si="13"/>
        <v>1.577054938738923E-2</v>
      </c>
      <c r="N45" s="75">
        <f t="shared" si="13"/>
        <v>1.5312966393704781E-2</v>
      </c>
      <c r="O45" s="75">
        <f t="shared" si="13"/>
        <v>1.5380960967562113E-2</v>
      </c>
      <c r="P45" s="75">
        <f t="shared" si="13"/>
        <v>1.5519731410508475E-2</v>
      </c>
      <c r="Q45" s="75">
        <f t="shared" si="13"/>
        <v>1.6094360175169825E-2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0.32727601069412893</v>
      </c>
      <c r="C46" s="73">
        <f t="shared" si="14"/>
        <v>0.31606007533700448</v>
      </c>
      <c r="D46" s="73">
        <f t="shared" si="14"/>
        <v>0.30958878752156022</v>
      </c>
      <c r="E46" s="73">
        <f t="shared" si="14"/>
        <v>0.29675325310168149</v>
      </c>
      <c r="F46" s="73">
        <f t="shared" si="14"/>
        <v>0.30629851153464938</v>
      </c>
      <c r="G46" s="73">
        <f t="shared" si="14"/>
        <v>0.30367065589669051</v>
      </c>
      <c r="H46" s="73">
        <f t="shared" si="14"/>
        <v>0.29460637514910865</v>
      </c>
      <c r="I46" s="73">
        <f t="shared" si="14"/>
        <v>0.29807738711141801</v>
      </c>
      <c r="J46" s="73">
        <f t="shared" si="14"/>
        <v>0.31875904411185196</v>
      </c>
      <c r="K46" s="73">
        <f t="shared" si="14"/>
        <v>0.32371460182653339</v>
      </c>
      <c r="L46" s="73">
        <f t="shared" si="14"/>
        <v>0.35578626813342801</v>
      </c>
      <c r="M46" s="73">
        <f t="shared" si="14"/>
        <v>0.38110071281119395</v>
      </c>
      <c r="N46" s="73">
        <f t="shared" si="14"/>
        <v>0.38321275965519541</v>
      </c>
      <c r="O46" s="73">
        <f t="shared" si="14"/>
        <v>0.386549525514221</v>
      </c>
      <c r="P46" s="73">
        <f t="shared" si="14"/>
        <v>0.37264793375825678</v>
      </c>
      <c r="Q46" s="73">
        <f t="shared" si="14"/>
        <v>0.36742340432268256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0.61104415940658885</v>
      </c>
      <c r="C47" s="71">
        <f t="shared" si="15"/>
        <v>0.62188411776576957</v>
      </c>
      <c r="D47" s="71">
        <f t="shared" si="15"/>
        <v>0.62868975420480677</v>
      </c>
      <c r="E47" s="71">
        <f t="shared" si="15"/>
        <v>0.64349313090700466</v>
      </c>
      <c r="F47" s="71">
        <f t="shared" si="15"/>
        <v>0.63392138091162664</v>
      </c>
      <c r="G47" s="71">
        <f t="shared" si="15"/>
        <v>0.63552599893829387</v>
      </c>
      <c r="H47" s="71">
        <f t="shared" si="15"/>
        <v>0.64440918068955688</v>
      </c>
      <c r="I47" s="71">
        <f t="shared" si="15"/>
        <v>0.64224343905026937</v>
      </c>
      <c r="J47" s="71">
        <f t="shared" si="15"/>
        <v>0.61697160466296574</v>
      </c>
      <c r="K47" s="71">
        <f t="shared" si="15"/>
        <v>0.60376944864669124</v>
      </c>
      <c r="L47" s="71">
        <f t="shared" si="15"/>
        <v>0.57556657330897421</v>
      </c>
      <c r="M47" s="71">
        <f t="shared" si="15"/>
        <v>0.54763046976209695</v>
      </c>
      <c r="N47" s="71">
        <f t="shared" si="15"/>
        <v>0.54542376616409327</v>
      </c>
      <c r="O47" s="71">
        <f t="shared" si="15"/>
        <v>0.54198856840747123</v>
      </c>
      <c r="P47" s="71">
        <f t="shared" si="15"/>
        <v>0.55626598890868562</v>
      </c>
      <c r="Q47" s="71">
        <f t="shared" si="15"/>
        <v>0.55853405562552261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BG: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1687.4573534172275</v>
      </c>
      <c r="C5" s="96">
        <f t="shared" ref="C5:Q5" si="1">SUM(C6:C10,C15,C26)</f>
        <v>1676.9297935370003</v>
      </c>
      <c r="D5" s="96">
        <f t="shared" si="1"/>
        <v>1576.0479884353022</v>
      </c>
      <c r="E5" s="96">
        <f t="shared" si="1"/>
        <v>1730.3038281563929</v>
      </c>
      <c r="F5" s="96">
        <f t="shared" si="1"/>
        <v>1758.3074486873918</v>
      </c>
      <c r="G5" s="96">
        <f t="shared" si="1"/>
        <v>1792.3587734341086</v>
      </c>
      <c r="H5" s="96">
        <f t="shared" si="1"/>
        <v>1808.9646178540429</v>
      </c>
      <c r="I5" s="96">
        <f t="shared" si="1"/>
        <v>1875.7037182559598</v>
      </c>
      <c r="J5" s="96">
        <f t="shared" si="1"/>
        <v>1657.0469741308918</v>
      </c>
      <c r="K5" s="96">
        <f t="shared" si="1"/>
        <v>1130.8355669542132</v>
      </c>
      <c r="L5" s="96">
        <f t="shared" si="1"/>
        <v>1203.3552664435856</v>
      </c>
      <c r="M5" s="96">
        <f t="shared" si="1"/>
        <v>1295.0581976983019</v>
      </c>
      <c r="N5" s="96">
        <f t="shared" si="1"/>
        <v>1234.2919310099137</v>
      </c>
      <c r="O5" s="96">
        <f t="shared" si="1"/>
        <v>1245.032881909206</v>
      </c>
      <c r="P5" s="96">
        <f t="shared" si="1"/>
        <v>1264.0202764101518</v>
      </c>
      <c r="Q5" s="96">
        <f t="shared" si="1"/>
        <v>1330.0065515432145</v>
      </c>
    </row>
    <row r="6" spans="1:17" x14ac:dyDescent="0.25">
      <c r="A6" s="76" t="s">
        <v>83</v>
      </c>
      <c r="B6" s="95">
        <v>12.944939944136888</v>
      </c>
      <c r="C6" s="95">
        <v>12.89638696100527</v>
      </c>
      <c r="D6" s="95">
        <v>11.972751809233621</v>
      </c>
      <c r="E6" s="95">
        <v>12.642521552292418</v>
      </c>
      <c r="F6" s="95">
        <v>12.807930649252246</v>
      </c>
      <c r="G6" s="95">
        <v>13.221811647355546</v>
      </c>
      <c r="H6" s="95">
        <v>13.45987832747684</v>
      </c>
      <c r="I6" s="95">
        <v>13.732922806049567</v>
      </c>
      <c r="J6" s="95">
        <v>13.145656698730518</v>
      </c>
      <c r="K6" s="95">
        <v>9.9043407721348196</v>
      </c>
      <c r="L6" s="95">
        <v>9.9466270376389261</v>
      </c>
      <c r="M6" s="95">
        <v>11.27772104570513</v>
      </c>
      <c r="N6" s="95">
        <v>10.623554170641638</v>
      </c>
      <c r="O6" s="95">
        <v>10.706189723465732</v>
      </c>
      <c r="P6" s="95">
        <v>10.970127794940993</v>
      </c>
      <c r="Q6" s="95">
        <v>11.946812220270623</v>
      </c>
    </row>
    <row r="7" spans="1:17" x14ac:dyDescent="0.25">
      <c r="A7" s="76" t="s">
        <v>82</v>
      </c>
      <c r="B7" s="95">
        <v>2.3568487103823244</v>
      </c>
      <c r="C7" s="95">
        <v>2.389583605171647</v>
      </c>
      <c r="D7" s="95">
        <v>2.273054126365504</v>
      </c>
      <c r="E7" s="95">
        <v>2.3745954970719017</v>
      </c>
      <c r="F7" s="95">
        <v>2.3519177222862058</v>
      </c>
      <c r="G7" s="95">
        <v>2.4574026447521051</v>
      </c>
      <c r="H7" s="95">
        <v>2.5122490788394627</v>
      </c>
      <c r="I7" s="95">
        <v>2.553212925427562</v>
      </c>
      <c r="J7" s="95">
        <v>2.4481897817358984</v>
      </c>
      <c r="K7" s="95">
        <v>2.3341425773626541</v>
      </c>
      <c r="L7" s="95">
        <v>2.1849872143551434</v>
      </c>
      <c r="M7" s="95">
        <v>2.1884383950829012</v>
      </c>
      <c r="N7" s="95">
        <v>2.2685091977184384</v>
      </c>
      <c r="O7" s="95">
        <v>2.232907296648778</v>
      </c>
      <c r="P7" s="95">
        <v>2.2117495161365381</v>
      </c>
      <c r="Q7" s="95">
        <v>2.3454099573449634</v>
      </c>
    </row>
    <row r="8" spans="1:17" x14ac:dyDescent="0.25">
      <c r="A8" s="76" t="s">
        <v>81</v>
      </c>
      <c r="B8" s="95">
        <v>34.530781709441875</v>
      </c>
      <c r="C8" s="95">
        <v>34.429083079654987</v>
      </c>
      <c r="D8" s="95">
        <v>33.371306862969554</v>
      </c>
      <c r="E8" s="95">
        <v>35.93773136338536</v>
      </c>
      <c r="F8" s="95">
        <v>36.152160340117142</v>
      </c>
      <c r="G8" s="95">
        <v>37.013558075293133</v>
      </c>
      <c r="H8" s="95">
        <v>38.104284577291139</v>
      </c>
      <c r="I8" s="95">
        <v>38.305506413993278</v>
      </c>
      <c r="J8" s="95">
        <v>35.506110475881925</v>
      </c>
      <c r="K8" s="95">
        <v>26.012648817772192</v>
      </c>
      <c r="L8" s="95">
        <v>25.93434814035162</v>
      </c>
      <c r="M8" s="95">
        <v>28.643565155302316</v>
      </c>
      <c r="N8" s="95">
        <v>27.094683648758579</v>
      </c>
      <c r="O8" s="95">
        <v>27.709593578431168</v>
      </c>
      <c r="P8" s="95">
        <v>28.097348060040151</v>
      </c>
      <c r="Q8" s="95">
        <v>30.853407514800494</v>
      </c>
    </row>
    <row r="9" spans="1:17" x14ac:dyDescent="0.25">
      <c r="A9" s="76" t="s">
        <v>80</v>
      </c>
      <c r="B9" s="95">
        <v>22.739709824952541</v>
      </c>
      <c r="C9" s="95">
        <v>23.042841595015172</v>
      </c>
      <c r="D9" s="95">
        <v>21.319869896428589</v>
      </c>
      <c r="E9" s="95">
        <v>22.460894160522248</v>
      </c>
      <c r="F9" s="95">
        <v>22.61356056849095</v>
      </c>
      <c r="G9" s="95">
        <v>23.391589427432535</v>
      </c>
      <c r="H9" s="95">
        <v>23.875425876216838</v>
      </c>
      <c r="I9" s="95">
        <v>23.937604106993255</v>
      </c>
      <c r="J9" s="95">
        <v>22.575835576081033</v>
      </c>
      <c r="K9" s="95">
        <v>19.129792428464931</v>
      </c>
      <c r="L9" s="95">
        <v>18.967346697563102</v>
      </c>
      <c r="M9" s="95">
        <v>20.323606731739037</v>
      </c>
      <c r="N9" s="95">
        <v>20.126288021008204</v>
      </c>
      <c r="O9" s="95">
        <v>20.071370832365034</v>
      </c>
      <c r="P9" s="95">
        <v>20.25088793397784</v>
      </c>
      <c r="Q9" s="95">
        <v>22.082224952449138</v>
      </c>
    </row>
    <row r="10" spans="1:17" x14ac:dyDescent="0.25">
      <c r="A10" s="94" t="s">
        <v>79</v>
      </c>
      <c r="B10" s="93">
        <f t="shared" ref="B10" si="2">SUM(B11:B14)</f>
        <v>32.666637620582449</v>
      </c>
      <c r="C10" s="93">
        <f t="shared" ref="C10:Q10" si="3">SUM(C11:C14)</f>
        <v>32.3351982693408</v>
      </c>
      <c r="D10" s="93">
        <f t="shared" si="3"/>
        <v>29.725612886476291</v>
      </c>
      <c r="E10" s="93">
        <f t="shared" si="3"/>
        <v>31.597167506578689</v>
      </c>
      <c r="F10" s="93">
        <f t="shared" si="3"/>
        <v>31.605072320414898</v>
      </c>
      <c r="G10" s="93">
        <f t="shared" si="3"/>
        <v>32.538927417030891</v>
      </c>
      <c r="H10" s="93">
        <f t="shared" si="3"/>
        <v>32.732351461778755</v>
      </c>
      <c r="I10" s="93">
        <f t="shared" si="3"/>
        <v>33.123764704455709</v>
      </c>
      <c r="J10" s="93">
        <f t="shared" si="3"/>
        <v>31.226426592715747</v>
      </c>
      <c r="K10" s="93">
        <f t="shared" si="3"/>
        <v>22.240584776560794</v>
      </c>
      <c r="L10" s="93">
        <f t="shared" si="3"/>
        <v>23.645534461598356</v>
      </c>
      <c r="M10" s="93">
        <f t="shared" si="3"/>
        <v>27.778365793925964</v>
      </c>
      <c r="N10" s="93">
        <f t="shared" si="3"/>
        <v>25.675779457755528</v>
      </c>
      <c r="O10" s="93">
        <f t="shared" si="3"/>
        <v>26.07843118878581</v>
      </c>
      <c r="P10" s="93">
        <f t="shared" si="3"/>
        <v>26.945032993663091</v>
      </c>
      <c r="Q10" s="93">
        <f t="shared" si="3"/>
        <v>29.338908402909755</v>
      </c>
    </row>
    <row r="11" spans="1:17" x14ac:dyDescent="0.25">
      <c r="A11" s="92" t="s">
        <v>68</v>
      </c>
      <c r="B11" s="91">
        <v>3.3478939046917824</v>
      </c>
      <c r="C11" s="91">
        <v>3.5091251257734664</v>
      </c>
      <c r="D11" s="91">
        <v>2.8005272215256225</v>
      </c>
      <c r="E11" s="91">
        <v>3.0293010383631627</v>
      </c>
      <c r="F11" s="91">
        <v>4.3210063256677849</v>
      </c>
      <c r="G11" s="91">
        <v>3.3763189819781658</v>
      </c>
      <c r="H11" s="91">
        <v>2.7183700721156439</v>
      </c>
      <c r="I11" s="91">
        <v>3.05293989007754</v>
      </c>
      <c r="J11" s="91">
        <v>4.114740157226028</v>
      </c>
      <c r="K11" s="91">
        <v>2.4104959862424553</v>
      </c>
      <c r="L11" s="91">
        <v>2.0546267545260433</v>
      </c>
      <c r="M11" s="91">
        <v>2.0834620186060442</v>
      </c>
      <c r="N11" s="91">
        <v>2.5522519119250768</v>
      </c>
      <c r="O11" s="91">
        <v>2.036308347086941</v>
      </c>
      <c r="P11" s="91">
        <v>2.0560552546339403</v>
      </c>
      <c r="Q11" s="91">
        <v>2.4876160403748613</v>
      </c>
    </row>
    <row r="12" spans="1:17" x14ac:dyDescent="0.25">
      <c r="A12" s="92" t="s">
        <v>66</v>
      </c>
      <c r="B12" s="91">
        <v>8.5838394262249906</v>
      </c>
      <c r="C12" s="91">
        <v>8.8208921069613861</v>
      </c>
      <c r="D12" s="91">
        <v>7.8973130229962942</v>
      </c>
      <c r="E12" s="91">
        <v>8.8304764153036786</v>
      </c>
      <c r="F12" s="91">
        <v>8.9289714989306681</v>
      </c>
      <c r="G12" s="91">
        <v>9.2032541031362616</v>
      </c>
      <c r="H12" s="91">
        <v>9.3684094607539112</v>
      </c>
      <c r="I12" s="91">
        <v>9.7301932089641454</v>
      </c>
      <c r="J12" s="91">
        <v>9.2807331232584644</v>
      </c>
      <c r="K12" s="91">
        <v>6.5519601887935774</v>
      </c>
      <c r="L12" s="91">
        <v>6.9390292554770321</v>
      </c>
      <c r="M12" s="91">
        <v>8.1889947590194723</v>
      </c>
      <c r="N12" s="91">
        <v>7.6753172638186449</v>
      </c>
      <c r="O12" s="91">
        <v>7.9049172969047952</v>
      </c>
      <c r="P12" s="91">
        <v>8.0576614350142872</v>
      </c>
      <c r="Q12" s="91">
        <v>8.9628726600962363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20.734904289665678</v>
      </c>
      <c r="C14" s="89">
        <v>20.005181036605947</v>
      </c>
      <c r="D14" s="89">
        <v>19.027772641954375</v>
      </c>
      <c r="E14" s="89">
        <v>19.737390052911849</v>
      </c>
      <c r="F14" s="89">
        <v>18.355094495816445</v>
      </c>
      <c r="G14" s="89">
        <v>19.959354331916465</v>
      </c>
      <c r="H14" s="89">
        <v>20.645571928909199</v>
      </c>
      <c r="I14" s="89">
        <v>20.340631605414021</v>
      </c>
      <c r="J14" s="89">
        <v>17.830953312231255</v>
      </c>
      <c r="K14" s="89">
        <v>13.278128601524763</v>
      </c>
      <c r="L14" s="89">
        <v>14.65187845159528</v>
      </c>
      <c r="M14" s="89">
        <v>17.50590901630045</v>
      </c>
      <c r="N14" s="89">
        <v>15.448210282011807</v>
      </c>
      <c r="O14" s="89">
        <v>16.137205544794075</v>
      </c>
      <c r="P14" s="89">
        <v>16.831316304014862</v>
      </c>
      <c r="Q14" s="89">
        <v>17.888419702438657</v>
      </c>
    </row>
    <row r="15" spans="1:17" x14ac:dyDescent="0.25">
      <c r="A15" s="86" t="s">
        <v>87</v>
      </c>
      <c r="B15" s="85">
        <f t="shared" ref="B15" si="4">SUM(B16:B25)</f>
        <v>599.52655574432788</v>
      </c>
      <c r="C15" s="85">
        <f t="shared" ref="C15:Q15" si="5">SUM(C16:C25)</f>
        <v>576.84962383892173</v>
      </c>
      <c r="D15" s="85">
        <f t="shared" si="5"/>
        <v>530.7672146584697</v>
      </c>
      <c r="E15" s="85">
        <f t="shared" si="5"/>
        <v>565.22794236885329</v>
      </c>
      <c r="F15" s="85">
        <f t="shared" si="5"/>
        <v>588.27593343814692</v>
      </c>
      <c r="G15" s="85">
        <f t="shared" si="5"/>
        <v>605.58696855568508</v>
      </c>
      <c r="H15" s="85">
        <f t="shared" si="5"/>
        <v>587.56494121972321</v>
      </c>
      <c r="I15" s="85">
        <f t="shared" si="5"/>
        <v>615.13590822475817</v>
      </c>
      <c r="J15" s="85">
        <f t="shared" si="5"/>
        <v>591.56312971283728</v>
      </c>
      <c r="K15" s="85">
        <f t="shared" si="5"/>
        <v>408.05252373912924</v>
      </c>
      <c r="L15" s="85">
        <f t="shared" si="5"/>
        <v>486.25589715237737</v>
      </c>
      <c r="M15" s="85">
        <f t="shared" si="5"/>
        <v>565.51242776113418</v>
      </c>
      <c r="N15" s="85">
        <f t="shared" si="5"/>
        <v>541.41372845671128</v>
      </c>
      <c r="O15" s="85">
        <f t="shared" si="5"/>
        <v>547.83013252355272</v>
      </c>
      <c r="P15" s="85">
        <f t="shared" si="5"/>
        <v>536.01812938338981</v>
      </c>
      <c r="Q15" s="85">
        <f t="shared" si="5"/>
        <v>569.90480658236788</v>
      </c>
    </row>
    <row r="16" spans="1:17" x14ac:dyDescent="0.25">
      <c r="A16" s="88" t="s">
        <v>33</v>
      </c>
      <c r="B16" s="87">
        <v>70.935159583183733</v>
      </c>
      <c r="C16" s="87">
        <v>76.208338987853168</v>
      </c>
      <c r="D16" s="87">
        <v>79.291455455069169</v>
      </c>
      <c r="E16" s="87">
        <v>60.718984078718911</v>
      </c>
      <c r="F16" s="87">
        <v>68.219204689057818</v>
      </c>
      <c r="G16" s="87">
        <v>59.591516117615555</v>
      </c>
      <c r="H16" s="87">
        <v>62.051992008484085</v>
      </c>
      <c r="I16" s="87">
        <v>63.087806768956902</v>
      </c>
      <c r="J16" s="87">
        <v>50.938971076076378</v>
      </c>
      <c r="K16" s="87">
        <v>25.040252508074097</v>
      </c>
      <c r="L16" s="87">
        <v>42.612754610114131</v>
      </c>
      <c r="M16" s="87">
        <v>50.08239550505764</v>
      </c>
      <c r="N16" s="87">
        <v>49.766286394133267</v>
      </c>
      <c r="O16" s="87">
        <v>48.66175337373074</v>
      </c>
      <c r="P16" s="87">
        <v>55.351186652673967</v>
      </c>
      <c r="Q16" s="87">
        <v>59.457286286932295</v>
      </c>
    </row>
    <row r="17" spans="1:17" x14ac:dyDescent="0.25">
      <c r="A17" s="88" t="s">
        <v>31</v>
      </c>
      <c r="B17" s="87">
        <v>50.009752759434839</v>
      </c>
      <c r="C17" s="87">
        <v>51.164294413800285</v>
      </c>
      <c r="D17" s="87">
        <v>38.788798277654749</v>
      </c>
      <c r="E17" s="87">
        <v>60.483166694187851</v>
      </c>
      <c r="F17" s="87">
        <v>60.985424355510013</v>
      </c>
      <c r="G17" s="87">
        <v>61.766429098506805</v>
      </c>
      <c r="H17" s="87">
        <v>63.964716400165912</v>
      </c>
      <c r="I17" s="87">
        <v>87.935895922308617</v>
      </c>
      <c r="J17" s="87">
        <v>78.816637128533529</v>
      </c>
      <c r="K17" s="87">
        <v>22.879879032773768</v>
      </c>
      <c r="L17" s="87">
        <v>1.9824062838658911</v>
      </c>
      <c r="M17" s="87">
        <v>2.0226566324401563</v>
      </c>
      <c r="N17" s="87">
        <v>0</v>
      </c>
      <c r="O17" s="87">
        <v>6.0949386524196614</v>
      </c>
      <c r="P17" s="87">
        <v>6.0952609824557529</v>
      </c>
      <c r="Q17" s="87">
        <v>7.5551831603125779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5.1236816663609887E-15</v>
      </c>
      <c r="K18" s="87">
        <v>0</v>
      </c>
      <c r="L18" s="87">
        <v>5.2166470051643298E-15</v>
      </c>
      <c r="M18" s="87">
        <v>0</v>
      </c>
      <c r="N18" s="87">
        <v>0</v>
      </c>
      <c r="O18" s="87">
        <v>0</v>
      </c>
      <c r="P18" s="87">
        <v>0</v>
      </c>
      <c r="Q18" s="87">
        <v>6.7144559950315629E-15</v>
      </c>
    </row>
    <row r="19" spans="1:17" x14ac:dyDescent="0.25">
      <c r="A19" s="88" t="s">
        <v>68</v>
      </c>
      <c r="B19" s="87">
        <v>8.5351061603226466</v>
      </c>
      <c r="C19" s="87">
        <v>8.725809105902524</v>
      </c>
      <c r="D19" s="87">
        <v>7.1329280277828513</v>
      </c>
      <c r="E19" s="87">
        <v>7.678275128477325</v>
      </c>
      <c r="F19" s="87">
        <v>6.1639536571109694</v>
      </c>
      <c r="G19" s="87">
        <v>5.148144549078193</v>
      </c>
      <c r="H19" s="87">
        <v>4.2350096641368262</v>
      </c>
      <c r="I19" s="87">
        <v>3.9513182672801834</v>
      </c>
      <c r="J19" s="87">
        <v>2.1502569236115741</v>
      </c>
      <c r="K19" s="87">
        <v>1.6114453194626779</v>
      </c>
      <c r="L19" s="87">
        <v>1.3112373547031848</v>
      </c>
      <c r="M19" s="87">
        <v>1.5645309104000538</v>
      </c>
      <c r="N19" s="87">
        <v>1.6151185724478432</v>
      </c>
      <c r="O19" s="87">
        <v>1.3275811732665848</v>
      </c>
      <c r="P19" s="87">
        <v>1.9411746898190858</v>
      </c>
      <c r="Q19" s="87">
        <v>2.5609877842794107</v>
      </c>
    </row>
    <row r="20" spans="1:17" x14ac:dyDescent="0.25">
      <c r="A20" s="88" t="s">
        <v>29</v>
      </c>
      <c r="B20" s="87">
        <v>133.48180478298826</v>
      </c>
      <c r="C20" s="87">
        <v>112.88809420496131</v>
      </c>
      <c r="D20" s="87">
        <v>129.68392353154672</v>
      </c>
      <c r="E20" s="87">
        <v>63.275353412346</v>
      </c>
      <c r="F20" s="87">
        <v>62.382492480169645</v>
      </c>
      <c r="G20" s="87">
        <v>59.073801898598212</v>
      </c>
      <c r="H20" s="87">
        <v>47.19082090514852</v>
      </c>
      <c r="I20" s="87">
        <v>49.961780196265266</v>
      </c>
      <c r="J20" s="87">
        <v>38.307296482139051</v>
      </c>
      <c r="K20" s="87">
        <v>19.648262663979644</v>
      </c>
      <c r="L20" s="87">
        <v>17.584454189238098</v>
      </c>
      <c r="M20" s="87">
        <v>15.947354197283564</v>
      </c>
      <c r="N20" s="87">
        <v>9.1088027525237987</v>
      </c>
      <c r="O20" s="87">
        <v>5.1864763778164011</v>
      </c>
      <c r="P20" s="87">
        <v>6.0555761426955241</v>
      </c>
      <c r="Q20" s="87">
        <v>2.5687572732899291</v>
      </c>
    </row>
    <row r="21" spans="1:17" x14ac:dyDescent="0.25">
      <c r="A21" s="88" t="s">
        <v>28</v>
      </c>
      <c r="B21" s="87">
        <v>26.032906974529457</v>
      </c>
      <c r="C21" s="87">
        <v>38.201843176164836</v>
      </c>
      <c r="D21" s="87">
        <v>24.703189591071869</v>
      </c>
      <c r="E21" s="87">
        <v>101.41981723466041</v>
      </c>
      <c r="F21" s="87">
        <v>85.725051567097424</v>
      </c>
      <c r="G21" s="87">
        <v>54.080623921674402</v>
      </c>
      <c r="H21" s="87">
        <v>39.6787825344975</v>
      </c>
      <c r="I21" s="87">
        <v>45.998694097302817</v>
      </c>
      <c r="J21" s="87">
        <v>16.69246995867843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154.53291279830532</v>
      </c>
      <c r="C22" s="87">
        <v>101.97068736099101</v>
      </c>
      <c r="D22" s="87">
        <v>70.635563800283251</v>
      </c>
      <c r="E22" s="87">
        <v>63.530519643490372</v>
      </c>
      <c r="F22" s="87">
        <v>85.284248311876979</v>
      </c>
      <c r="G22" s="87">
        <v>123.1160541919669</v>
      </c>
      <c r="H22" s="87">
        <v>132.55241095019667</v>
      </c>
      <c r="I22" s="87">
        <v>131.89649656106047</v>
      </c>
      <c r="J22" s="87">
        <v>115.2041851629218</v>
      </c>
      <c r="K22" s="87">
        <v>53.324222860379955</v>
      </c>
      <c r="L22" s="87">
        <v>65.553724260897241</v>
      </c>
      <c r="M22" s="87">
        <v>98.923270259935876</v>
      </c>
      <c r="N22" s="87">
        <v>82.717838992724666</v>
      </c>
      <c r="O22" s="87">
        <v>99.799644600635943</v>
      </c>
      <c r="P22" s="87">
        <v>86.799782988136101</v>
      </c>
      <c r="Q22" s="87">
        <v>140.0612260725857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13.311935927789317</v>
      </c>
      <c r="C24" s="87">
        <v>19.919564633590117</v>
      </c>
      <c r="D24" s="87">
        <v>21.526949511237376</v>
      </c>
      <c r="E24" s="87">
        <v>39.071500967148232</v>
      </c>
      <c r="F24" s="87">
        <v>42.895809063381037</v>
      </c>
      <c r="G24" s="87">
        <v>55.165706543442816</v>
      </c>
      <c r="H24" s="87">
        <v>58.116689195558138</v>
      </c>
      <c r="I24" s="87">
        <v>52.021448112955788</v>
      </c>
      <c r="J24" s="87">
        <v>40.459636272160381</v>
      </c>
      <c r="K24" s="87">
        <v>25.391675863117154</v>
      </c>
      <c r="L24" s="87">
        <v>76.739393214459824</v>
      </c>
      <c r="M24" s="87">
        <v>91.207734469283324</v>
      </c>
      <c r="N24" s="87">
        <v>94.646049099918045</v>
      </c>
      <c r="O24" s="87">
        <v>115.8320424039879</v>
      </c>
      <c r="P24" s="87">
        <v>103.69292585384288</v>
      </c>
      <c r="Q24" s="87">
        <v>128.15442905409554</v>
      </c>
    </row>
    <row r="25" spans="1:17" x14ac:dyDescent="0.25">
      <c r="A25" s="88" t="s">
        <v>22</v>
      </c>
      <c r="B25" s="87">
        <v>142.68697675777435</v>
      </c>
      <c r="C25" s="87">
        <v>167.77099195565845</v>
      </c>
      <c r="D25" s="87">
        <v>159.00440646382373</v>
      </c>
      <c r="E25" s="87">
        <v>169.05032520982422</v>
      </c>
      <c r="F25" s="87">
        <v>176.61974931394298</v>
      </c>
      <c r="G25" s="87">
        <v>187.64469223480225</v>
      </c>
      <c r="H25" s="87">
        <v>179.77451956153547</v>
      </c>
      <c r="I25" s="87">
        <v>180.28246829862806</v>
      </c>
      <c r="J25" s="87">
        <v>248.99367670871618</v>
      </c>
      <c r="K25" s="87">
        <v>260.15678549134196</v>
      </c>
      <c r="L25" s="87">
        <v>280.47192723909899</v>
      </c>
      <c r="M25" s="87">
        <v>305.76448578673353</v>
      </c>
      <c r="N25" s="87">
        <v>303.55963264496364</v>
      </c>
      <c r="O25" s="87">
        <v>270.92769594169556</v>
      </c>
      <c r="P25" s="87">
        <v>276.08222207376656</v>
      </c>
      <c r="Q25" s="87">
        <v>229.54693695087241</v>
      </c>
    </row>
    <row r="26" spans="1:17" x14ac:dyDescent="0.25">
      <c r="A26" s="86" t="s">
        <v>85</v>
      </c>
      <c r="B26" s="85">
        <f t="shared" ref="B26" si="6">SUM(B27:B36)</f>
        <v>982.69187986340353</v>
      </c>
      <c r="C26" s="85">
        <f t="shared" ref="C26:Q26" si="7">SUM(C27:C36)</f>
        <v>994.98707618789058</v>
      </c>
      <c r="D26" s="85">
        <f t="shared" si="7"/>
        <v>946.61817819535884</v>
      </c>
      <c r="E26" s="85">
        <f t="shared" si="7"/>
        <v>1060.062975707689</v>
      </c>
      <c r="F26" s="85">
        <f t="shared" si="7"/>
        <v>1064.5008736486834</v>
      </c>
      <c r="G26" s="85">
        <f t="shared" si="7"/>
        <v>1078.1485156665592</v>
      </c>
      <c r="H26" s="85">
        <f t="shared" si="7"/>
        <v>1110.7154873127165</v>
      </c>
      <c r="I26" s="85">
        <f t="shared" si="7"/>
        <v>1148.9147990742822</v>
      </c>
      <c r="J26" s="85">
        <f t="shared" si="7"/>
        <v>960.58162529290939</v>
      </c>
      <c r="K26" s="85">
        <f t="shared" si="7"/>
        <v>643.16153384278846</v>
      </c>
      <c r="L26" s="85">
        <f t="shared" si="7"/>
        <v>636.42052573970102</v>
      </c>
      <c r="M26" s="85">
        <f t="shared" si="7"/>
        <v>639.33407281541236</v>
      </c>
      <c r="N26" s="85">
        <f t="shared" si="7"/>
        <v>607.08938805731987</v>
      </c>
      <c r="O26" s="85">
        <f t="shared" si="7"/>
        <v>610.40425676595669</v>
      </c>
      <c r="P26" s="85">
        <f t="shared" si="7"/>
        <v>639.52700072800337</v>
      </c>
      <c r="Q26" s="85">
        <f t="shared" si="7"/>
        <v>663.53498191307165</v>
      </c>
    </row>
    <row r="27" spans="1:17" x14ac:dyDescent="0.25">
      <c r="A27" s="84" t="s">
        <v>33</v>
      </c>
      <c r="B27" s="83">
        <v>72.92566432077443</v>
      </c>
      <c r="C27" s="83">
        <v>120.45941358411389</v>
      </c>
      <c r="D27" s="83">
        <v>77.276914893555144</v>
      </c>
      <c r="E27" s="83">
        <v>90.223882919852173</v>
      </c>
      <c r="F27" s="83">
        <v>122.45507073752393</v>
      </c>
      <c r="G27" s="83">
        <v>109.48185364732609</v>
      </c>
      <c r="H27" s="83">
        <v>81.545031152136858</v>
      </c>
      <c r="I27" s="83">
        <v>116.61417699775895</v>
      </c>
      <c r="J27" s="83">
        <v>89.388484033910572</v>
      </c>
      <c r="K27" s="83">
        <v>57.126350701166857</v>
      </c>
      <c r="L27" s="83">
        <v>55.560453248433141</v>
      </c>
      <c r="M27" s="83">
        <v>55.543536559772107</v>
      </c>
      <c r="N27" s="83">
        <v>33.184310927632204</v>
      </c>
      <c r="O27" s="83">
        <v>33.594951689270069</v>
      </c>
      <c r="P27" s="83">
        <v>36.003977670206808</v>
      </c>
      <c r="Q27" s="83">
        <v>34.972251457229419</v>
      </c>
    </row>
    <row r="28" spans="1:17" x14ac:dyDescent="0.25">
      <c r="A28" s="84" t="s">
        <v>47</v>
      </c>
      <c r="B28" s="83">
        <v>108.22398433312728</v>
      </c>
      <c r="C28" s="83">
        <v>141.215439966264</v>
      </c>
      <c r="D28" s="83">
        <v>146.85419823477764</v>
      </c>
      <c r="E28" s="83">
        <v>177.46421591699934</v>
      </c>
      <c r="F28" s="83">
        <v>156.5008234849256</v>
      </c>
      <c r="G28" s="83">
        <v>149.09067316861356</v>
      </c>
      <c r="H28" s="83">
        <v>148.52897658368238</v>
      </c>
      <c r="I28" s="83">
        <v>156.98917534186094</v>
      </c>
      <c r="J28" s="83">
        <v>74.271784662831635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2.1166432354210203</v>
      </c>
      <c r="C29" s="83">
        <v>2.3133845924577923</v>
      </c>
      <c r="D29" s="83">
        <v>2.8575216596406379</v>
      </c>
      <c r="E29" s="83">
        <v>2.5004543777227659</v>
      </c>
      <c r="F29" s="83">
        <v>3.5693385217467934</v>
      </c>
      <c r="G29" s="83">
        <v>4.4199379443833688</v>
      </c>
      <c r="H29" s="83">
        <v>4.2820093076326051</v>
      </c>
      <c r="I29" s="83">
        <v>2.0694514266760216</v>
      </c>
      <c r="J29" s="83">
        <v>3.6748353614651541</v>
      </c>
      <c r="K29" s="83">
        <v>4.6410243749797191</v>
      </c>
      <c r="L29" s="83">
        <v>4.1190921856890022</v>
      </c>
      <c r="M29" s="83">
        <v>4.3648187849456361</v>
      </c>
      <c r="N29" s="83">
        <v>3.1127786078999491</v>
      </c>
      <c r="O29" s="83">
        <v>2.7720963095971456</v>
      </c>
      <c r="P29" s="83">
        <v>2.797591507507502</v>
      </c>
      <c r="Q29" s="83">
        <v>3.0490150408704446</v>
      </c>
    </row>
    <row r="30" spans="1:17" x14ac:dyDescent="0.25">
      <c r="A30" s="84" t="s">
        <v>68</v>
      </c>
      <c r="B30" s="83">
        <v>19.859103800959023</v>
      </c>
      <c r="C30" s="83">
        <v>14.919405555067806</v>
      </c>
      <c r="D30" s="83">
        <v>14.689903635243983</v>
      </c>
      <c r="E30" s="83">
        <v>14.128099231949573</v>
      </c>
      <c r="F30" s="83">
        <v>13.604465687532644</v>
      </c>
      <c r="G30" s="83">
        <v>15.175937867249212</v>
      </c>
      <c r="H30" s="83">
        <v>16.954435536327619</v>
      </c>
      <c r="I30" s="83">
        <v>12.916151767519855</v>
      </c>
      <c r="J30" s="83">
        <v>8.4668346545622004</v>
      </c>
      <c r="K30" s="83">
        <v>11.632070005338115</v>
      </c>
      <c r="L30" s="83">
        <v>5.7544289987499138</v>
      </c>
      <c r="M30" s="83">
        <v>6.0845351820832079</v>
      </c>
      <c r="N30" s="83">
        <v>4.8860110041660363</v>
      </c>
      <c r="O30" s="83">
        <v>5.7963027825651663</v>
      </c>
      <c r="P30" s="83">
        <v>8.0297521610254101</v>
      </c>
      <c r="Q30" s="83">
        <v>8.5468666606444224</v>
      </c>
    </row>
    <row r="31" spans="1:17" x14ac:dyDescent="0.25">
      <c r="A31" s="84" t="s">
        <v>29</v>
      </c>
      <c r="B31" s="83">
        <v>43.90840737604934</v>
      </c>
      <c r="C31" s="83">
        <v>32.984669670679295</v>
      </c>
      <c r="D31" s="83">
        <v>21.36199076811965</v>
      </c>
      <c r="E31" s="83">
        <v>16.427710233508687</v>
      </c>
      <c r="F31" s="83">
        <v>17.647182269889552</v>
      </c>
      <c r="G31" s="83">
        <v>14.955574554234804</v>
      </c>
      <c r="H31" s="83">
        <v>20.940335117951385</v>
      </c>
      <c r="I31" s="83">
        <v>13.459510620679623</v>
      </c>
      <c r="J31" s="83">
        <v>9.7635841420575105</v>
      </c>
      <c r="K31" s="83">
        <v>14.249290831099403</v>
      </c>
      <c r="L31" s="83">
        <v>11.742743203884981</v>
      </c>
      <c r="M31" s="83">
        <v>10.182360786777505</v>
      </c>
      <c r="N31" s="83">
        <v>9.0316958409713877</v>
      </c>
      <c r="O31" s="83">
        <v>6.9326570685840911</v>
      </c>
      <c r="P31" s="83">
        <v>4.5698103281203979</v>
      </c>
      <c r="Q31" s="83">
        <v>4.76291645365629</v>
      </c>
    </row>
    <row r="32" spans="1:17" x14ac:dyDescent="0.25">
      <c r="A32" s="84" t="s">
        <v>28</v>
      </c>
      <c r="B32" s="83">
        <v>36.443108327408105</v>
      </c>
      <c r="C32" s="83">
        <v>37.913800649311412</v>
      </c>
      <c r="D32" s="83">
        <v>93.711445732041639</v>
      </c>
      <c r="E32" s="83">
        <v>98.323004016392517</v>
      </c>
      <c r="F32" s="83">
        <v>88.814713522454142</v>
      </c>
      <c r="G32" s="83">
        <v>117.7726398740181</v>
      </c>
      <c r="H32" s="83">
        <v>146.70187612260548</v>
      </c>
      <c r="I32" s="83">
        <v>149.95343016702424</v>
      </c>
      <c r="J32" s="83">
        <v>115.54533968155239</v>
      </c>
      <c r="K32" s="83">
        <v>78.302887173361313</v>
      </c>
      <c r="L32" s="83">
        <v>101.31043844707094</v>
      </c>
      <c r="M32" s="83">
        <v>46.412297383099563</v>
      </c>
      <c r="N32" s="83">
        <v>59.807529177110396</v>
      </c>
      <c r="O32" s="83">
        <v>60.136244964292459</v>
      </c>
      <c r="P32" s="83">
        <v>51.496532156157059</v>
      </c>
      <c r="Q32" s="83">
        <v>42.392074983236199</v>
      </c>
    </row>
    <row r="33" spans="1:17" x14ac:dyDescent="0.25">
      <c r="A33" s="84" t="s">
        <v>66</v>
      </c>
      <c r="B33" s="83">
        <v>341.23632969589517</v>
      </c>
      <c r="C33" s="83">
        <v>296.90920524857108</v>
      </c>
      <c r="D33" s="83">
        <v>266.79870167328693</v>
      </c>
      <c r="E33" s="83">
        <v>295.34195052881751</v>
      </c>
      <c r="F33" s="83">
        <v>284.51531647948224</v>
      </c>
      <c r="G33" s="83">
        <v>297.46549962099948</v>
      </c>
      <c r="H33" s="83">
        <v>311.89975332122572</v>
      </c>
      <c r="I33" s="83">
        <v>323.92344334476519</v>
      </c>
      <c r="J33" s="83">
        <v>305.06080607489548</v>
      </c>
      <c r="K33" s="83">
        <v>207.88400358787339</v>
      </c>
      <c r="L33" s="83">
        <v>209.88557550603852</v>
      </c>
      <c r="M33" s="83">
        <v>250.69559752756331</v>
      </c>
      <c r="N33" s="83">
        <v>227.92941402122878</v>
      </c>
      <c r="O33" s="83">
        <v>222.23146939571706</v>
      </c>
      <c r="P33" s="83">
        <v>243.33978531769998</v>
      </c>
      <c r="Q33" s="83">
        <v>263.89495948708418</v>
      </c>
    </row>
    <row r="34" spans="1:17" x14ac:dyDescent="0.25">
      <c r="A34" s="84" t="s">
        <v>25</v>
      </c>
      <c r="B34" s="83">
        <v>128.41165783211224</v>
      </c>
      <c r="C34" s="83">
        <v>101.86029205881928</v>
      </c>
      <c r="D34" s="83">
        <v>91.326329675947562</v>
      </c>
      <c r="E34" s="83">
        <v>110.64173457285285</v>
      </c>
      <c r="F34" s="83">
        <v>96.484551103154757</v>
      </c>
      <c r="G34" s="83">
        <v>86.687008300754243</v>
      </c>
      <c r="H34" s="83">
        <v>85.965675514725206</v>
      </c>
      <c r="I34" s="83">
        <v>73.026039261495953</v>
      </c>
      <c r="J34" s="83">
        <v>33.842403087012208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4.957925556597266E-2</v>
      </c>
      <c r="C35" s="83">
        <v>6.0489021900832135E-2</v>
      </c>
      <c r="D35" s="83">
        <v>6.07072187734203E-2</v>
      </c>
      <c r="E35" s="83">
        <v>6.0598120337126221E-2</v>
      </c>
      <c r="F35" s="83">
        <v>0</v>
      </c>
      <c r="G35" s="83">
        <v>0.22872177944574204</v>
      </c>
      <c r="H35" s="83">
        <v>0.19469082577855049</v>
      </c>
      <c r="I35" s="83">
        <v>0.13107832542470571</v>
      </c>
      <c r="J35" s="83">
        <v>4.259914497977511</v>
      </c>
      <c r="K35" s="83">
        <v>7.6681869000056224</v>
      </c>
      <c r="L35" s="83">
        <v>12.394582209464671</v>
      </c>
      <c r="M35" s="83">
        <v>12.726507733496053</v>
      </c>
      <c r="N35" s="83">
        <v>17.346431818344062</v>
      </c>
      <c r="O35" s="83">
        <v>16.248605711159033</v>
      </c>
      <c r="P35" s="83">
        <v>20.741244834528064</v>
      </c>
      <c r="Q35" s="83">
        <v>27.347144555606171</v>
      </c>
    </row>
    <row r="36" spans="1:17" x14ac:dyDescent="0.25">
      <c r="A36" s="82" t="s">
        <v>21</v>
      </c>
      <c r="B36" s="81">
        <v>229.51740168609109</v>
      </c>
      <c r="C36" s="81">
        <v>246.35097584070527</v>
      </c>
      <c r="D36" s="81">
        <v>231.68046470397209</v>
      </c>
      <c r="E36" s="81">
        <v>254.95132578925637</v>
      </c>
      <c r="F36" s="81">
        <v>280.90941184197374</v>
      </c>
      <c r="G36" s="81">
        <v>282.87066890953446</v>
      </c>
      <c r="H36" s="81">
        <v>293.70270383065076</v>
      </c>
      <c r="I36" s="81">
        <v>299.8323418210768</v>
      </c>
      <c r="J36" s="81">
        <v>316.30763909664455</v>
      </c>
      <c r="K36" s="81">
        <v>261.65772026896394</v>
      </c>
      <c r="L36" s="81">
        <v>235.65321194036989</v>
      </c>
      <c r="M36" s="81">
        <v>253.32441885767494</v>
      </c>
      <c r="N36" s="81">
        <v>251.79121665996712</v>
      </c>
      <c r="O36" s="81">
        <v>262.69192884477167</v>
      </c>
      <c r="P36" s="81">
        <v>272.54830675275815</v>
      </c>
      <c r="Q36" s="81">
        <v>278.56975327474453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0.99999999999999989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7.6712693911478204E-3</v>
      </c>
      <c r="C41" s="75">
        <f t="shared" si="9"/>
        <v>7.6904751831047479E-3</v>
      </c>
      <c r="D41" s="75">
        <f t="shared" si="9"/>
        <v>7.5966924212251619E-3</v>
      </c>
      <c r="E41" s="75">
        <f t="shared" si="9"/>
        <v>7.3065327294356127E-3</v>
      </c>
      <c r="F41" s="75">
        <f t="shared" si="9"/>
        <v>7.2842384071190713E-3</v>
      </c>
      <c r="G41" s="75">
        <f t="shared" si="9"/>
        <v>7.3767662162988329E-3</v>
      </c>
      <c r="H41" s="75">
        <f t="shared" si="9"/>
        <v>7.4406531750986719E-3</v>
      </c>
      <c r="I41" s="75">
        <f t="shared" si="9"/>
        <v>7.3214776259112602E-3</v>
      </c>
      <c r="J41" s="75">
        <f t="shared" si="9"/>
        <v>7.9331828873622067E-3</v>
      </c>
      <c r="K41" s="75">
        <f t="shared" si="9"/>
        <v>8.7584270088100612E-3</v>
      </c>
      <c r="L41" s="75">
        <f t="shared" si="9"/>
        <v>8.2657443857252055E-3</v>
      </c>
      <c r="M41" s="75">
        <f t="shared" si="9"/>
        <v>8.7082735476667738E-3</v>
      </c>
      <c r="N41" s="75">
        <f t="shared" si="9"/>
        <v>8.6070028521934086E-3</v>
      </c>
      <c r="O41" s="75">
        <f t="shared" si="9"/>
        <v>8.5991220625821832E-3</v>
      </c>
      <c r="P41" s="75">
        <f t="shared" si="9"/>
        <v>8.6787593519436421E-3</v>
      </c>
      <c r="Q41" s="75">
        <f t="shared" si="9"/>
        <v>8.9825213314992051E-3</v>
      </c>
    </row>
    <row r="42" spans="1:17" x14ac:dyDescent="0.25">
      <c r="A42" s="76" t="s">
        <v>82</v>
      </c>
      <c r="B42" s="75">
        <f t="shared" ref="B42:Q42" si="10">IF(B7=0,0,B7/B$5)</f>
        <v>1.3966863847607936E-3</v>
      </c>
      <c r="C42" s="75">
        <f t="shared" si="10"/>
        <v>1.4249753414730076E-3</v>
      </c>
      <c r="D42" s="75">
        <f t="shared" si="10"/>
        <v>1.442249311597541E-3</v>
      </c>
      <c r="E42" s="75">
        <f t="shared" si="10"/>
        <v>1.3723575353826673E-3</v>
      </c>
      <c r="F42" s="75">
        <f t="shared" si="10"/>
        <v>1.3376032297661906E-3</v>
      </c>
      <c r="G42" s="75">
        <f t="shared" si="10"/>
        <v>1.3710439456514564E-3</v>
      </c>
      <c r="H42" s="75">
        <f t="shared" si="10"/>
        <v>1.3887773448104913E-3</v>
      </c>
      <c r="I42" s="75">
        <f t="shared" si="10"/>
        <v>1.3612026785347283E-3</v>
      </c>
      <c r="J42" s="75">
        <f t="shared" si="10"/>
        <v>1.4774413881778789E-3</v>
      </c>
      <c r="K42" s="75">
        <f t="shared" si="10"/>
        <v>2.0640866325503204E-3</v>
      </c>
      <c r="L42" s="75">
        <f t="shared" si="10"/>
        <v>1.8157457529667759E-3</v>
      </c>
      <c r="M42" s="75">
        <f t="shared" si="10"/>
        <v>1.6898378767629114E-3</v>
      </c>
      <c r="N42" s="75">
        <f t="shared" si="10"/>
        <v>1.8379032874842782E-3</v>
      </c>
      <c r="O42" s="75">
        <f t="shared" si="10"/>
        <v>1.7934524694839446E-3</v>
      </c>
      <c r="P42" s="75">
        <f t="shared" si="10"/>
        <v>1.7497737634541435E-3</v>
      </c>
      <c r="Q42" s="75">
        <f t="shared" si="10"/>
        <v>1.7634574465994698E-3</v>
      </c>
    </row>
    <row r="43" spans="1:17" x14ac:dyDescent="0.25">
      <c r="A43" s="76" t="s">
        <v>81</v>
      </c>
      <c r="B43" s="75">
        <f t="shared" ref="B43:Q43" si="11">IF(B8=0,0,B8/B$5)</f>
        <v>2.0463202604506986E-2</v>
      </c>
      <c r="C43" s="75">
        <f t="shared" si="11"/>
        <v>2.053102235546591E-2</v>
      </c>
      <c r="D43" s="75">
        <f t="shared" si="11"/>
        <v>2.117404235647706E-2</v>
      </c>
      <c r="E43" s="75">
        <f t="shared" si="11"/>
        <v>2.0769607498167739E-2</v>
      </c>
      <c r="F43" s="75">
        <f t="shared" si="11"/>
        <v>2.0560773013334716E-2</v>
      </c>
      <c r="G43" s="75">
        <f t="shared" si="11"/>
        <v>2.0650752864827506E-2</v>
      </c>
      <c r="H43" s="75">
        <f t="shared" si="11"/>
        <v>2.1064140338186314E-2</v>
      </c>
      <c r="I43" s="75">
        <f t="shared" si="11"/>
        <v>2.0421938732205512E-2</v>
      </c>
      <c r="J43" s="75">
        <f t="shared" si="11"/>
        <v>2.1427340944576784E-2</v>
      </c>
      <c r="K43" s="75">
        <f t="shared" si="11"/>
        <v>2.3003033843226675E-2</v>
      </c>
      <c r="L43" s="75">
        <f t="shared" si="11"/>
        <v>2.1551697045377453E-2</v>
      </c>
      <c r="M43" s="75">
        <f t="shared" si="11"/>
        <v>2.2117589160248034E-2</v>
      </c>
      <c r="N43" s="75">
        <f t="shared" si="11"/>
        <v>2.1951600725923368E-2</v>
      </c>
      <c r="O43" s="75">
        <f t="shared" si="11"/>
        <v>2.2256113859370253E-2</v>
      </c>
      <c r="P43" s="75">
        <f t="shared" si="11"/>
        <v>2.2228558025854852E-2</v>
      </c>
      <c r="Q43" s="75">
        <f t="shared" si="11"/>
        <v>2.3197936490614354E-2</v>
      </c>
    </row>
    <row r="44" spans="1:17" x14ac:dyDescent="0.25">
      <c r="A44" s="76" t="s">
        <v>80</v>
      </c>
      <c r="B44" s="75">
        <f t="shared" ref="B44:Q44" si="12">IF(B9=0,0,B9/B$5)</f>
        <v>1.3475724159133815E-2</v>
      </c>
      <c r="C44" s="75">
        <f t="shared" si="12"/>
        <v>1.3741089032960013E-2</v>
      </c>
      <c r="D44" s="75">
        <f t="shared" si="12"/>
        <v>1.3527424325191342E-2</v>
      </c>
      <c r="E44" s="75">
        <f t="shared" si="12"/>
        <v>1.2980896068671316E-2</v>
      </c>
      <c r="F44" s="75">
        <f t="shared" si="12"/>
        <v>1.2860982068507065E-2</v>
      </c>
      <c r="G44" s="75">
        <f t="shared" si="12"/>
        <v>1.3050729448889808E-2</v>
      </c>
      <c r="H44" s="75">
        <f t="shared" si="12"/>
        <v>1.319839295947094E-2</v>
      </c>
      <c r="I44" s="75">
        <f t="shared" si="12"/>
        <v>1.2761932427819986E-2</v>
      </c>
      <c r="J44" s="75">
        <f t="shared" si="12"/>
        <v>1.3624137353089753E-2</v>
      </c>
      <c r="K44" s="75">
        <f t="shared" si="12"/>
        <v>1.6916511106905681E-2</v>
      </c>
      <c r="L44" s="75">
        <f t="shared" si="12"/>
        <v>1.5762050681524406E-2</v>
      </c>
      <c r="M44" s="75">
        <f t="shared" si="12"/>
        <v>1.5693199554938954E-2</v>
      </c>
      <c r="N44" s="75">
        <f t="shared" si="12"/>
        <v>1.6305938259306787E-2</v>
      </c>
      <c r="O44" s="75">
        <f t="shared" si="12"/>
        <v>1.6121157219226551E-2</v>
      </c>
      <c r="P44" s="75">
        <f t="shared" si="12"/>
        <v>1.602101509913342E-2</v>
      </c>
      <c r="Q44" s="75">
        <f t="shared" si="12"/>
        <v>1.660309486959068E-2</v>
      </c>
    </row>
    <row r="45" spans="1:17" x14ac:dyDescent="0.25">
      <c r="A45" s="76" t="s">
        <v>79</v>
      </c>
      <c r="B45" s="75">
        <f t="shared" ref="B45:Q45" si="13">IF(B10=0,0,B10/B$5)</f>
        <v>1.9358496707742014E-2</v>
      </c>
      <c r="C45" s="75">
        <f t="shared" si="13"/>
        <v>1.9282380451443357E-2</v>
      </c>
      <c r="D45" s="75">
        <f t="shared" si="13"/>
        <v>1.8860855192606052E-2</v>
      </c>
      <c r="E45" s="75">
        <f t="shared" si="13"/>
        <v>1.8261051609788609E-2</v>
      </c>
      <c r="F45" s="75">
        <f t="shared" si="13"/>
        <v>1.7974713321045561E-2</v>
      </c>
      <c r="G45" s="75">
        <f t="shared" si="13"/>
        <v>1.8154248970303658E-2</v>
      </c>
      <c r="H45" s="75">
        <f t="shared" si="13"/>
        <v>1.8094522766624824E-2</v>
      </c>
      <c r="I45" s="75">
        <f t="shared" si="13"/>
        <v>1.7659379987397146E-2</v>
      </c>
      <c r="J45" s="75">
        <f t="shared" si="13"/>
        <v>1.8844623646890737E-2</v>
      </c>
      <c r="K45" s="75">
        <f t="shared" si="13"/>
        <v>1.9667390579572477E-2</v>
      </c>
      <c r="L45" s="75">
        <f t="shared" si="13"/>
        <v>1.9649670484661381E-2</v>
      </c>
      <c r="M45" s="75">
        <f t="shared" si="13"/>
        <v>2.1449511568898034E-2</v>
      </c>
      <c r="N45" s="75">
        <f t="shared" si="13"/>
        <v>2.0802031361209072E-2</v>
      </c>
      <c r="O45" s="75">
        <f t="shared" si="13"/>
        <v>2.0945977867504691E-2</v>
      </c>
      <c r="P45" s="75">
        <f t="shared" si="13"/>
        <v>2.1316930983249441E-2</v>
      </c>
      <c r="Q45" s="75">
        <f t="shared" si="13"/>
        <v>2.2059220963135593E-2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0.35528397475067547</v>
      </c>
      <c r="C46" s="73">
        <f t="shared" si="14"/>
        <v>0.3439915171536333</v>
      </c>
      <c r="D46" s="73">
        <f t="shared" si="14"/>
        <v>0.33677097306244747</v>
      </c>
      <c r="E46" s="73">
        <f t="shared" si="14"/>
        <v>0.32666398419235615</v>
      </c>
      <c r="F46" s="73">
        <f t="shared" si="14"/>
        <v>0.33456943714667509</v>
      </c>
      <c r="G46" s="73">
        <f t="shared" si="14"/>
        <v>0.33787151184882347</v>
      </c>
      <c r="H46" s="73">
        <f t="shared" si="14"/>
        <v>0.32480731542264535</v>
      </c>
      <c r="I46" s="73">
        <f t="shared" si="14"/>
        <v>0.32794939959745623</v>
      </c>
      <c r="J46" s="73">
        <f t="shared" si="14"/>
        <v>0.35699840677305333</v>
      </c>
      <c r="K46" s="73">
        <f t="shared" si="14"/>
        <v>0.36084160744800048</v>
      </c>
      <c r="L46" s="73">
        <f t="shared" si="14"/>
        <v>0.40408340804413101</v>
      </c>
      <c r="M46" s="73">
        <f t="shared" si="14"/>
        <v>0.43666950934422527</v>
      </c>
      <c r="N46" s="73">
        <f t="shared" si="14"/>
        <v>0.43864317253837959</v>
      </c>
      <c r="O46" s="73">
        <f t="shared" si="14"/>
        <v>0.44001258158216516</v>
      </c>
      <c r="P46" s="73">
        <f t="shared" si="14"/>
        <v>0.42405817326419343</v>
      </c>
      <c r="Q46" s="73">
        <f t="shared" si="14"/>
        <v>0.42849774380517447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0.58235064600203312</v>
      </c>
      <c r="C47" s="71">
        <f t="shared" si="15"/>
        <v>0.5933385404819197</v>
      </c>
      <c r="D47" s="71">
        <f t="shared" si="15"/>
        <v>0.60062776333045531</v>
      </c>
      <c r="E47" s="71">
        <f t="shared" si="15"/>
        <v>0.61264557036619793</v>
      </c>
      <c r="F47" s="71">
        <f t="shared" si="15"/>
        <v>0.60541225281355227</v>
      </c>
      <c r="G47" s="71">
        <f t="shared" si="15"/>
        <v>0.60152494670520529</v>
      </c>
      <c r="H47" s="71">
        <f t="shared" si="15"/>
        <v>0.61400619799316336</v>
      </c>
      <c r="I47" s="71">
        <f t="shared" si="15"/>
        <v>0.61252466895067514</v>
      </c>
      <c r="J47" s="71">
        <f t="shared" si="15"/>
        <v>0.57969486700684925</v>
      </c>
      <c r="K47" s="71">
        <f t="shared" si="15"/>
        <v>0.56874894338093429</v>
      </c>
      <c r="L47" s="71">
        <f t="shared" si="15"/>
        <v>0.52887168360561376</v>
      </c>
      <c r="M47" s="71">
        <f t="shared" si="15"/>
        <v>0.49367207894726001</v>
      </c>
      <c r="N47" s="71">
        <f t="shared" si="15"/>
        <v>0.49185235097550339</v>
      </c>
      <c r="O47" s="71">
        <f t="shared" si="15"/>
        <v>0.49027159493966715</v>
      </c>
      <c r="P47" s="71">
        <f t="shared" si="15"/>
        <v>0.50594678951217109</v>
      </c>
      <c r="Q47" s="71">
        <f t="shared" si="15"/>
        <v>0.49889602509338621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BG: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14900.997230771793</v>
      </c>
      <c r="C5" s="96">
        <f t="shared" ref="C5:Q5" si="1">SUM(C6:C10,C15,C26,C37)</f>
        <v>14527.820320300405</v>
      </c>
      <c r="D5" s="96">
        <f t="shared" si="1"/>
        <v>13521.238619608361</v>
      </c>
      <c r="E5" s="96">
        <f t="shared" si="1"/>
        <v>14811.227560202628</v>
      </c>
      <c r="F5" s="96">
        <f t="shared" si="1"/>
        <v>14773.063225852233</v>
      </c>
      <c r="G5" s="96">
        <f t="shared" si="1"/>
        <v>14907.527846133533</v>
      </c>
      <c r="H5" s="96">
        <f t="shared" si="1"/>
        <v>14873.630807004214</v>
      </c>
      <c r="I5" s="96">
        <f t="shared" si="1"/>
        <v>15743.70543495926</v>
      </c>
      <c r="J5" s="96">
        <f t="shared" si="1"/>
        <v>12144.349537886434</v>
      </c>
      <c r="K5" s="96">
        <f t="shared" si="1"/>
        <v>6723.640792192823</v>
      </c>
      <c r="L5" s="96">
        <f t="shared" si="1"/>
        <v>7213.5482246111897</v>
      </c>
      <c r="M5" s="96">
        <f t="shared" si="1"/>
        <v>7603.1314832250191</v>
      </c>
      <c r="N5" s="96">
        <f t="shared" si="1"/>
        <v>7055.5769984629187</v>
      </c>
      <c r="O5" s="96">
        <f t="shared" si="1"/>
        <v>6875.8548278147828</v>
      </c>
      <c r="P5" s="96">
        <f t="shared" si="1"/>
        <v>7249.878666845676</v>
      </c>
      <c r="Q5" s="96">
        <f t="shared" si="1"/>
        <v>8101.7057998541004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61.329096282615168</v>
      </c>
      <c r="C10" s="93">
        <f t="shared" ref="C10:Q10" si="3">SUM(C11:C14)</f>
        <v>63.747583982603324</v>
      </c>
      <c r="D10" s="93">
        <f t="shared" si="3"/>
        <v>54.532020065893093</v>
      </c>
      <c r="E10" s="93">
        <f t="shared" si="3"/>
        <v>59.758636516282635</v>
      </c>
      <c r="F10" s="93">
        <f t="shared" si="3"/>
        <v>68.285847928160152</v>
      </c>
      <c r="G10" s="93">
        <f t="shared" si="3"/>
        <v>62.777056188411883</v>
      </c>
      <c r="H10" s="93">
        <f t="shared" si="3"/>
        <v>58.88926414535716</v>
      </c>
      <c r="I10" s="93">
        <f t="shared" si="3"/>
        <v>61.891147856049763</v>
      </c>
      <c r="J10" s="93">
        <f t="shared" si="3"/>
        <v>65.827653079005842</v>
      </c>
      <c r="K10" s="93">
        <f t="shared" si="3"/>
        <v>42.949145341568418</v>
      </c>
      <c r="L10" s="93">
        <f t="shared" si="3"/>
        <v>41.702479652148845</v>
      </c>
      <c r="M10" s="93">
        <f t="shared" si="3"/>
        <v>46.532733615627976</v>
      </c>
      <c r="N10" s="93">
        <f t="shared" si="3"/>
        <v>46.761105771640786</v>
      </c>
      <c r="O10" s="93">
        <f t="shared" si="3"/>
        <v>44.526137318244501</v>
      </c>
      <c r="P10" s="93">
        <f t="shared" si="3"/>
        <v>44.89962147106953</v>
      </c>
      <c r="Q10" s="93">
        <f t="shared" si="3"/>
        <v>50.303338539557913</v>
      </c>
    </row>
    <row r="11" spans="1:17" x14ac:dyDescent="0.25">
      <c r="A11" s="92" t="s">
        <v>68</v>
      </c>
      <c r="B11" s="91">
        <v>22.442123751803756</v>
      </c>
      <c r="C11" s="91">
        <v>23.486786949837132</v>
      </c>
      <c r="D11" s="91">
        <v>18.727829436990813</v>
      </c>
      <c r="E11" s="91">
        <v>20.132975026128349</v>
      </c>
      <c r="F11" s="91">
        <v>28.338018294839717</v>
      </c>
      <c r="G11" s="91">
        <v>22.021318159002</v>
      </c>
      <c r="H11" s="91">
        <v>17.667627097479428</v>
      </c>
      <c r="I11" s="91">
        <v>19.626519435888262</v>
      </c>
      <c r="J11" s="91">
        <v>26.024484210764523</v>
      </c>
      <c r="K11" s="91">
        <v>15.193775898274239</v>
      </c>
      <c r="L11" s="91">
        <v>12.881402314892529</v>
      </c>
      <c r="M11" s="91">
        <v>12.908989853459449</v>
      </c>
      <c r="N11" s="91">
        <v>15.465975886222061</v>
      </c>
      <c r="O11" s="91">
        <v>12.423852897018252</v>
      </c>
      <c r="P11" s="91">
        <v>12.510197764239932</v>
      </c>
      <c r="Q11" s="91">
        <v>14.881935813702444</v>
      </c>
    </row>
    <row r="12" spans="1:17" x14ac:dyDescent="0.25">
      <c r="A12" s="92" t="s">
        <v>66</v>
      </c>
      <c r="B12" s="91">
        <v>38.886972530811413</v>
      </c>
      <c r="C12" s="91">
        <v>40.260797032766192</v>
      </c>
      <c r="D12" s="91">
        <v>35.804190628902276</v>
      </c>
      <c r="E12" s="91">
        <v>39.625661490154286</v>
      </c>
      <c r="F12" s="91">
        <v>39.947829633320438</v>
      </c>
      <c r="G12" s="91">
        <v>40.755738029409883</v>
      </c>
      <c r="H12" s="91">
        <v>41.221637047877728</v>
      </c>
      <c r="I12" s="91">
        <v>42.2646284201615</v>
      </c>
      <c r="J12" s="91">
        <v>39.803168868241322</v>
      </c>
      <c r="K12" s="91">
        <v>27.755369443294178</v>
      </c>
      <c r="L12" s="91">
        <v>28.821077337256316</v>
      </c>
      <c r="M12" s="91">
        <v>33.623743762168523</v>
      </c>
      <c r="N12" s="91">
        <v>31.295129885418721</v>
      </c>
      <c r="O12" s="91">
        <v>32.102284421226251</v>
      </c>
      <c r="P12" s="91">
        <v>32.389423706829596</v>
      </c>
      <c r="Q12" s="91">
        <v>35.421402725855465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3058.2568559218053</v>
      </c>
      <c r="C15" s="85">
        <f t="shared" ref="C15:Q15" si="5">SUM(C16:C25)</f>
        <v>2742.9441800417053</v>
      </c>
      <c r="D15" s="85">
        <f t="shared" si="5"/>
        <v>2538.8954271985763</v>
      </c>
      <c r="E15" s="85">
        <f t="shared" si="5"/>
        <v>2608.4280190395234</v>
      </c>
      <c r="F15" s="85">
        <f t="shared" si="5"/>
        <v>2671.8112220938119</v>
      </c>
      <c r="G15" s="85">
        <f t="shared" si="5"/>
        <v>2626.4651026943748</v>
      </c>
      <c r="H15" s="85">
        <f t="shared" si="5"/>
        <v>2555.1385540060382</v>
      </c>
      <c r="I15" s="85">
        <f t="shared" si="5"/>
        <v>2801.3816825735826</v>
      </c>
      <c r="J15" s="85">
        <f t="shared" si="5"/>
        <v>1737.6676693238146</v>
      </c>
      <c r="K15" s="85">
        <f t="shared" si="5"/>
        <v>781.91391451696495</v>
      </c>
      <c r="L15" s="85">
        <f t="shared" si="5"/>
        <v>845.63578310580328</v>
      </c>
      <c r="M15" s="85">
        <f t="shared" si="5"/>
        <v>991.4010132388612</v>
      </c>
      <c r="N15" s="85">
        <f t="shared" si="5"/>
        <v>861.65281718373149</v>
      </c>
      <c r="O15" s="85">
        <f t="shared" si="5"/>
        <v>893.3079766299586</v>
      </c>
      <c r="P15" s="85">
        <f t="shared" si="5"/>
        <v>897.79631846615962</v>
      </c>
      <c r="Q15" s="85">
        <f t="shared" si="5"/>
        <v>1109.4402770903407</v>
      </c>
    </row>
    <row r="16" spans="1:17" x14ac:dyDescent="0.25">
      <c r="A16" s="88" t="s">
        <v>33</v>
      </c>
      <c r="B16" s="87">
        <v>728.51328733976266</v>
      </c>
      <c r="C16" s="87">
        <v>776.02278239574309</v>
      </c>
      <c r="D16" s="87">
        <v>790.38385459843471</v>
      </c>
      <c r="E16" s="87">
        <v>613.40474048070905</v>
      </c>
      <c r="F16" s="87">
        <v>737.14364674894102</v>
      </c>
      <c r="G16" s="87">
        <v>644.74110481665025</v>
      </c>
      <c r="H16" s="87">
        <v>667.72197926344347</v>
      </c>
      <c r="I16" s="87">
        <v>712.99154800602116</v>
      </c>
      <c r="J16" s="87">
        <v>467.56310520493861</v>
      </c>
      <c r="K16" s="87">
        <v>230.42070471220413</v>
      </c>
      <c r="L16" s="87">
        <v>374.94118947727748</v>
      </c>
      <c r="M16" s="87">
        <v>418.03401639121142</v>
      </c>
      <c r="N16" s="87">
        <v>415.72814723550886</v>
      </c>
      <c r="O16" s="87">
        <v>406.78410301805724</v>
      </c>
      <c r="P16" s="87">
        <v>461.46439634085522</v>
      </c>
      <c r="Q16" s="87">
        <v>485.05898282912091</v>
      </c>
    </row>
    <row r="17" spans="1:17" x14ac:dyDescent="0.25">
      <c r="A17" s="88" t="s">
        <v>31</v>
      </c>
      <c r="B17" s="87">
        <v>245.20319999999998</v>
      </c>
      <c r="C17" s="87">
        <v>250.86404198707203</v>
      </c>
      <c r="D17" s="87">
        <v>188.155410976512</v>
      </c>
      <c r="E17" s="87">
        <v>290.83857408</v>
      </c>
      <c r="F17" s="87">
        <v>291.72944205388802</v>
      </c>
      <c r="G17" s="87">
        <v>291.84226688326726</v>
      </c>
      <c r="H17" s="87">
        <v>302.22902808576004</v>
      </c>
      <c r="I17" s="87">
        <v>411.90073344000007</v>
      </c>
      <c r="J17" s="87">
        <v>357.15748608000001</v>
      </c>
      <c r="K17" s="87">
        <v>103.68014133657601</v>
      </c>
      <c r="L17" s="87">
        <v>8.6400000000000023</v>
      </c>
      <c r="M17" s="87">
        <v>8.6400000000000023</v>
      </c>
      <c r="N17" s="87">
        <v>0</v>
      </c>
      <c r="O17" s="87">
        <v>26.035199999999964</v>
      </c>
      <c r="P17" s="87">
        <v>26.03657686815799</v>
      </c>
      <c r="Q17" s="87">
        <v>31.278114427400695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3.7543242115134502E-14</v>
      </c>
      <c r="K18" s="87">
        <v>0</v>
      </c>
      <c r="L18" s="87">
        <v>3.7543242115134496E-14</v>
      </c>
      <c r="M18" s="87">
        <v>0</v>
      </c>
      <c r="N18" s="87">
        <v>0</v>
      </c>
      <c r="O18" s="87">
        <v>0</v>
      </c>
      <c r="P18" s="87">
        <v>0</v>
      </c>
      <c r="Q18" s="87">
        <v>4.2236147379526306E-14</v>
      </c>
    </row>
    <row r="19" spans="1:17" x14ac:dyDescent="0.25">
      <c r="A19" s="88" t="s">
        <v>68</v>
      </c>
      <c r="B19" s="87">
        <v>73.57298690591648</v>
      </c>
      <c r="C19" s="87">
        <v>74.766564466708886</v>
      </c>
      <c r="D19" s="87">
        <v>63.412908986758097</v>
      </c>
      <c r="E19" s="87">
        <v>65.016744407198033</v>
      </c>
      <c r="F19" s="87">
        <v>51.874501875010296</v>
      </c>
      <c r="G19" s="87">
        <v>41.573514997227235</v>
      </c>
      <c r="H19" s="87">
        <v>33.814330931854954</v>
      </c>
      <c r="I19" s="87">
        <v>33.728592057649273</v>
      </c>
      <c r="J19" s="87">
        <v>17.044294652793909</v>
      </c>
      <c r="K19" s="87">
        <v>14.000088280758288</v>
      </c>
      <c r="L19" s="87">
        <v>11.357004441754922</v>
      </c>
      <c r="M19" s="87">
        <v>12.647846165103738</v>
      </c>
      <c r="N19" s="87">
        <v>12.908919230946161</v>
      </c>
      <c r="O19" s="87">
        <v>10.310080095456112</v>
      </c>
      <c r="P19" s="87">
        <v>14.931610123606152</v>
      </c>
      <c r="Q19" s="87">
        <v>18.623693578173764</v>
      </c>
    </row>
    <row r="20" spans="1:17" x14ac:dyDescent="0.25">
      <c r="A20" s="88" t="s">
        <v>29</v>
      </c>
      <c r="B20" s="87">
        <v>1130.008908379476</v>
      </c>
      <c r="C20" s="87">
        <v>945.49051765793149</v>
      </c>
      <c r="D20" s="87">
        <v>994.20403669315988</v>
      </c>
      <c r="E20" s="87">
        <v>525.66480152126121</v>
      </c>
      <c r="F20" s="87">
        <v>500.05479146103295</v>
      </c>
      <c r="G20" s="87">
        <v>464.66790914804767</v>
      </c>
      <c r="H20" s="87">
        <v>413.26743343012583</v>
      </c>
      <c r="I20" s="87">
        <v>398.94600282270056</v>
      </c>
      <c r="J20" s="87">
        <v>297.23426980999466</v>
      </c>
      <c r="K20" s="87">
        <v>175.82660364747454</v>
      </c>
      <c r="L20" s="87">
        <v>131.80600161867764</v>
      </c>
      <c r="M20" s="87">
        <v>110.54546242579707</v>
      </c>
      <c r="N20" s="87">
        <v>64.490499298107721</v>
      </c>
      <c r="O20" s="87">
        <v>35.163969843383143</v>
      </c>
      <c r="P20" s="87">
        <v>37.732565019698924</v>
      </c>
      <c r="Q20" s="87">
        <v>21.082944501057526</v>
      </c>
    </row>
    <row r="21" spans="1:17" x14ac:dyDescent="0.25">
      <c r="A21" s="88" t="s">
        <v>28</v>
      </c>
      <c r="B21" s="87">
        <v>175.99508415715047</v>
      </c>
      <c r="C21" s="87">
        <v>261.75565129136282</v>
      </c>
      <c r="D21" s="87">
        <v>170.01187495102704</v>
      </c>
      <c r="E21" s="87">
        <v>671.76784866535036</v>
      </c>
      <c r="F21" s="87">
        <v>566.83104253261092</v>
      </c>
      <c r="G21" s="87">
        <v>352.79428948824517</v>
      </c>
      <c r="H21" s="87">
        <v>258.09620445831393</v>
      </c>
      <c r="I21" s="87">
        <v>296.4583425539517</v>
      </c>
      <c r="J21" s="87">
        <v>103.72715889123599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66</v>
      </c>
      <c r="B22" s="87">
        <v>655.48538913950017</v>
      </c>
      <c r="C22" s="87">
        <v>429.8536354428872</v>
      </c>
      <c r="D22" s="87">
        <v>317.16081859268411</v>
      </c>
      <c r="E22" s="87">
        <v>290.26167139740488</v>
      </c>
      <c r="F22" s="87">
        <v>354.74404423076874</v>
      </c>
      <c r="G22" s="87">
        <v>506.09301736093704</v>
      </c>
      <c r="H22" s="87">
        <v>547.7262913299395</v>
      </c>
      <c r="I22" s="87">
        <v>552.80762642781986</v>
      </c>
      <c r="J22" s="87">
        <v>494.94135468485143</v>
      </c>
      <c r="K22" s="87">
        <v>257.986376539952</v>
      </c>
      <c r="L22" s="87">
        <v>318.8915875680932</v>
      </c>
      <c r="M22" s="87">
        <v>441.53368825674897</v>
      </c>
      <c r="N22" s="87">
        <v>368.52525141916868</v>
      </c>
      <c r="O22" s="87">
        <v>415.01462367306215</v>
      </c>
      <c r="P22" s="87">
        <v>357.63117011384139</v>
      </c>
      <c r="Q22" s="87">
        <v>553.39654175458793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49.478000000000009</v>
      </c>
      <c r="C24" s="87">
        <v>4.1909868000000001</v>
      </c>
      <c r="D24" s="87">
        <v>15.566522400000002</v>
      </c>
      <c r="E24" s="87">
        <v>151.47363848760003</v>
      </c>
      <c r="F24" s="87">
        <v>169.43375319156002</v>
      </c>
      <c r="G24" s="87">
        <v>324.75300000000027</v>
      </c>
      <c r="H24" s="87">
        <v>332.28328650660001</v>
      </c>
      <c r="I24" s="87">
        <v>394.54883726544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7528.6695747118283</v>
      </c>
      <c r="C26" s="85">
        <f t="shared" ref="C26:Q26" si="7">SUM(C27:C36)</f>
        <v>7417.0324705116454</v>
      </c>
      <c r="D26" s="85">
        <f t="shared" si="7"/>
        <v>7046.8722543504628</v>
      </c>
      <c r="E26" s="85">
        <f t="shared" si="7"/>
        <v>8091.0397547176563</v>
      </c>
      <c r="F26" s="85">
        <f t="shared" si="7"/>
        <v>7603.9239325376384</v>
      </c>
      <c r="G26" s="85">
        <f t="shared" si="7"/>
        <v>7483.4486558801527</v>
      </c>
      <c r="H26" s="85">
        <f t="shared" si="7"/>
        <v>7607.9612522228499</v>
      </c>
      <c r="I26" s="85">
        <f t="shared" si="7"/>
        <v>7650.8566527180574</v>
      </c>
      <c r="J26" s="85">
        <f t="shared" si="7"/>
        <v>5296.3222007540062</v>
      </c>
      <c r="K26" s="85">
        <f t="shared" si="7"/>
        <v>2679.2589811631697</v>
      </c>
      <c r="L26" s="85">
        <f t="shared" si="7"/>
        <v>2852.0111337908038</v>
      </c>
      <c r="M26" s="85">
        <f t="shared" si="7"/>
        <v>2568.8301850677053</v>
      </c>
      <c r="N26" s="85">
        <f t="shared" si="7"/>
        <v>2358.6842802298634</v>
      </c>
      <c r="O26" s="85">
        <f t="shared" si="7"/>
        <v>2308.2361103406206</v>
      </c>
      <c r="P26" s="85">
        <f t="shared" si="7"/>
        <v>2454.5805725269893</v>
      </c>
      <c r="Q26" s="85">
        <f t="shared" si="7"/>
        <v>2554.9447861065755</v>
      </c>
    </row>
    <row r="27" spans="1:17" x14ac:dyDescent="0.25">
      <c r="A27" s="84" t="s">
        <v>33</v>
      </c>
      <c r="B27" s="83">
        <v>635.21298370518866</v>
      </c>
      <c r="C27" s="83">
        <v>937.98808080311676</v>
      </c>
      <c r="D27" s="83">
        <v>673.63142792220935</v>
      </c>
      <c r="E27" s="83">
        <v>803.40517163499885</v>
      </c>
      <c r="F27" s="83">
        <v>987.63037242747123</v>
      </c>
      <c r="G27" s="83">
        <v>834.32396855656179</v>
      </c>
      <c r="H27" s="83">
        <v>630.39873525549126</v>
      </c>
      <c r="I27" s="83">
        <v>848.75609349421234</v>
      </c>
      <c r="J27" s="83">
        <v>664.12955791650552</v>
      </c>
      <c r="K27" s="83">
        <v>396.82337611724785</v>
      </c>
      <c r="L27" s="83">
        <v>482.17632114652861</v>
      </c>
      <c r="M27" s="83">
        <v>384.42369325420174</v>
      </c>
      <c r="N27" s="83">
        <v>282.87376540015981</v>
      </c>
      <c r="O27" s="83">
        <v>263.41700730460155</v>
      </c>
      <c r="P27" s="83">
        <v>265.34215927086285</v>
      </c>
      <c r="Q27" s="83">
        <v>270.69138771604372</v>
      </c>
    </row>
    <row r="28" spans="1:17" x14ac:dyDescent="0.25">
      <c r="A28" s="84" t="s">
        <v>47</v>
      </c>
      <c r="B28" s="83">
        <v>1113.6702497843326</v>
      </c>
      <c r="C28" s="83">
        <v>1453.1661837226802</v>
      </c>
      <c r="D28" s="83">
        <v>1511.19137442384</v>
      </c>
      <c r="E28" s="83">
        <v>1826.1813117110398</v>
      </c>
      <c r="F28" s="83">
        <v>1610.4591995562</v>
      </c>
      <c r="G28" s="83">
        <v>1534.2056407488974</v>
      </c>
      <c r="H28" s="83">
        <v>1528.4255469933601</v>
      </c>
      <c r="I28" s="83">
        <v>1615.4845452579598</v>
      </c>
      <c r="J28" s="83">
        <v>764.28785621843997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20.3187565141017</v>
      </c>
      <c r="C29" s="83">
        <v>23.237604951011964</v>
      </c>
      <c r="D29" s="83">
        <v>29.054687428116019</v>
      </c>
      <c r="E29" s="83">
        <v>26.144930928995976</v>
      </c>
      <c r="F29" s="83">
        <v>36.197566347491943</v>
      </c>
      <c r="G29" s="83">
        <v>42.845226258983935</v>
      </c>
      <c r="H29" s="83">
        <v>42.799073102531992</v>
      </c>
      <c r="I29" s="83">
        <v>20.343831770231976</v>
      </c>
      <c r="J29" s="83">
        <v>34.870924506564052</v>
      </c>
      <c r="K29" s="83">
        <v>43.59203062315207</v>
      </c>
      <c r="L29" s="83">
        <v>37.731191258023138</v>
      </c>
      <c r="M29" s="83">
        <v>37.734068249500162</v>
      </c>
      <c r="N29" s="83">
        <v>26.123314099253186</v>
      </c>
      <c r="O29" s="83">
        <v>23.220577448768211</v>
      </c>
      <c r="P29" s="83">
        <v>23.223214295529996</v>
      </c>
      <c r="Q29" s="83">
        <v>26.123970585789341</v>
      </c>
    </row>
    <row r="30" spans="1:17" x14ac:dyDescent="0.25">
      <c r="A30" s="84" t="s">
        <v>68</v>
      </c>
      <c r="B30" s="83">
        <v>237.73989983992652</v>
      </c>
      <c r="C30" s="83">
        <v>178.13434517828196</v>
      </c>
      <c r="D30" s="83">
        <v>175.29040369837853</v>
      </c>
      <c r="E30" s="83">
        <v>172.31381194107308</v>
      </c>
      <c r="F30" s="83">
        <v>167.69903600960612</v>
      </c>
      <c r="G30" s="83">
        <v>190.71612284216496</v>
      </c>
      <c r="H30" s="83">
        <v>218.42081459622989</v>
      </c>
      <c r="I30" s="83">
        <v>169.09601046508698</v>
      </c>
      <c r="J30" s="83">
        <v>110.53281357751753</v>
      </c>
      <c r="K30" s="83">
        <v>155.71721469489137</v>
      </c>
      <c r="L30" s="83">
        <v>76.086022174174346</v>
      </c>
      <c r="M30" s="83">
        <v>80.998261888944</v>
      </c>
      <c r="N30" s="83">
        <v>62.544235297310209</v>
      </c>
      <c r="O30" s="83">
        <v>74.410229210110629</v>
      </c>
      <c r="P30" s="83">
        <v>101.06250703672784</v>
      </c>
      <c r="Q30" s="83">
        <v>107.50778548637585</v>
      </c>
    </row>
    <row r="31" spans="1:17" x14ac:dyDescent="0.25">
      <c r="A31" s="84" t="s">
        <v>29</v>
      </c>
      <c r="B31" s="83">
        <v>421.12698303109522</v>
      </c>
      <c r="C31" s="83">
        <v>382.69050550091669</v>
      </c>
      <c r="D31" s="83">
        <v>272.15492249684826</v>
      </c>
      <c r="E31" s="83">
        <v>226.78487744597118</v>
      </c>
      <c r="F31" s="83">
        <v>218.13647890242316</v>
      </c>
      <c r="G31" s="83">
        <v>210.26695881593758</v>
      </c>
      <c r="H31" s="83">
        <v>233.84712102693805</v>
      </c>
      <c r="I31" s="83">
        <v>176.9268900430913</v>
      </c>
      <c r="J31" s="83">
        <v>130.08293304393351</v>
      </c>
      <c r="K31" s="83">
        <v>149.2072615190535</v>
      </c>
      <c r="L31" s="83">
        <v>143.73765507093123</v>
      </c>
      <c r="M31" s="83">
        <v>127.84641118166773</v>
      </c>
      <c r="N31" s="83">
        <v>111.98217705244898</v>
      </c>
      <c r="O31" s="83">
        <v>91.771889504275208</v>
      </c>
      <c r="P31" s="83">
        <v>67.531758592346122</v>
      </c>
      <c r="Q31" s="83">
        <v>68.705558549992503</v>
      </c>
    </row>
    <row r="32" spans="1:17" x14ac:dyDescent="0.25">
      <c r="A32" s="84" t="s">
        <v>28</v>
      </c>
      <c r="B32" s="83">
        <v>371.28000000000065</v>
      </c>
      <c r="C32" s="83">
        <v>377.5826150810999</v>
      </c>
      <c r="D32" s="83">
        <v>789.45520380480002</v>
      </c>
      <c r="E32" s="83">
        <v>823.74962696910029</v>
      </c>
      <c r="F32" s="83">
        <v>762.15199976370002</v>
      </c>
      <c r="G32" s="83">
        <v>970.51666835295987</v>
      </c>
      <c r="H32" s="83">
        <v>1172.3475270195004</v>
      </c>
      <c r="I32" s="83">
        <v>1194.0168609837001</v>
      </c>
      <c r="J32" s="83">
        <v>915.18190949250015</v>
      </c>
      <c r="K32" s="83">
        <v>633.94895155410006</v>
      </c>
      <c r="L32" s="83">
        <v>771.5174362920194</v>
      </c>
      <c r="M32" s="83">
        <v>382.78234778356</v>
      </c>
      <c r="N32" s="83">
        <v>459.22740934391067</v>
      </c>
      <c r="O32" s="83">
        <v>471.51007092386482</v>
      </c>
      <c r="P32" s="83">
        <v>413.39658570109395</v>
      </c>
      <c r="Q32" s="83">
        <v>342.91458103452874</v>
      </c>
    </row>
    <row r="33" spans="1:17" x14ac:dyDescent="0.25">
      <c r="A33" s="84" t="s">
        <v>66</v>
      </c>
      <c r="B33" s="83">
        <v>2118.416813878117</v>
      </c>
      <c r="C33" s="83">
        <v>1946.9549468671623</v>
      </c>
      <c r="D33" s="83">
        <v>1755.0142486562702</v>
      </c>
      <c r="E33" s="83">
        <v>1937.323277619789</v>
      </c>
      <c r="F33" s="83">
        <v>1857.5678121751296</v>
      </c>
      <c r="G33" s="83">
        <v>1914.4968703046475</v>
      </c>
      <c r="H33" s="83">
        <v>1973.7338101935989</v>
      </c>
      <c r="I33" s="83">
        <v>2062.3470650237741</v>
      </c>
      <c r="J33" s="83">
        <v>1913.7993637722661</v>
      </c>
      <c r="K33" s="83">
        <v>1265.2449471972052</v>
      </c>
      <c r="L33" s="83">
        <v>1290.4265078491264</v>
      </c>
      <c r="M33" s="83">
        <v>1505.7104027098314</v>
      </c>
      <c r="N33" s="83">
        <v>1376.4654922758341</v>
      </c>
      <c r="O33" s="83">
        <v>1337.8603359490003</v>
      </c>
      <c r="P33" s="83">
        <v>1448.0313476304279</v>
      </c>
      <c r="Q33" s="83">
        <v>1569.4233027338455</v>
      </c>
    </row>
    <row r="34" spans="1:17" x14ac:dyDescent="0.25">
      <c r="A34" s="84" t="s">
        <v>25</v>
      </c>
      <c r="B34" s="83">
        <v>2610.9038879590667</v>
      </c>
      <c r="C34" s="83">
        <v>2117.2781884073761</v>
      </c>
      <c r="D34" s="83">
        <v>1841.0799859200001</v>
      </c>
      <c r="E34" s="83">
        <v>2275.1367464666878</v>
      </c>
      <c r="F34" s="83">
        <v>1964.0814673556158</v>
      </c>
      <c r="G34" s="83">
        <v>1786.0771999999995</v>
      </c>
      <c r="H34" s="83">
        <v>1807.9886240352</v>
      </c>
      <c r="I34" s="83">
        <v>1563.88535568</v>
      </c>
      <c r="J34" s="83">
        <v>744.87693743999989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18.559904786280001</v>
      </c>
      <c r="K35" s="83">
        <v>34.725199457519999</v>
      </c>
      <c r="L35" s="83">
        <v>50.33600000000002</v>
      </c>
      <c r="M35" s="83">
        <v>49.335000000000008</v>
      </c>
      <c r="N35" s="83">
        <v>39.467886760946499</v>
      </c>
      <c r="O35" s="83">
        <v>46.046000000000014</v>
      </c>
      <c r="P35" s="83">
        <v>135.99300000000022</v>
      </c>
      <c r="Q35" s="83">
        <v>169.57819999999995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4252.741703855545</v>
      </c>
      <c r="C37" s="105">
        <f t="shared" ref="C37:Q37" si="9">SUM(C38:C42)</f>
        <v>4304.0960857644513</v>
      </c>
      <c r="D37" s="105">
        <f t="shared" si="9"/>
        <v>3880.9389179934301</v>
      </c>
      <c r="E37" s="105">
        <f t="shared" si="9"/>
        <v>4052.0011499291641</v>
      </c>
      <c r="F37" s="105">
        <f t="shared" si="9"/>
        <v>4429.042223292623</v>
      </c>
      <c r="G37" s="105">
        <f t="shared" si="9"/>
        <v>4734.8370313705927</v>
      </c>
      <c r="H37" s="105">
        <f t="shared" si="9"/>
        <v>4651.6417366299675</v>
      </c>
      <c r="I37" s="105">
        <f t="shared" si="9"/>
        <v>5229.5759518115701</v>
      </c>
      <c r="J37" s="105">
        <f t="shared" si="9"/>
        <v>5044.532014729607</v>
      </c>
      <c r="K37" s="105">
        <f t="shared" si="9"/>
        <v>3219.5187511711201</v>
      </c>
      <c r="L37" s="105">
        <f t="shared" si="9"/>
        <v>3474.1988280624337</v>
      </c>
      <c r="M37" s="105">
        <f t="shared" si="9"/>
        <v>3996.3675513028247</v>
      </c>
      <c r="N37" s="105">
        <f t="shared" si="9"/>
        <v>3788.4787952776828</v>
      </c>
      <c r="O37" s="105">
        <f t="shared" si="9"/>
        <v>3629.7846035259595</v>
      </c>
      <c r="P37" s="105">
        <f t="shared" si="9"/>
        <v>3852.6021543814581</v>
      </c>
      <c r="Q37" s="105">
        <f t="shared" si="9"/>
        <v>4387.0173981176267</v>
      </c>
    </row>
    <row r="38" spans="1:17" x14ac:dyDescent="0.25">
      <c r="A38" s="104" t="s">
        <v>97</v>
      </c>
      <c r="B38" s="103">
        <f>ISI!B$52</f>
        <v>328.07533385554405</v>
      </c>
      <c r="C38" s="103">
        <f>ISI!C$52</f>
        <v>321.98456576445022</v>
      </c>
      <c r="D38" s="103">
        <f>ISI!D$52</f>
        <v>297.1558979934299</v>
      </c>
      <c r="E38" s="103">
        <f>ISI!E$52</f>
        <v>367.39063992916442</v>
      </c>
      <c r="F38" s="103">
        <f>ISI!F$52</f>
        <v>292.04096329262268</v>
      </c>
      <c r="G38" s="103">
        <f>ISI!G$52</f>
        <v>292.72678137059296</v>
      </c>
      <c r="H38" s="103">
        <f>ISI!H$52</f>
        <v>314.85918662996738</v>
      </c>
      <c r="I38" s="103">
        <f>ISI!I$52</f>
        <v>273.2898318115702</v>
      </c>
      <c r="J38" s="103">
        <f>ISI!J$52</f>
        <v>148.49155472960729</v>
      </c>
      <c r="K38" s="103">
        <f>ISI!K$52</f>
        <v>76.682641171119954</v>
      </c>
      <c r="L38" s="103">
        <f>ISI!L$52</f>
        <v>52.837818062433605</v>
      </c>
      <c r="M38" s="103">
        <f>ISI!M$52</f>
        <v>66.268061302824762</v>
      </c>
      <c r="N38" s="103">
        <f>ISI!N$52</f>
        <v>48.221685277682596</v>
      </c>
      <c r="O38" s="103">
        <f>ISI!O$52</f>
        <v>29.972483525959223</v>
      </c>
      <c r="P38" s="103">
        <f>ISI!P$52</f>
        <v>37.583494381458145</v>
      </c>
      <c r="Q38" s="103">
        <f>ISI!Q$52</f>
        <v>35.707078117627276</v>
      </c>
    </row>
    <row r="39" spans="1:17" x14ac:dyDescent="0.25">
      <c r="A39" s="102" t="s">
        <v>96</v>
      </c>
      <c r="B39" s="101">
        <f>NFM!B$71</f>
        <v>213.94558999999998</v>
      </c>
      <c r="C39" s="101">
        <f>NFM!C$71</f>
        <v>229.07522</v>
      </c>
      <c r="D39" s="101">
        <f>NFM!D$71</f>
        <v>201.46652</v>
      </c>
      <c r="E39" s="101">
        <f>NFM!E$71</f>
        <v>214.72561999999999</v>
      </c>
      <c r="F39" s="101">
        <f>NFM!F$71</f>
        <v>244.72809000000001</v>
      </c>
      <c r="G39" s="101">
        <f>NFM!G$71</f>
        <v>246.95540999999997</v>
      </c>
      <c r="H39" s="101">
        <f>NFM!H$71</f>
        <v>227.76002</v>
      </c>
      <c r="I39" s="101">
        <f>NFM!I$71</f>
        <v>252.12631999999999</v>
      </c>
      <c r="J39" s="101">
        <f>NFM!J$71</f>
        <v>245.23123000000001</v>
      </c>
      <c r="K39" s="101">
        <f>NFM!K$71</f>
        <v>226.10672</v>
      </c>
      <c r="L39" s="101">
        <f>NFM!L$71</f>
        <v>232.82185000000001</v>
      </c>
      <c r="M39" s="101">
        <f>NFM!M$71</f>
        <v>247.29498999999998</v>
      </c>
      <c r="N39" s="101">
        <f>NFM!N$71</f>
        <v>239.76214999999999</v>
      </c>
      <c r="O39" s="101">
        <f>NFM!O$71</f>
        <v>189.08877999999999</v>
      </c>
      <c r="P39" s="101">
        <f>NFM!P$71</f>
        <v>208.99236000000002</v>
      </c>
      <c r="Q39" s="101">
        <f>NFM!Q$71</f>
        <v>186.80228</v>
      </c>
    </row>
    <row r="40" spans="1:17" x14ac:dyDescent="0.25">
      <c r="A40" s="102" t="s">
        <v>95</v>
      </c>
      <c r="B40" s="101">
        <f>CHI!B$77</f>
        <v>1971.09754</v>
      </c>
      <c r="C40" s="101">
        <f>CHI!C$77</f>
        <v>1996.1781100000001</v>
      </c>
      <c r="D40" s="101">
        <f>CHI!D$77</f>
        <v>1555.69498</v>
      </c>
      <c r="E40" s="101">
        <f>CHI!E$77</f>
        <v>1601.59449</v>
      </c>
      <c r="F40" s="101">
        <f>CHI!F$77</f>
        <v>1795.7867100000001</v>
      </c>
      <c r="G40" s="101">
        <f>CHI!G$77</f>
        <v>1896.4023299999999</v>
      </c>
      <c r="H40" s="101">
        <f>CHI!H$77</f>
        <v>1673.33726</v>
      </c>
      <c r="I40" s="101">
        <f>CHI!I$77</f>
        <v>1785.1824099999999</v>
      </c>
      <c r="J40" s="101">
        <f>CHI!J$77</f>
        <v>1747.16542</v>
      </c>
      <c r="K40" s="101">
        <f>CHI!K$77</f>
        <v>1044.19893</v>
      </c>
      <c r="L40" s="101">
        <f>CHI!L$77</f>
        <v>1244.7031999999999</v>
      </c>
      <c r="M40" s="101">
        <f>CHI!M$77</f>
        <v>1600.9249400000001</v>
      </c>
      <c r="N40" s="101">
        <f>CHI!N$77</f>
        <v>1319.32772</v>
      </c>
      <c r="O40" s="101">
        <f>CHI!O$77</f>
        <v>1349.9656299999999</v>
      </c>
      <c r="P40" s="101">
        <f>CHI!P$77</f>
        <v>1479.9433899999999</v>
      </c>
      <c r="Q40" s="101">
        <f>CHI!Q$77</f>
        <v>1664.6962000000001</v>
      </c>
    </row>
    <row r="41" spans="1:17" x14ac:dyDescent="0.25">
      <c r="A41" s="102" t="s">
        <v>94</v>
      </c>
      <c r="B41" s="101">
        <f>NMM!B$57</f>
        <v>1604.6951899999999</v>
      </c>
      <c r="C41" s="101">
        <f>NMM!C$57</f>
        <v>1630.40969</v>
      </c>
      <c r="D41" s="101">
        <f>NMM!D$57</f>
        <v>1696.8381999999999</v>
      </c>
      <c r="E41" s="101">
        <f>NMM!E$57</f>
        <v>1733.5798</v>
      </c>
      <c r="F41" s="101">
        <f>NMM!F$57</f>
        <v>1960.97441</v>
      </c>
      <c r="G41" s="101">
        <f>NMM!G$57</f>
        <v>2164.6722199999999</v>
      </c>
      <c r="H41" s="101">
        <f>NMM!H$57</f>
        <v>2300.0787399999999</v>
      </c>
      <c r="I41" s="101">
        <f>NMM!I$57</f>
        <v>2786.5759499999999</v>
      </c>
      <c r="J41" s="101">
        <f>NMM!J$57</f>
        <v>2777.3595599999999</v>
      </c>
      <c r="K41" s="101">
        <f>NMM!K$57</f>
        <v>1746.34097</v>
      </c>
      <c r="L41" s="101">
        <f>NMM!L$57</f>
        <v>1811.7874200000001</v>
      </c>
      <c r="M41" s="101">
        <f>NMM!M$57</f>
        <v>1953.7697900000001</v>
      </c>
      <c r="N41" s="101">
        <f>NMM!N$57</f>
        <v>2056.83761</v>
      </c>
      <c r="O41" s="101">
        <f>NMM!O$57</f>
        <v>1941.34842</v>
      </c>
      <c r="P41" s="101">
        <f>NMM!P$57</f>
        <v>2005.28674</v>
      </c>
      <c r="Q41" s="101">
        <f>NMM!Q$57</f>
        <v>2385.6663899999999</v>
      </c>
    </row>
    <row r="42" spans="1:17" x14ac:dyDescent="0.25">
      <c r="A42" s="100" t="s">
        <v>93</v>
      </c>
      <c r="B42" s="99">
        <v>134.92804999999998</v>
      </c>
      <c r="C42" s="99">
        <v>126.4485</v>
      </c>
      <c r="D42" s="99">
        <v>129.78332</v>
      </c>
      <c r="E42" s="99">
        <v>134.7106</v>
      </c>
      <c r="F42" s="99">
        <v>135.51205000000002</v>
      </c>
      <c r="G42" s="99">
        <v>134.08029000000002</v>
      </c>
      <c r="H42" s="99">
        <v>135.60652999999999</v>
      </c>
      <c r="I42" s="99">
        <v>132.40144000000001</v>
      </c>
      <c r="J42" s="99">
        <v>126.28425</v>
      </c>
      <c r="K42" s="99">
        <v>126.18948999999999</v>
      </c>
      <c r="L42" s="99">
        <v>132.04854</v>
      </c>
      <c r="M42" s="99">
        <v>128.10977</v>
      </c>
      <c r="N42" s="99">
        <v>124.32963000000001</v>
      </c>
      <c r="O42" s="99">
        <v>119.40929</v>
      </c>
      <c r="P42" s="99">
        <v>120.79617</v>
      </c>
      <c r="Q42" s="99">
        <v>114.14545000000001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0.71460019500753413</v>
      </c>
      <c r="C46" s="77">
        <f t="shared" si="10"/>
        <v>0.70373421539705194</v>
      </c>
      <c r="D46" s="77">
        <f t="shared" si="10"/>
        <v>0.7129746003916142</v>
      </c>
      <c r="E46" s="77">
        <f t="shared" si="10"/>
        <v>0.72642367869515534</v>
      </c>
      <c r="F46" s="77">
        <f t="shared" si="10"/>
        <v>0.70019472904292546</v>
      </c>
      <c r="G46" s="77">
        <f t="shared" si="10"/>
        <v>0.68238616890468284</v>
      </c>
      <c r="H46" s="77">
        <f t="shared" si="10"/>
        <v>0.68725580209780102</v>
      </c>
      <c r="I46" s="77">
        <f t="shared" si="10"/>
        <v>0.66783067852634126</v>
      </c>
      <c r="J46" s="77">
        <f t="shared" si="10"/>
        <v>0.5846190033486518</v>
      </c>
      <c r="K46" s="77">
        <f t="shared" si="10"/>
        <v>0.52116437348802536</v>
      </c>
      <c r="L46" s="77">
        <f t="shared" si="10"/>
        <v>0.51837865085462942</v>
      </c>
      <c r="M46" s="77">
        <f t="shared" si="10"/>
        <v>0.47437873984948026</v>
      </c>
      <c r="N46" s="77">
        <f t="shared" si="10"/>
        <v>0.46305188135527175</v>
      </c>
      <c r="O46" s="77">
        <f t="shared" si="10"/>
        <v>0.47209696911539623</v>
      </c>
      <c r="P46" s="77">
        <f t="shared" si="10"/>
        <v>0.4685977060554487</v>
      </c>
      <c r="Q46" s="77">
        <f t="shared" si="10"/>
        <v>0.45850694822852861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4.115771269050739E-3</v>
      </c>
      <c r="C51" s="75">
        <f t="shared" si="15"/>
        <v>4.387966162654547E-3</v>
      </c>
      <c r="D51" s="75">
        <f t="shared" si="15"/>
        <v>4.0330639522041505E-3</v>
      </c>
      <c r="E51" s="75">
        <f t="shared" si="15"/>
        <v>4.0346849221905481E-3</v>
      </c>
      <c r="F51" s="75">
        <f t="shared" si="15"/>
        <v>4.6223215107251978E-3</v>
      </c>
      <c r="G51" s="75">
        <f t="shared" si="15"/>
        <v>4.2110976975095141E-3</v>
      </c>
      <c r="H51" s="75">
        <f t="shared" si="15"/>
        <v>3.9593065680792166E-3</v>
      </c>
      <c r="I51" s="75">
        <f t="shared" si="15"/>
        <v>3.9311677998382167E-3</v>
      </c>
      <c r="J51" s="75">
        <f t="shared" si="15"/>
        <v>5.4204346534694921E-3</v>
      </c>
      <c r="K51" s="75">
        <f t="shared" si="15"/>
        <v>6.3877810651989256E-3</v>
      </c>
      <c r="L51" s="75">
        <f t="shared" si="15"/>
        <v>5.7811327177197339E-3</v>
      </c>
      <c r="M51" s="75">
        <f t="shared" si="15"/>
        <v>6.1202063542231669E-3</v>
      </c>
      <c r="N51" s="75">
        <f t="shared" si="15"/>
        <v>6.6275381562454563E-3</v>
      </c>
      <c r="O51" s="75">
        <f t="shared" si="15"/>
        <v>6.4757238820871621E-3</v>
      </c>
      <c r="P51" s="75">
        <f t="shared" si="15"/>
        <v>6.1931548835981757E-3</v>
      </c>
      <c r="Q51" s="75">
        <f t="shared" si="15"/>
        <v>6.2089811432629169E-3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0.20523840173637853</v>
      </c>
      <c r="C52" s="73">
        <f t="shared" si="16"/>
        <v>0.18880631227307104</v>
      </c>
      <c r="D52" s="73">
        <f t="shared" si="16"/>
        <v>0.18777092089157396</v>
      </c>
      <c r="E52" s="73">
        <f t="shared" si="16"/>
        <v>0.17611153487698075</v>
      </c>
      <c r="F52" s="73">
        <f t="shared" si="16"/>
        <v>0.18085695439374116</v>
      </c>
      <c r="G52" s="73">
        <f t="shared" si="16"/>
        <v>0.17618381329239532</v>
      </c>
      <c r="H52" s="73">
        <f t="shared" si="16"/>
        <v>0.17178983310536292</v>
      </c>
      <c r="I52" s="73">
        <f t="shared" si="16"/>
        <v>0.17793661690043122</v>
      </c>
      <c r="J52" s="73">
        <f t="shared" si="16"/>
        <v>0.14308445782977958</v>
      </c>
      <c r="K52" s="73">
        <f t="shared" si="16"/>
        <v>0.11629323140297543</v>
      </c>
      <c r="L52" s="73">
        <f t="shared" si="16"/>
        <v>0.11722882509063465</v>
      </c>
      <c r="M52" s="73">
        <f t="shared" si="16"/>
        <v>0.13039377464748758</v>
      </c>
      <c r="N52" s="73">
        <f t="shared" si="16"/>
        <v>0.12212365018076417</v>
      </c>
      <c r="O52" s="73">
        <f t="shared" si="16"/>
        <v>0.12991955167760008</v>
      </c>
      <c r="P52" s="73">
        <f t="shared" si="16"/>
        <v>0.12383604743233291</v>
      </c>
      <c r="Q52" s="73">
        <f t="shared" si="16"/>
        <v>0.13693909708623586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0.50524602200210489</v>
      </c>
      <c r="C53" s="71">
        <f t="shared" si="17"/>
        <v>0.51053993696132638</v>
      </c>
      <c r="D53" s="71">
        <f t="shared" si="17"/>
        <v>0.52117061554783606</v>
      </c>
      <c r="E53" s="71">
        <f t="shared" si="17"/>
        <v>0.546277458895984</v>
      </c>
      <c r="F53" s="71">
        <f t="shared" si="17"/>
        <v>0.51471545313845912</v>
      </c>
      <c r="G53" s="71">
        <f t="shared" si="17"/>
        <v>0.50199125791477794</v>
      </c>
      <c r="H53" s="71">
        <f t="shared" si="17"/>
        <v>0.51150666242435894</v>
      </c>
      <c r="I53" s="71">
        <f t="shared" si="17"/>
        <v>0.48596289382607188</v>
      </c>
      <c r="J53" s="71">
        <f t="shared" si="17"/>
        <v>0.43611411086540269</v>
      </c>
      <c r="K53" s="71">
        <f t="shared" si="17"/>
        <v>0.39848336101985099</v>
      </c>
      <c r="L53" s="71">
        <f t="shared" si="17"/>
        <v>0.39536869304627503</v>
      </c>
      <c r="M53" s="71">
        <f t="shared" si="17"/>
        <v>0.33786475884776951</v>
      </c>
      <c r="N53" s="71">
        <f t="shared" si="17"/>
        <v>0.3343006930182621</v>
      </c>
      <c r="O53" s="71">
        <f t="shared" si="17"/>
        <v>0.335701693555709</v>
      </c>
      <c r="P53" s="71">
        <f t="shared" si="17"/>
        <v>0.33856850373951763</v>
      </c>
      <c r="Q53" s="71">
        <f t="shared" si="17"/>
        <v>0.31535886999902984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203.94283023939172</v>
      </c>
      <c r="C3" s="46">
        <f t="shared" ref="C3:Q3" si="0">SUM(C4:C5)</f>
        <v>155.21997411108563</v>
      </c>
      <c r="D3" s="46">
        <f t="shared" si="0"/>
        <v>132.66162381235713</v>
      </c>
      <c r="E3" s="46">
        <f t="shared" si="0"/>
        <v>185.19596352290009</v>
      </c>
      <c r="F3" s="46">
        <f t="shared" si="0"/>
        <v>262.48375585345434</v>
      </c>
      <c r="G3" s="46">
        <f t="shared" si="0"/>
        <v>278.39636029318507</v>
      </c>
      <c r="H3" s="46">
        <f t="shared" si="0"/>
        <v>316.96219521273048</v>
      </c>
      <c r="I3" s="46">
        <f t="shared" si="0"/>
        <v>382.49652843437326</v>
      </c>
      <c r="J3" s="46">
        <f t="shared" si="0"/>
        <v>268.11143391910554</v>
      </c>
      <c r="K3" s="46">
        <f t="shared" si="0"/>
        <v>149.37146275960455</v>
      </c>
      <c r="L3" s="46">
        <f t="shared" si="0"/>
        <v>155.94487994843422</v>
      </c>
      <c r="M3" s="46">
        <f t="shared" si="0"/>
        <v>160.91540446266447</v>
      </c>
      <c r="N3" s="46">
        <f t="shared" si="0"/>
        <v>137.89367684566901</v>
      </c>
      <c r="O3" s="46">
        <f t="shared" si="0"/>
        <v>77.307522576065168</v>
      </c>
      <c r="P3" s="46">
        <f t="shared" si="0"/>
        <v>52.158522682360903</v>
      </c>
      <c r="Q3" s="46">
        <f t="shared" si="0"/>
        <v>44.541755006534508</v>
      </c>
    </row>
    <row r="4" spans="1:17" x14ac:dyDescent="0.25">
      <c r="A4" s="110" t="s">
        <v>46</v>
      </c>
      <c r="B4" s="120">
        <v>151.62656408044239</v>
      </c>
      <c r="C4" s="120">
        <v>107.10838204631236</v>
      </c>
      <c r="D4" s="120">
        <v>93.335721128188666</v>
      </c>
      <c r="E4" s="120">
        <v>128.69188071422406</v>
      </c>
      <c r="F4" s="120">
        <v>169.5876259210595</v>
      </c>
      <c r="G4" s="120">
        <v>180.22811069902215</v>
      </c>
      <c r="H4" s="120">
        <v>184.87696206638441</v>
      </c>
      <c r="I4" s="120">
        <v>219.67795957874844</v>
      </c>
      <c r="J4" s="120">
        <v>95.100458120743141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52.316266158949333</v>
      </c>
      <c r="C5" s="118">
        <v>48.111592064773276</v>
      </c>
      <c r="D5" s="118">
        <v>39.325902684168469</v>
      </c>
      <c r="E5" s="118">
        <v>56.504082808676031</v>
      </c>
      <c r="F5" s="118">
        <v>92.896129932394842</v>
      </c>
      <c r="G5" s="118">
        <v>98.168249594162916</v>
      </c>
      <c r="H5" s="118">
        <v>132.08523314634607</v>
      </c>
      <c r="I5" s="118">
        <v>162.81856885562482</v>
      </c>
      <c r="J5" s="118">
        <v>173.01097579836238</v>
      </c>
      <c r="K5" s="118">
        <v>149.37146275960455</v>
      </c>
      <c r="L5" s="118">
        <v>155.94487994843422</v>
      </c>
      <c r="M5" s="118">
        <v>160.91540446266447</v>
      </c>
      <c r="N5" s="118">
        <v>137.89367684566901</v>
      </c>
      <c r="O5" s="118">
        <v>77.307522576065168</v>
      </c>
      <c r="P5" s="118">
        <v>52.158522682360903</v>
      </c>
      <c r="Q5" s="118">
        <v>44.541755006534508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2022</v>
      </c>
      <c r="C7" s="46">
        <f t="shared" ref="C7:Q7" si="1">SUM(C8:C9)</f>
        <v>1972</v>
      </c>
      <c r="D7" s="46">
        <f t="shared" si="1"/>
        <v>1860</v>
      </c>
      <c r="E7" s="46">
        <f t="shared" si="1"/>
        <v>2317</v>
      </c>
      <c r="F7" s="46">
        <f t="shared" si="1"/>
        <v>2106</v>
      </c>
      <c r="G7" s="46">
        <f t="shared" si="1"/>
        <v>1969</v>
      </c>
      <c r="H7" s="46">
        <f t="shared" si="1"/>
        <v>2123</v>
      </c>
      <c r="I7" s="46">
        <f t="shared" si="1"/>
        <v>1909</v>
      </c>
      <c r="J7" s="46">
        <f t="shared" si="1"/>
        <v>1330</v>
      </c>
      <c r="K7" s="46">
        <f t="shared" si="1"/>
        <v>726</v>
      </c>
      <c r="L7" s="46">
        <f t="shared" si="1"/>
        <v>737</v>
      </c>
      <c r="M7" s="46">
        <f t="shared" si="1"/>
        <v>835</v>
      </c>
      <c r="N7" s="46">
        <f t="shared" si="1"/>
        <v>633</v>
      </c>
      <c r="O7" s="46">
        <f t="shared" si="1"/>
        <v>523</v>
      </c>
      <c r="P7" s="46">
        <f t="shared" si="1"/>
        <v>612</v>
      </c>
      <c r="Q7" s="46">
        <f t="shared" si="1"/>
        <v>543</v>
      </c>
    </row>
    <row r="8" spans="1:17" x14ac:dyDescent="0.25">
      <c r="A8" s="110" t="s">
        <v>46</v>
      </c>
      <c r="B8" s="120">
        <v>1420</v>
      </c>
      <c r="C8" s="120">
        <v>1269</v>
      </c>
      <c r="D8" s="120">
        <v>1220</v>
      </c>
      <c r="E8" s="120">
        <v>1503</v>
      </c>
      <c r="F8" s="120">
        <v>1274</v>
      </c>
      <c r="G8" s="120">
        <v>1197</v>
      </c>
      <c r="H8" s="120">
        <v>1154</v>
      </c>
      <c r="I8" s="120">
        <v>1027</v>
      </c>
      <c r="J8" s="120">
        <v>429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602</v>
      </c>
      <c r="C9" s="118">
        <v>703</v>
      </c>
      <c r="D9" s="118">
        <v>640</v>
      </c>
      <c r="E9" s="118">
        <v>814</v>
      </c>
      <c r="F9" s="118">
        <v>832</v>
      </c>
      <c r="G9" s="118">
        <v>772</v>
      </c>
      <c r="H9" s="118">
        <v>969</v>
      </c>
      <c r="I9" s="118">
        <v>882</v>
      </c>
      <c r="J9" s="118">
        <v>901</v>
      </c>
      <c r="K9" s="118">
        <v>726</v>
      </c>
      <c r="L9" s="118">
        <v>737</v>
      </c>
      <c r="M9" s="118">
        <v>835</v>
      </c>
      <c r="N9" s="118">
        <v>633</v>
      </c>
      <c r="O9" s="118">
        <v>523</v>
      </c>
      <c r="P9" s="118">
        <v>612</v>
      </c>
      <c r="Q9" s="118">
        <v>543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2421.0526315789475</v>
      </c>
      <c r="C11" s="46">
        <f t="shared" si="2"/>
        <v>2421.0526315789475</v>
      </c>
      <c r="D11" s="46">
        <f t="shared" si="2"/>
        <v>2421.0526315789475</v>
      </c>
      <c r="E11" s="46">
        <f t="shared" si="2"/>
        <v>2494.6756882152595</v>
      </c>
      <c r="F11" s="46">
        <f t="shared" si="2"/>
        <v>2568.2987448515719</v>
      </c>
      <c r="G11" s="46">
        <f t="shared" si="2"/>
        <v>2405.1508054835585</v>
      </c>
      <c r="H11" s="46">
        <f t="shared" si="2"/>
        <v>2552.3969187561825</v>
      </c>
      <c r="I11" s="46">
        <f t="shared" si="2"/>
        <v>2552.3969187561825</v>
      </c>
      <c r="J11" s="46">
        <f t="shared" si="2"/>
        <v>2552.3969187561825</v>
      </c>
      <c r="K11" s="46">
        <f t="shared" si="2"/>
        <v>2389.2489793881696</v>
      </c>
      <c r="L11" s="46">
        <f t="shared" si="2"/>
        <v>2315.6259227518572</v>
      </c>
      <c r="M11" s="46">
        <f t="shared" si="2"/>
        <v>2315.6259227518572</v>
      </c>
      <c r="N11" s="46">
        <f t="shared" si="2"/>
        <v>2315.6259227518572</v>
      </c>
      <c r="O11" s="46">
        <f t="shared" si="2"/>
        <v>2242.0028661155447</v>
      </c>
      <c r="P11" s="46">
        <f t="shared" si="2"/>
        <v>2078.8549267475319</v>
      </c>
      <c r="Q11" s="46">
        <f t="shared" si="2"/>
        <v>2078.8549267475319</v>
      </c>
    </row>
    <row r="12" spans="1:17" x14ac:dyDescent="0.25">
      <c r="A12" s="110" t="s">
        <v>46</v>
      </c>
      <c r="B12" s="120">
        <v>1631.578947368421</v>
      </c>
      <c r="C12" s="120">
        <v>1631.578947368421</v>
      </c>
      <c r="D12" s="120">
        <v>1631.578947368421</v>
      </c>
      <c r="E12" s="120">
        <v>1631.5789473684208</v>
      </c>
      <c r="F12" s="120">
        <v>1631.578947368421</v>
      </c>
      <c r="G12" s="120">
        <v>1468.4310080004077</v>
      </c>
      <c r="H12" s="120">
        <v>1468.4310080004077</v>
      </c>
      <c r="I12" s="120">
        <v>1468.4310080004077</v>
      </c>
      <c r="J12" s="120">
        <v>1468.4310080004077</v>
      </c>
      <c r="K12" s="120">
        <v>1305.2830686323944</v>
      </c>
      <c r="L12" s="120">
        <v>1305.2830686323944</v>
      </c>
      <c r="M12" s="120">
        <v>1305.2830686323944</v>
      </c>
      <c r="N12" s="120">
        <v>1305.2830686323944</v>
      </c>
      <c r="O12" s="120">
        <v>1305.2830686323944</v>
      </c>
      <c r="P12" s="120">
        <v>1142.135129264381</v>
      </c>
      <c r="Q12" s="120">
        <v>1142.135129264381</v>
      </c>
    </row>
    <row r="13" spans="1:17" x14ac:dyDescent="0.25">
      <c r="A13" s="108" t="s">
        <v>45</v>
      </c>
      <c r="B13" s="118">
        <v>789.47368421052636</v>
      </c>
      <c r="C13" s="118">
        <v>789.47368421052636</v>
      </c>
      <c r="D13" s="118">
        <v>789.47368421052636</v>
      </c>
      <c r="E13" s="118">
        <v>863.09674084683854</v>
      </c>
      <c r="F13" s="118">
        <v>936.71979748315073</v>
      </c>
      <c r="G13" s="118">
        <v>936.71979748315073</v>
      </c>
      <c r="H13" s="118">
        <v>1083.965910755775</v>
      </c>
      <c r="I13" s="118">
        <v>1083.965910755775</v>
      </c>
      <c r="J13" s="118">
        <v>1083.965910755775</v>
      </c>
      <c r="K13" s="118">
        <v>1083.965910755775</v>
      </c>
      <c r="L13" s="118">
        <v>1010.3428541194628</v>
      </c>
      <c r="M13" s="118">
        <v>1010.3428541194628</v>
      </c>
      <c r="N13" s="118">
        <v>1010.3428541194628</v>
      </c>
      <c r="O13" s="118">
        <v>936.71979748315061</v>
      </c>
      <c r="P13" s="118">
        <v>936.71979748315061</v>
      </c>
      <c r="Q13" s="118">
        <v>936.71979748315061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147.24611327262429</v>
      </c>
      <c r="F14" s="38">
        <f t="shared" si="3"/>
        <v>73.623056636312413</v>
      </c>
      <c r="G14" s="38">
        <f t="shared" si="3"/>
        <v>0</v>
      </c>
      <c r="H14" s="38">
        <f t="shared" si="3"/>
        <v>220.86916990893644</v>
      </c>
      <c r="I14" s="38">
        <f t="shared" si="3"/>
        <v>0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0</v>
      </c>
      <c r="N14" s="38">
        <f t="shared" si="3"/>
        <v>0</v>
      </c>
      <c r="O14" s="38">
        <f t="shared" si="3"/>
        <v>0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2.2737367544323206E-13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147.24611327262429</v>
      </c>
      <c r="F16" s="118">
        <v>73.623056636312185</v>
      </c>
      <c r="G16" s="118">
        <v>0</v>
      </c>
      <c r="H16" s="118">
        <v>220.86916990893644</v>
      </c>
      <c r="I16" s="118">
        <v>0</v>
      </c>
      <c r="J16" s="118">
        <v>0</v>
      </c>
      <c r="K16" s="118">
        <v>0</v>
      </c>
      <c r="L16" s="118">
        <v>0</v>
      </c>
      <c r="M16" s="118">
        <v>0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73.623056636312072</v>
      </c>
      <c r="F17" s="38">
        <f t="shared" si="4"/>
        <v>0</v>
      </c>
      <c r="G17" s="38">
        <f t="shared" si="4"/>
        <v>163.14793936801334</v>
      </c>
      <c r="H17" s="38">
        <f t="shared" si="4"/>
        <v>73.623056636312185</v>
      </c>
      <c r="I17" s="38">
        <f t="shared" si="4"/>
        <v>0</v>
      </c>
      <c r="J17" s="38">
        <f t="shared" si="4"/>
        <v>0</v>
      </c>
      <c r="K17" s="38">
        <f t="shared" si="4"/>
        <v>163.14793936801334</v>
      </c>
      <c r="L17" s="38">
        <f t="shared" si="4"/>
        <v>73.623056636312185</v>
      </c>
      <c r="M17" s="38">
        <f t="shared" si="4"/>
        <v>0</v>
      </c>
      <c r="N17" s="38">
        <f t="shared" si="4"/>
        <v>0</v>
      </c>
      <c r="O17" s="38">
        <f t="shared" si="4"/>
        <v>73.623056636312185</v>
      </c>
      <c r="P17" s="38">
        <f t="shared" si="4"/>
        <v>163.14793936801334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163.14793936801334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163.14793936801334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163.14793936801334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73.623056636312072</v>
      </c>
      <c r="F19" s="118">
        <f t="shared" si="5"/>
        <v>0</v>
      </c>
      <c r="G19" s="118">
        <f t="shared" si="5"/>
        <v>0</v>
      </c>
      <c r="H19" s="118">
        <f t="shared" si="5"/>
        <v>73.623056636312185</v>
      </c>
      <c r="I19" s="118">
        <f t="shared" si="5"/>
        <v>0</v>
      </c>
      <c r="J19" s="118">
        <f t="shared" si="5"/>
        <v>0</v>
      </c>
      <c r="K19" s="118">
        <f t="shared" si="5"/>
        <v>0</v>
      </c>
      <c r="L19" s="118">
        <f t="shared" si="5"/>
        <v>73.623056636312185</v>
      </c>
      <c r="M19" s="118">
        <f t="shared" si="5"/>
        <v>0</v>
      </c>
      <c r="N19" s="118">
        <f t="shared" si="5"/>
        <v>0</v>
      </c>
      <c r="O19" s="118">
        <f t="shared" si="5"/>
        <v>73.623056636312185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399.0526315789474</v>
      </c>
      <c r="C20" s="46">
        <f t="shared" si="6"/>
        <v>449.0526315789474</v>
      </c>
      <c r="D20" s="46">
        <f t="shared" si="6"/>
        <v>561.0526315789474</v>
      </c>
      <c r="E20" s="46">
        <f t="shared" si="6"/>
        <v>177.67568821525936</v>
      </c>
      <c r="F20" s="46">
        <f t="shared" si="6"/>
        <v>462.29874485157177</v>
      </c>
      <c r="G20" s="46">
        <f t="shared" si="6"/>
        <v>436.15080548355843</v>
      </c>
      <c r="H20" s="46">
        <f t="shared" si="6"/>
        <v>429.39691875618269</v>
      </c>
      <c r="I20" s="46">
        <f t="shared" si="6"/>
        <v>643.39691875618269</v>
      </c>
      <c r="J20" s="46">
        <f t="shared" si="6"/>
        <v>1222.3969187561827</v>
      </c>
      <c r="K20" s="46">
        <f t="shared" si="6"/>
        <v>1663.2489793881693</v>
      </c>
      <c r="L20" s="46">
        <f t="shared" si="6"/>
        <v>1578.6259227518572</v>
      </c>
      <c r="M20" s="46">
        <f t="shared" si="6"/>
        <v>1480.6259227518572</v>
      </c>
      <c r="N20" s="46">
        <f t="shared" si="6"/>
        <v>1682.6259227518572</v>
      </c>
      <c r="O20" s="46">
        <f t="shared" si="6"/>
        <v>1719.002866115545</v>
      </c>
      <c r="P20" s="46">
        <f t="shared" si="6"/>
        <v>1466.8549267475316</v>
      </c>
      <c r="Q20" s="46">
        <f t="shared" si="6"/>
        <v>1535.8549267475316</v>
      </c>
    </row>
    <row r="21" spans="1:17" x14ac:dyDescent="0.25">
      <c r="A21" s="110" t="s">
        <v>46</v>
      </c>
      <c r="B21" s="120">
        <f>B12-B8</f>
        <v>211.57894736842104</v>
      </c>
      <c r="C21" s="120">
        <f t="shared" ref="C21:Q21" si="7">C12-C8</f>
        <v>362.57894736842104</v>
      </c>
      <c r="D21" s="120">
        <f t="shared" si="7"/>
        <v>411.57894736842104</v>
      </c>
      <c r="E21" s="120">
        <f t="shared" si="7"/>
        <v>128.57894736842081</v>
      </c>
      <c r="F21" s="120">
        <f t="shared" si="7"/>
        <v>357.57894736842104</v>
      </c>
      <c r="G21" s="120">
        <f t="shared" si="7"/>
        <v>271.4310080004077</v>
      </c>
      <c r="H21" s="120">
        <f t="shared" si="7"/>
        <v>314.4310080004077</v>
      </c>
      <c r="I21" s="120">
        <f t="shared" si="7"/>
        <v>441.4310080004077</v>
      </c>
      <c r="J21" s="120">
        <f t="shared" si="7"/>
        <v>1039.4310080004077</v>
      </c>
      <c r="K21" s="120">
        <f t="shared" si="7"/>
        <v>1305.2830686323944</v>
      </c>
      <c r="L21" s="120">
        <f t="shared" si="7"/>
        <v>1305.2830686323944</v>
      </c>
      <c r="M21" s="120">
        <f t="shared" si="7"/>
        <v>1305.2830686323944</v>
      </c>
      <c r="N21" s="120">
        <f t="shared" si="7"/>
        <v>1305.2830686323944</v>
      </c>
      <c r="O21" s="120">
        <f t="shared" si="7"/>
        <v>1305.2830686323944</v>
      </c>
      <c r="P21" s="120">
        <f t="shared" si="7"/>
        <v>1142.135129264381</v>
      </c>
      <c r="Q21" s="120">
        <f t="shared" si="7"/>
        <v>1142.135129264381</v>
      </c>
    </row>
    <row r="22" spans="1:17" x14ac:dyDescent="0.25">
      <c r="A22" s="108" t="s">
        <v>45</v>
      </c>
      <c r="B22" s="118">
        <f>B13-B9</f>
        <v>187.47368421052636</v>
      </c>
      <c r="C22" s="118">
        <f t="shared" ref="C22:Q22" si="8">C13-C9</f>
        <v>86.473684210526358</v>
      </c>
      <c r="D22" s="118">
        <f t="shared" si="8"/>
        <v>149.47368421052636</v>
      </c>
      <c r="E22" s="118">
        <f t="shared" si="8"/>
        <v>49.096740846838543</v>
      </c>
      <c r="F22" s="118">
        <f t="shared" si="8"/>
        <v>104.71979748315073</v>
      </c>
      <c r="G22" s="118">
        <f t="shared" si="8"/>
        <v>164.71979748315073</v>
      </c>
      <c r="H22" s="118">
        <f t="shared" si="8"/>
        <v>114.96591075577498</v>
      </c>
      <c r="I22" s="118">
        <f t="shared" si="8"/>
        <v>201.96591075577498</v>
      </c>
      <c r="J22" s="118">
        <f t="shared" si="8"/>
        <v>182.96591075577498</v>
      </c>
      <c r="K22" s="118">
        <f t="shared" si="8"/>
        <v>357.96591075577498</v>
      </c>
      <c r="L22" s="118">
        <f t="shared" si="8"/>
        <v>273.3428541194628</v>
      </c>
      <c r="M22" s="118">
        <f t="shared" si="8"/>
        <v>175.3428541194628</v>
      </c>
      <c r="N22" s="118">
        <f t="shared" si="8"/>
        <v>377.3428541194628</v>
      </c>
      <c r="O22" s="118">
        <f t="shared" si="8"/>
        <v>413.71979748315061</v>
      </c>
      <c r="P22" s="118">
        <f t="shared" si="8"/>
        <v>324.71979748315061</v>
      </c>
      <c r="Q22" s="118">
        <f t="shared" si="8"/>
        <v>393.71979748315061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1001.941194401601</v>
      </c>
      <c r="C25" s="38">
        <v>1013.0444199999998</v>
      </c>
      <c r="D25" s="38">
        <v>949.30711000000019</v>
      </c>
      <c r="E25" s="38">
        <v>1157.3125100000002</v>
      </c>
      <c r="F25" s="38">
        <v>1028.7494000000002</v>
      </c>
      <c r="G25" s="38">
        <v>996.00174487933509</v>
      </c>
      <c r="H25" s="38">
        <v>1010.1476800000009</v>
      </c>
      <c r="I25" s="38">
        <v>972.0755700000002</v>
      </c>
      <c r="J25" s="38">
        <v>609.73439999999971</v>
      </c>
      <c r="K25" s="38">
        <v>192.67660999999987</v>
      </c>
      <c r="L25" s="38">
        <v>128.7152014134866</v>
      </c>
      <c r="M25" s="38">
        <v>137.71926533913208</v>
      </c>
      <c r="N25" s="38">
        <v>111.78207608827393</v>
      </c>
      <c r="O25" s="38">
        <v>99.053264373352704</v>
      </c>
      <c r="P25" s="38">
        <v>112.14243262881098</v>
      </c>
      <c r="Q25" s="38">
        <v>110.51615814765944</v>
      </c>
    </row>
    <row r="26" spans="1:17" x14ac:dyDescent="0.25">
      <c r="A26" s="55" t="s">
        <v>33</v>
      </c>
      <c r="B26" s="54">
        <v>271.23599121631338</v>
      </c>
      <c r="C26" s="54">
        <v>364.87922000000003</v>
      </c>
      <c r="D26" s="54">
        <v>362.93092000000001</v>
      </c>
      <c r="E26" s="54">
        <v>437.84344999999996</v>
      </c>
      <c r="F26" s="54">
        <v>391.48077000000012</v>
      </c>
      <c r="G26" s="54">
        <v>386.61908776948007</v>
      </c>
      <c r="H26" s="54">
        <v>377.06252000000075</v>
      </c>
      <c r="I26" s="54">
        <v>381.51068000000032</v>
      </c>
      <c r="J26" s="54">
        <v>179.60461000000001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</row>
    <row r="27" spans="1:17" x14ac:dyDescent="0.25">
      <c r="A27" s="53" t="s">
        <v>48</v>
      </c>
      <c r="B27" s="51">
        <v>22.642001162943018</v>
      </c>
      <c r="C27" s="51">
        <v>40.502790000000005</v>
      </c>
      <c r="D27" s="51">
        <v>25.602080000000001</v>
      </c>
      <c r="E27" s="51">
        <v>30.202409999999986</v>
      </c>
      <c r="F27" s="51">
        <v>31.993320000000097</v>
      </c>
      <c r="G27" s="51">
        <v>44.15299255860873</v>
      </c>
      <c r="H27" s="51">
        <v>35.886660000000745</v>
      </c>
      <c r="I27" s="51">
        <v>20.901470000000359</v>
      </c>
      <c r="J27" s="51">
        <v>8.999920000000003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47</v>
      </c>
      <c r="B28" s="51">
        <v>248.59399005337036</v>
      </c>
      <c r="C28" s="51">
        <v>324.37643000000003</v>
      </c>
      <c r="D28" s="51">
        <v>337.32884000000001</v>
      </c>
      <c r="E28" s="51">
        <v>407.64103999999998</v>
      </c>
      <c r="F28" s="51">
        <v>359.48745000000002</v>
      </c>
      <c r="G28" s="51">
        <v>342.46609521087134</v>
      </c>
      <c r="H28" s="51">
        <v>341.17586</v>
      </c>
      <c r="I28" s="51">
        <v>360.60920999999996</v>
      </c>
      <c r="J28" s="51">
        <v>170.60469000000001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11.536290323421824</v>
      </c>
      <c r="C29" s="51">
        <v>2.8984199999999873</v>
      </c>
      <c r="D29" s="51">
        <v>0</v>
      </c>
      <c r="E29" s="51">
        <v>0</v>
      </c>
      <c r="F29" s="51">
        <v>0</v>
      </c>
      <c r="G29" s="51">
        <v>2.0537688448105769</v>
      </c>
      <c r="H29" s="51">
        <v>2.0007700000000881</v>
      </c>
      <c r="I29" s="51">
        <v>0.99976000000015119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1.0269201091854114</v>
      </c>
      <c r="C32" s="51">
        <v>0</v>
      </c>
      <c r="D32" s="51">
        <v>0</v>
      </c>
      <c r="E32" s="51">
        <v>0</v>
      </c>
      <c r="F32" s="51">
        <v>0</v>
      </c>
      <c r="G32" s="51">
        <v>2.0537688448105769</v>
      </c>
      <c r="H32" s="51">
        <v>2.0007700000000881</v>
      </c>
      <c r="I32" s="51">
        <v>0.99976000000015119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10.509370214236412</v>
      </c>
      <c r="C33" s="51">
        <v>2.8984199999999873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571.48509198389002</v>
      </c>
      <c r="C35" s="51">
        <v>484.59955999999988</v>
      </c>
      <c r="D35" s="51">
        <v>444.88164000000017</v>
      </c>
      <c r="E35" s="51">
        <v>550.96136999999999</v>
      </c>
      <c r="F35" s="51">
        <v>476.5495199999998</v>
      </c>
      <c r="G35" s="51">
        <v>457.59977105995614</v>
      </c>
      <c r="H35" s="51">
        <v>463.80888000000004</v>
      </c>
      <c r="I35" s="51">
        <v>435.24948999999987</v>
      </c>
      <c r="J35" s="51">
        <v>292.88743999999991</v>
      </c>
      <c r="K35" s="51">
        <v>96.944339999999784</v>
      </c>
      <c r="L35" s="51">
        <v>56.620821427193164</v>
      </c>
      <c r="M35" s="51">
        <v>63.128175807984917</v>
      </c>
      <c r="N35" s="51">
        <v>50.304232557026694</v>
      </c>
      <c r="O35" s="51">
        <v>42.707419198310163</v>
      </c>
      <c r="P35" s="51">
        <v>50.578865641259199</v>
      </c>
      <c r="Q35" s="51">
        <v>49.729039589024296</v>
      </c>
    </row>
    <row r="36" spans="1:17" x14ac:dyDescent="0.25">
      <c r="A36" s="53" t="s">
        <v>66</v>
      </c>
      <c r="B36" s="51">
        <v>278.17787249061212</v>
      </c>
      <c r="C36" s="51">
        <v>251.93875999999989</v>
      </c>
      <c r="D36" s="51">
        <v>236.28164000000015</v>
      </c>
      <c r="E36" s="51">
        <v>298.24273000000005</v>
      </c>
      <c r="F36" s="51">
        <v>256.1675399999998</v>
      </c>
      <c r="G36" s="51">
        <v>259.59652275576207</v>
      </c>
      <c r="H36" s="51">
        <v>267.45324000000005</v>
      </c>
      <c r="I36" s="51">
        <v>268.44948999999986</v>
      </c>
      <c r="J36" s="51">
        <v>215.5874399999999</v>
      </c>
      <c r="K36" s="51">
        <v>96.944339999999784</v>
      </c>
      <c r="L36" s="51">
        <v>56.620821427193164</v>
      </c>
      <c r="M36" s="51">
        <v>63.128175807984917</v>
      </c>
      <c r="N36" s="51">
        <v>50.304232557026694</v>
      </c>
      <c r="O36" s="51">
        <v>42.707419198310163</v>
      </c>
      <c r="P36" s="51">
        <v>50.578865641259199</v>
      </c>
      <c r="Q36" s="51">
        <v>49.729039589024296</v>
      </c>
    </row>
    <row r="37" spans="1:17" x14ac:dyDescent="0.25">
      <c r="A37" s="53" t="s">
        <v>25</v>
      </c>
      <c r="B37" s="51">
        <v>293.30721949327796</v>
      </c>
      <c r="C37" s="51">
        <v>232.66080000000002</v>
      </c>
      <c r="D37" s="51">
        <v>208.6</v>
      </c>
      <c r="E37" s="51">
        <v>252.71863999999999</v>
      </c>
      <c r="F37" s="51">
        <v>220.38198</v>
      </c>
      <c r="G37" s="51">
        <v>198.00324830419407</v>
      </c>
      <c r="H37" s="51">
        <v>196.35563999999999</v>
      </c>
      <c r="I37" s="51">
        <v>166.8</v>
      </c>
      <c r="J37" s="51">
        <v>77.3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7.165542192566221E-2</v>
      </c>
      <c r="C38" s="51">
        <v>0.19958999999998639</v>
      </c>
      <c r="D38" s="51">
        <v>0.10015999999998826</v>
      </c>
      <c r="E38" s="51">
        <v>9.9999999999994316E-2</v>
      </c>
      <c r="F38" s="51">
        <v>0.10022999999993942</v>
      </c>
      <c r="G38" s="51">
        <v>0.11942130543823737</v>
      </c>
      <c r="H38" s="51">
        <v>0.10014999999997087</v>
      </c>
      <c r="I38" s="51">
        <v>9.999999999998721E-2</v>
      </c>
      <c r="J38" s="51">
        <v>9.9950000000049499E-2</v>
      </c>
      <c r="K38" s="51">
        <v>0.10014000000001033</v>
      </c>
      <c r="L38" s="51">
        <v>4.7759641834630884E-2</v>
      </c>
      <c r="M38" s="51">
        <v>4.7769223778999503E-2</v>
      </c>
      <c r="N38" s="51">
        <v>0</v>
      </c>
      <c r="O38" s="51">
        <v>2.3885799528670759E-2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7.165542192566221E-2</v>
      </c>
      <c r="C39" s="51">
        <v>0.19958999999998639</v>
      </c>
      <c r="D39" s="51">
        <v>0.10015999999998826</v>
      </c>
      <c r="E39" s="51">
        <v>9.9999999999994316E-2</v>
      </c>
      <c r="F39" s="51">
        <v>0.10022999999993942</v>
      </c>
      <c r="G39" s="51">
        <v>0.11942130543823737</v>
      </c>
      <c r="H39" s="51">
        <v>0.10014999999997087</v>
      </c>
      <c r="I39" s="51">
        <v>9.999999999998721E-2</v>
      </c>
      <c r="J39" s="51">
        <v>9.9950000000049499E-2</v>
      </c>
      <c r="K39" s="51">
        <v>0.10014000000001033</v>
      </c>
      <c r="L39" s="51">
        <v>4.7759641834630884E-2</v>
      </c>
      <c r="M39" s="51">
        <v>4.7769223778999503E-2</v>
      </c>
      <c r="N39" s="51">
        <v>0</v>
      </c>
      <c r="O39" s="51">
        <v>2.3885799528670759E-2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1.2659124050776995</v>
      </c>
      <c r="C44" s="51">
        <v>0.40016999999994596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0.20003000000008342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146.34625305097234</v>
      </c>
      <c r="C45" s="62">
        <v>160.0674600000001</v>
      </c>
      <c r="D45" s="62">
        <v>141.39439000000004</v>
      </c>
      <c r="E45" s="62">
        <v>168.40769000000023</v>
      </c>
      <c r="F45" s="62">
        <v>160.61888000000022</v>
      </c>
      <c r="G45" s="62">
        <v>149.60969589965009</v>
      </c>
      <c r="H45" s="62">
        <v>167.17536000000007</v>
      </c>
      <c r="I45" s="62">
        <v>154.0156099999997</v>
      </c>
      <c r="J45" s="62">
        <v>137.14239999999972</v>
      </c>
      <c r="K45" s="62">
        <v>95.632130000000075</v>
      </c>
      <c r="L45" s="62">
        <v>72.046620344458802</v>
      </c>
      <c r="M45" s="62">
        <v>74.543320307368163</v>
      </c>
      <c r="N45" s="62">
        <v>61.477843531247231</v>
      </c>
      <c r="O45" s="62">
        <v>56.32195937551387</v>
      </c>
      <c r="P45" s="62">
        <v>61.563566987551781</v>
      </c>
      <c r="Q45" s="62">
        <v>60.787118558635143</v>
      </c>
    </row>
    <row r="46" spans="1:17" x14ac:dyDescent="0.25">
      <c r="A46" s="50" t="s">
        <v>105</v>
      </c>
      <c r="B46" s="38">
        <f t="shared" ref="B46:Q46" si="9">SUM(B47:B48)</f>
        <v>1001.9411944016009</v>
      </c>
      <c r="C46" s="38">
        <f t="shared" si="9"/>
        <v>1013.0444199999999</v>
      </c>
      <c r="D46" s="38">
        <f t="shared" si="9"/>
        <v>949.30711000000019</v>
      </c>
      <c r="E46" s="38">
        <f t="shared" si="9"/>
        <v>1157.3125100000002</v>
      </c>
      <c r="F46" s="38">
        <f t="shared" si="9"/>
        <v>1028.7494000000002</v>
      </c>
      <c r="G46" s="38">
        <f t="shared" si="9"/>
        <v>996.00174487933486</v>
      </c>
      <c r="H46" s="38">
        <f t="shared" si="9"/>
        <v>1010.1476800000009</v>
      </c>
      <c r="I46" s="38">
        <f t="shared" si="9"/>
        <v>972.07557000000008</v>
      </c>
      <c r="J46" s="38">
        <f t="shared" si="9"/>
        <v>609.7343999999996</v>
      </c>
      <c r="K46" s="38">
        <f t="shared" si="9"/>
        <v>192.67660999999987</v>
      </c>
      <c r="L46" s="38">
        <f t="shared" si="9"/>
        <v>128.7152014134866</v>
      </c>
      <c r="M46" s="38">
        <f t="shared" si="9"/>
        <v>137.71926533913208</v>
      </c>
      <c r="N46" s="38">
        <f t="shared" si="9"/>
        <v>111.78207608827395</v>
      </c>
      <c r="O46" s="38">
        <f t="shared" si="9"/>
        <v>99.053264373352704</v>
      </c>
      <c r="P46" s="38">
        <f t="shared" si="9"/>
        <v>112.14243262881097</v>
      </c>
      <c r="Q46" s="38">
        <f t="shared" si="9"/>
        <v>110.51615814765944</v>
      </c>
    </row>
    <row r="47" spans="1:17" x14ac:dyDescent="0.25">
      <c r="A47" s="121" t="s">
        <v>46</v>
      </c>
      <c r="B47" s="120">
        <v>909.36014688375565</v>
      </c>
      <c r="C47" s="120">
        <v>897.09358261451007</v>
      </c>
      <c r="D47" s="120">
        <v>845.24694521693243</v>
      </c>
      <c r="E47" s="120">
        <v>1026.3166213846184</v>
      </c>
      <c r="F47" s="120">
        <v>892.41147593936478</v>
      </c>
      <c r="G47" s="120">
        <v>866.50181400604049</v>
      </c>
      <c r="H47" s="120">
        <v>846.11772007447587</v>
      </c>
      <c r="I47" s="120">
        <v>814.2074294569984</v>
      </c>
      <c r="J47" s="120">
        <v>421.71627407421909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92.581047517845306</v>
      </c>
      <c r="C48" s="118">
        <v>115.95083738548982</v>
      </c>
      <c r="D48" s="118">
        <v>104.06016478306771</v>
      </c>
      <c r="E48" s="118">
        <v>130.99588861538172</v>
      </c>
      <c r="F48" s="118">
        <v>136.3379240606354</v>
      </c>
      <c r="G48" s="118">
        <v>129.49993087329443</v>
      </c>
      <c r="H48" s="118">
        <v>164.02995992552505</v>
      </c>
      <c r="I48" s="118">
        <v>157.86814054300172</v>
      </c>
      <c r="J48" s="118">
        <v>188.01812592578057</v>
      </c>
      <c r="K48" s="118">
        <v>192.67660999999987</v>
      </c>
      <c r="L48" s="118">
        <v>128.7152014134866</v>
      </c>
      <c r="M48" s="118">
        <v>137.71926533913208</v>
      </c>
      <c r="N48" s="118">
        <v>111.78207608827395</v>
      </c>
      <c r="O48" s="118">
        <v>99.053264373352704</v>
      </c>
      <c r="P48" s="118">
        <v>112.14243262881097</v>
      </c>
      <c r="Q48" s="118">
        <v>110.51615814765944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4820.9655894958642</v>
      </c>
      <c r="C50" s="70">
        <f t="shared" si="10"/>
        <v>4640.8996602482102</v>
      </c>
      <c r="D50" s="70">
        <f t="shared" si="10"/>
        <v>4292.7126146673663</v>
      </c>
      <c r="E50" s="70">
        <f t="shared" si="10"/>
        <v>5275.7485263465442</v>
      </c>
      <c r="F50" s="70">
        <f t="shared" si="10"/>
        <v>4583.1244238071067</v>
      </c>
      <c r="G50" s="70">
        <f t="shared" si="10"/>
        <v>4397.5613269150508</v>
      </c>
      <c r="H50" s="70">
        <f t="shared" si="10"/>
        <v>4420.1055946066626</v>
      </c>
      <c r="I50" s="70">
        <f t="shared" si="10"/>
        <v>4163.0321253915399</v>
      </c>
      <c r="J50" s="70">
        <f t="shared" si="10"/>
        <v>2194.435464505551</v>
      </c>
      <c r="K50" s="70">
        <f t="shared" si="10"/>
        <v>304.38500285255145</v>
      </c>
      <c r="L50" s="70">
        <f t="shared" si="10"/>
        <v>185.82850900235348</v>
      </c>
      <c r="M50" s="70">
        <f t="shared" si="10"/>
        <v>214.54319237410556</v>
      </c>
      <c r="N50" s="70">
        <f t="shared" si="10"/>
        <v>166.37600512561761</v>
      </c>
      <c r="O50" s="70">
        <f t="shared" si="10"/>
        <v>130.28344766037031</v>
      </c>
      <c r="P50" s="70">
        <f t="shared" si="10"/>
        <v>156.38287098954643</v>
      </c>
      <c r="Q50" s="70">
        <f t="shared" si="10"/>
        <v>152.51038771332168</v>
      </c>
    </row>
    <row r="51" spans="1:17" x14ac:dyDescent="0.25">
      <c r="A51" s="55" t="s">
        <v>343</v>
      </c>
      <c r="B51" s="54">
        <v>4492.89025564032</v>
      </c>
      <c r="C51" s="54">
        <v>4318.9150944837602</v>
      </c>
      <c r="D51" s="54">
        <v>3995.5567166739365</v>
      </c>
      <c r="E51" s="54">
        <v>4908.3578864173796</v>
      </c>
      <c r="F51" s="54">
        <v>4291.0834605144837</v>
      </c>
      <c r="G51" s="54">
        <v>4104.8345455444578</v>
      </c>
      <c r="H51" s="54">
        <v>4105.2464079766951</v>
      </c>
      <c r="I51" s="54">
        <v>3889.7422935799696</v>
      </c>
      <c r="J51" s="54">
        <v>2045.9439097759437</v>
      </c>
      <c r="K51" s="54">
        <v>227.70236168143151</v>
      </c>
      <c r="L51" s="54">
        <v>132.99069093991989</v>
      </c>
      <c r="M51" s="54">
        <v>148.27513107128078</v>
      </c>
      <c r="N51" s="54">
        <v>118.15431984793501</v>
      </c>
      <c r="O51" s="54">
        <v>100.31096413441109</v>
      </c>
      <c r="P51" s="54">
        <v>118.79937660808828</v>
      </c>
      <c r="Q51" s="54">
        <v>116.80330959569442</v>
      </c>
    </row>
    <row r="52" spans="1:17" x14ac:dyDescent="0.25">
      <c r="A52" s="52" t="s">
        <v>106</v>
      </c>
      <c r="B52" s="51">
        <v>328.07533385554405</v>
      </c>
      <c r="C52" s="51">
        <v>321.98456576445022</v>
      </c>
      <c r="D52" s="51">
        <v>297.1558979934299</v>
      </c>
      <c r="E52" s="51">
        <v>367.39063992916442</v>
      </c>
      <c r="F52" s="51">
        <v>292.04096329262268</v>
      </c>
      <c r="G52" s="51">
        <v>292.72678137059296</v>
      </c>
      <c r="H52" s="51">
        <v>314.85918662996738</v>
      </c>
      <c r="I52" s="51">
        <v>273.2898318115702</v>
      </c>
      <c r="J52" s="51">
        <v>148.49155472960729</v>
      </c>
      <c r="K52" s="51">
        <v>76.682641171119954</v>
      </c>
      <c r="L52" s="51">
        <v>52.837818062433605</v>
      </c>
      <c r="M52" s="51">
        <v>66.268061302824762</v>
      </c>
      <c r="N52" s="51">
        <v>48.221685277682596</v>
      </c>
      <c r="O52" s="51">
        <v>29.972483525959223</v>
      </c>
      <c r="P52" s="51">
        <v>37.583494381458145</v>
      </c>
      <c r="Q52" s="51">
        <v>35.707078117627276</v>
      </c>
    </row>
    <row r="53" spans="1:17" x14ac:dyDescent="0.25">
      <c r="A53" s="50" t="s">
        <v>105</v>
      </c>
      <c r="B53" s="38">
        <f t="shared" ref="B53:Q53" si="11">SUM(B54:B55)</f>
        <v>4820.9655894958642</v>
      </c>
      <c r="C53" s="38">
        <f t="shared" si="11"/>
        <v>4640.8996602482093</v>
      </c>
      <c r="D53" s="38">
        <f t="shared" si="11"/>
        <v>4292.7126146673654</v>
      </c>
      <c r="E53" s="38">
        <f t="shared" si="11"/>
        <v>5275.7485263465442</v>
      </c>
      <c r="F53" s="38">
        <f t="shared" si="11"/>
        <v>4583.1244238071076</v>
      </c>
      <c r="G53" s="38">
        <f t="shared" si="11"/>
        <v>4397.5613269150517</v>
      </c>
      <c r="H53" s="38">
        <f t="shared" si="11"/>
        <v>4420.1055946066635</v>
      </c>
      <c r="I53" s="38">
        <f t="shared" si="11"/>
        <v>4163.032125391539</v>
      </c>
      <c r="J53" s="38">
        <f t="shared" si="11"/>
        <v>2194.4354645055505</v>
      </c>
      <c r="K53" s="38">
        <f t="shared" si="11"/>
        <v>304.38500285255145</v>
      </c>
      <c r="L53" s="38">
        <f t="shared" si="11"/>
        <v>185.82850900235348</v>
      </c>
      <c r="M53" s="38">
        <f t="shared" si="11"/>
        <v>214.54319237410556</v>
      </c>
      <c r="N53" s="38">
        <f t="shared" si="11"/>
        <v>166.37600512561761</v>
      </c>
      <c r="O53" s="38">
        <f t="shared" si="11"/>
        <v>130.28344766037031</v>
      </c>
      <c r="P53" s="38">
        <f t="shared" si="11"/>
        <v>156.38287098954643</v>
      </c>
      <c r="Q53" s="38">
        <f t="shared" si="11"/>
        <v>152.51038771332168</v>
      </c>
    </row>
    <row r="54" spans="1:17" x14ac:dyDescent="0.25">
      <c r="A54" s="121" t="s">
        <v>46</v>
      </c>
      <c r="B54" s="120">
        <f>ISI_emi!B$5</f>
        <v>4722.7001561444449</v>
      </c>
      <c r="C54" s="120">
        <f>ISI_emi!C$5</f>
        <v>4517.9937688572036</v>
      </c>
      <c r="D54" s="120">
        <f>ISI_emi!D$5</f>
        <v>4178.9466738771343</v>
      </c>
      <c r="E54" s="120">
        <f>ISI_emi!E$5</f>
        <v>5128.9114924123942</v>
      </c>
      <c r="F54" s="120">
        <f>ISI_emi!F$5</f>
        <v>4432.2572341615032</v>
      </c>
      <c r="G54" s="120">
        <f>ISI_emi!G$5</f>
        <v>4250.2846454884302</v>
      </c>
      <c r="H54" s="120">
        <f>ISI_emi!H$5</f>
        <v>4232.8494596898472</v>
      </c>
      <c r="I54" s="120">
        <f>ISI_emi!I$5</f>
        <v>3978.967883142243</v>
      </c>
      <c r="J54" s="120">
        <f>ISI_emi!J$5</f>
        <v>1975.1509251020675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98.265433351419517</v>
      </c>
      <c r="C55" s="118">
        <f>ISI_emi!C$53</f>
        <v>122.90589139100585</v>
      </c>
      <c r="D55" s="118">
        <f>ISI_emi!D$53</f>
        <v>113.76594079023121</v>
      </c>
      <c r="E55" s="118">
        <f>ISI_emi!E$53</f>
        <v>146.83703393414996</v>
      </c>
      <c r="F55" s="118">
        <f>ISI_emi!F$53</f>
        <v>150.86718964560407</v>
      </c>
      <c r="G55" s="118">
        <f>ISI_emi!G$53</f>
        <v>147.27668142662111</v>
      </c>
      <c r="H55" s="118">
        <f>ISI_emi!H$53</f>
        <v>187.25613491681617</v>
      </c>
      <c r="I55" s="118">
        <f>ISI_emi!I$53</f>
        <v>184.06424224929623</v>
      </c>
      <c r="J55" s="118">
        <f>ISI_emi!J$53</f>
        <v>219.28453940348317</v>
      </c>
      <c r="K55" s="118">
        <f>ISI_emi!K$53</f>
        <v>304.38500285255145</v>
      </c>
      <c r="L55" s="118">
        <f>ISI_emi!L$53</f>
        <v>185.82850900235348</v>
      </c>
      <c r="M55" s="118">
        <f>ISI_emi!M$53</f>
        <v>214.54319237410556</v>
      </c>
      <c r="N55" s="118">
        <f>ISI_emi!N$53</f>
        <v>166.37600512561761</v>
      </c>
      <c r="O55" s="118">
        <f>ISI_emi!O$53</f>
        <v>130.28344766037031</v>
      </c>
      <c r="P55" s="118">
        <f>ISI_emi!P$53</f>
        <v>156.38287098954643</v>
      </c>
      <c r="Q55" s="118">
        <f>ISI_emi!Q$53</f>
        <v>152.51038771332168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>
        <f t="shared" ref="B57:Q57" si="12">IF(B$7=0,"",B$3/B$7*1000)</f>
        <v>100.86193384737474</v>
      </c>
      <c r="C57" s="115">
        <f t="shared" si="12"/>
        <v>78.711954417386224</v>
      </c>
      <c r="D57" s="115">
        <f t="shared" si="12"/>
        <v>71.323453662557597</v>
      </c>
      <c r="E57" s="115">
        <f t="shared" si="12"/>
        <v>79.929203074190795</v>
      </c>
      <c r="F57" s="115">
        <f t="shared" si="12"/>
        <v>124.63616137390994</v>
      </c>
      <c r="G57" s="115">
        <f t="shared" si="12"/>
        <v>141.38972081929154</v>
      </c>
      <c r="H57" s="115">
        <f t="shared" si="12"/>
        <v>149.2991969913945</v>
      </c>
      <c r="I57" s="115">
        <f t="shared" si="12"/>
        <v>200.36486560208132</v>
      </c>
      <c r="J57" s="115">
        <f t="shared" si="12"/>
        <v>201.58754430007934</v>
      </c>
      <c r="K57" s="115">
        <f t="shared" si="12"/>
        <v>205.74581647328452</v>
      </c>
      <c r="L57" s="115">
        <f t="shared" si="12"/>
        <v>211.59413832894739</v>
      </c>
      <c r="M57" s="115">
        <f t="shared" si="12"/>
        <v>192.71305923672392</v>
      </c>
      <c r="N57" s="115">
        <f t="shared" si="12"/>
        <v>217.84151160453237</v>
      </c>
      <c r="O57" s="115">
        <f t="shared" si="12"/>
        <v>147.81553073817432</v>
      </c>
      <c r="P57" s="115">
        <f t="shared" si="12"/>
        <v>85.226344252223697</v>
      </c>
      <c r="Q57" s="115">
        <f t="shared" si="12"/>
        <v>82.029014744999088</v>
      </c>
    </row>
    <row r="58" spans="1:17" x14ac:dyDescent="0.25">
      <c r="A58" s="39" t="s">
        <v>103</v>
      </c>
      <c r="B58" s="114">
        <f t="shared" ref="B58:Q58" si="13">IF(B$46=0,"",B$46/B$7)</f>
        <v>0.49551987853689461</v>
      </c>
      <c r="C58" s="114">
        <f t="shared" si="13"/>
        <v>0.51371420892494923</v>
      </c>
      <c r="D58" s="114">
        <f t="shared" si="13"/>
        <v>0.51038016666666675</v>
      </c>
      <c r="E58" s="114">
        <f t="shared" si="13"/>
        <v>0.49948748813120425</v>
      </c>
      <c r="F58" s="114">
        <f t="shared" si="13"/>
        <v>0.488484995251662</v>
      </c>
      <c r="G58" s="114">
        <f t="shared" si="13"/>
        <v>0.5058414143622828</v>
      </c>
      <c r="H58" s="114">
        <f t="shared" si="13"/>
        <v>0.47581143664625575</v>
      </c>
      <c r="I58" s="114">
        <f t="shared" si="13"/>
        <v>0.50920668936616031</v>
      </c>
      <c r="J58" s="114">
        <f t="shared" si="13"/>
        <v>0.45844691729323278</v>
      </c>
      <c r="K58" s="114">
        <f t="shared" si="13"/>
        <v>0.26539477961432489</v>
      </c>
      <c r="L58" s="114">
        <f t="shared" si="13"/>
        <v>0.17464749174150149</v>
      </c>
      <c r="M58" s="114">
        <f t="shared" si="13"/>
        <v>0.16493325190315219</v>
      </c>
      <c r="N58" s="114">
        <f t="shared" si="13"/>
        <v>0.17659095748542489</v>
      </c>
      <c r="O58" s="114">
        <f t="shared" si="13"/>
        <v>0.18939438694713709</v>
      </c>
      <c r="P58" s="114">
        <f t="shared" si="13"/>
        <v>0.18323926900132512</v>
      </c>
      <c r="Q58" s="114">
        <f t="shared" si="13"/>
        <v>0.20352883636769695</v>
      </c>
    </row>
    <row r="59" spans="1:17" x14ac:dyDescent="0.25">
      <c r="A59" s="110" t="s">
        <v>46</v>
      </c>
      <c r="B59" s="113">
        <f t="shared" ref="B59:Q59" si="14">IF(B$47=0,"",B$47/B$8)</f>
        <v>0.64039446963644764</v>
      </c>
      <c r="C59" s="113">
        <f t="shared" si="14"/>
        <v>0.70692953712727347</v>
      </c>
      <c r="D59" s="113">
        <f t="shared" si="14"/>
        <v>0.69282536493191182</v>
      </c>
      <c r="E59" s="113">
        <f t="shared" si="14"/>
        <v>0.68284539014279333</v>
      </c>
      <c r="F59" s="113">
        <f t="shared" si="14"/>
        <v>0.70047996541551394</v>
      </c>
      <c r="G59" s="113">
        <f t="shared" si="14"/>
        <v>0.72389458145868046</v>
      </c>
      <c r="H59" s="113">
        <f t="shared" si="14"/>
        <v>0.73320426349607959</v>
      </c>
      <c r="I59" s="113">
        <f t="shared" si="14"/>
        <v>0.79280178136027113</v>
      </c>
      <c r="J59" s="113">
        <f t="shared" si="14"/>
        <v>0.98302161788862263</v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>
        <f t="shared" ref="B60:Q60" si="15">IF(B$48=0,"",B$48/B$9)</f>
        <v>0.15378911547814836</v>
      </c>
      <c r="C60" s="112">
        <f t="shared" si="15"/>
        <v>0.16493717978021311</v>
      </c>
      <c r="D60" s="112">
        <f t="shared" si="15"/>
        <v>0.1625940074735433</v>
      </c>
      <c r="E60" s="112">
        <f t="shared" si="15"/>
        <v>0.16092861009260653</v>
      </c>
      <c r="F60" s="112">
        <f t="shared" si="15"/>
        <v>0.16386769718826372</v>
      </c>
      <c r="G60" s="112">
        <f t="shared" si="15"/>
        <v>0.16774602444727257</v>
      </c>
      <c r="H60" s="112">
        <f t="shared" si="15"/>
        <v>0.16927756442262648</v>
      </c>
      <c r="I60" s="112">
        <f t="shared" si="15"/>
        <v>0.1789888214773262</v>
      </c>
      <c r="J60" s="112">
        <f t="shared" si="15"/>
        <v>0.20867716528943459</v>
      </c>
      <c r="K60" s="112">
        <f t="shared" si="15"/>
        <v>0.26539477961432489</v>
      </c>
      <c r="L60" s="112">
        <f t="shared" si="15"/>
        <v>0.17464749174150149</v>
      </c>
      <c r="M60" s="112">
        <f t="shared" si="15"/>
        <v>0.16493325190315219</v>
      </c>
      <c r="N60" s="112">
        <f t="shared" si="15"/>
        <v>0.17659095748542489</v>
      </c>
      <c r="O60" s="112">
        <f t="shared" si="15"/>
        <v>0.18939438694713709</v>
      </c>
      <c r="P60" s="112">
        <f t="shared" si="15"/>
        <v>0.18323926900132512</v>
      </c>
      <c r="Q60" s="112">
        <f t="shared" si="15"/>
        <v>0.20352883636769695</v>
      </c>
    </row>
    <row r="61" spans="1:17" x14ac:dyDescent="0.25">
      <c r="A61" s="39" t="s">
        <v>102</v>
      </c>
      <c r="B61" s="114">
        <f>IF(SUM(ISI_ued!B$5,ISI_ued!B$53)=0,"",SUM(ISI_ued!B$5,ISI_ued!B$53)/B$7)</f>
        <v>0.21248557555949193</v>
      </c>
      <c r="C61" s="114">
        <f>IF(SUM(ISI_ued!C$5,ISI_ued!C$53)=0,"",SUM(ISI_ued!C$5,ISI_ued!C$53)/C$7)</f>
        <v>0.21988487697340411</v>
      </c>
      <c r="D61" s="114">
        <f>IF(SUM(ISI_ued!D$5,ISI_ued!D$53)=0,"",SUM(ISI_ued!D$5,ISI_ued!D$53)/D$7)</f>
        <v>0.21830121232705998</v>
      </c>
      <c r="E61" s="114">
        <f>IF(SUM(ISI_ued!E$5,ISI_ued!E$53)=0,"",SUM(ISI_ued!E$5,ISI_ued!E$53)/E$7)</f>
        <v>0.21380875192938012</v>
      </c>
      <c r="F61" s="114">
        <f>IF(SUM(ISI_ued!F$5,ISI_ued!F$53)=0,"",SUM(ISI_ued!F$5,ISI_ued!F$53)/F$7)</f>
        <v>0.20936852387139909</v>
      </c>
      <c r="G61" s="114">
        <f>IF(SUM(ISI_ued!G$5,ISI_ued!G$53)=0,"",SUM(ISI_ued!G$5,ISI_ued!G$53)/G$7)</f>
        <v>0.21636886591153875</v>
      </c>
      <c r="H61" s="114">
        <f>IF(SUM(ISI_ued!H$5,ISI_ued!H$53)=0,"",SUM(ISI_ued!H$5,ISI_ued!H$53)/H$7)</f>
        <v>0.20499818434049352</v>
      </c>
      <c r="I61" s="114">
        <f>IF(SUM(ISI_ued!I$5,ISI_ued!I$53)=0,"",SUM(ISI_ued!I$5,ISI_ued!I$53)/I$7)</f>
        <v>0.21936131705156095</v>
      </c>
      <c r="J61" s="114">
        <f>IF(SUM(ISI_ued!J$5,ISI_ued!J$53)=0,"",SUM(ISI_ued!J$5,ISI_ued!J$53)/J$7)</f>
        <v>0.2005156291383472</v>
      </c>
      <c r="K61" s="114">
        <f>IF(SUM(ISI_ued!K$5,ISI_ued!K$53)=0,"",SUM(ISI_ued!K$5,ISI_ued!K$53)/K$7)</f>
        <v>0.12179057191626247</v>
      </c>
      <c r="L61" s="114">
        <f>IF(SUM(ISI_ued!L$5,ISI_ued!L$53)=0,"",SUM(ISI_ued!L$5,ISI_ued!L$53)/L$7)</f>
        <v>8.1179222801757406E-2</v>
      </c>
      <c r="M61" s="114">
        <f>IF(SUM(ISI_ued!M$5,ISI_ued!M$53)=0,"",SUM(ISI_ued!M$5,ISI_ued!M$53)/M$7)</f>
        <v>7.6384247975345723E-2</v>
      </c>
      <c r="N61" s="114">
        <f>IF(SUM(ISI_ued!N$5,ISI_ued!N$53)=0,"",SUM(ISI_ued!N$5,ISI_ued!N$53)/N$7)</f>
        <v>8.1933085775952472E-2</v>
      </c>
      <c r="O61" s="114">
        <f>IF(SUM(ISI_ued!O$5,ISI_ued!O$53)=0,"",SUM(ISI_ued!O$5,ISI_ued!O$53)/O$7)</f>
        <v>8.8201742434397934E-2</v>
      </c>
      <c r="P61" s="114">
        <f>IF(SUM(ISI_ued!P$5,ISI_ued!P$53)=0,"",SUM(ISI_ued!P$5,ISI_ued!P$53)/P$7)</f>
        <v>8.5007649541341851E-2</v>
      </c>
      <c r="Q61" s="114">
        <f>IF(SUM(ISI_ued!Q$5,ISI_ued!Q$53)=0,"",SUM(ISI_ued!Q$5,ISI_ued!Q$53)/Q$7)</f>
        <v>9.4444253516960855E-2</v>
      </c>
    </row>
    <row r="62" spans="1:17" x14ac:dyDescent="0.25">
      <c r="A62" s="110" t="s">
        <v>46</v>
      </c>
      <c r="B62" s="113">
        <f>IF(ISI_ued!B$5=0,"",ISI_ued!B$5/B$8)</f>
        <v>0.27348066788757924</v>
      </c>
      <c r="C62" s="113">
        <f>IF(ISI_ued!C$5=0,"",ISI_ued!C$5/C$8)</f>
        <v>0.30091388307035394</v>
      </c>
      <c r="D62" s="113">
        <f>IF(ISI_ued!D$5=0,"",ISI_ued!D$5/D$8)</f>
        <v>0.29485751359201157</v>
      </c>
      <c r="E62" s="113">
        <f>IF(ISI_ued!E$5=0,"",ISI_ued!E$5/E$8)</f>
        <v>0.29041863721701694</v>
      </c>
      <c r="F62" s="113">
        <f>IF(ISI_ued!F$5=0,"",ISI_ued!F$5/F$8)</f>
        <v>0.29763733692752359</v>
      </c>
      <c r="G62" s="113">
        <f>IF(ISI_ued!G$5=0,"",ISI_ued!G$5/G$8)</f>
        <v>0.30703751171148425</v>
      </c>
      <c r="H62" s="113">
        <f>IF(ISI_ued!H$5=0,"",ISI_ued!H$5/H$8)</f>
        <v>0.31121132963706016</v>
      </c>
      <c r="I62" s="113">
        <f>IF(ISI_ued!I$5=0,"",ISI_ued!I$5/I$8)</f>
        <v>0.33664811714664539</v>
      </c>
      <c r="J62" s="113">
        <f>IF(ISI_ued!J$5=0,"",ISI_ued!J$5/J$8)</f>
        <v>0.41884147944290878</v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>
        <f>IF(ISI_ued!B$53=0,"",ISI_ued!B$53/B$9)</f>
        <v>6.8610108606196346E-2</v>
      </c>
      <c r="C63" s="112">
        <f>IF(ISI_ued!C$53=0,"",ISI_ued!C$53/C$9)</f>
        <v>7.3617723720161815E-2</v>
      </c>
      <c r="D63" s="112">
        <f>IF(ISI_ued!D$53=0,"",ISI_ued!D$53/D$9)</f>
        <v>7.2365763040746087E-2</v>
      </c>
      <c r="E63" s="112">
        <f>IF(ISI_ued!E$53=0,"",ISI_ued!E$53/E$9)</f>
        <v>7.2353398628006479E-2</v>
      </c>
      <c r="F63" s="112">
        <f>IF(ISI_ued!F$53=0,"",ISI_ued!F$53/F$9)</f>
        <v>7.4206903879208475E-2</v>
      </c>
      <c r="G63" s="112">
        <f>IF(ISI_ued!G$53=0,"",ISI_ued!G$53/G$9)</f>
        <v>7.5785486348669898E-2</v>
      </c>
      <c r="H63" s="112">
        <f>IF(ISI_ued!H$53=0,"",ISI_ued!H$53/H$9)</f>
        <v>7.8506987568318226E-2</v>
      </c>
      <c r="I63" s="112">
        <f>IF(ISI_ued!I$53=0,"",ISI_ued!I$53/I$9)</f>
        <v>8.2792673403429773E-2</v>
      </c>
      <c r="J63" s="112">
        <f>IF(ISI_ued!J$53=0,"",ISI_ued!J$53/J$9)</f>
        <v>9.6562477328517068E-2</v>
      </c>
      <c r="K63" s="112">
        <f>IF(ISI_ued!K$53=0,"",ISI_ued!K$53/K$9)</f>
        <v>0.12179057191626247</v>
      </c>
      <c r="L63" s="112">
        <f>IF(ISI_ued!L$53=0,"",ISI_ued!L$53/L$9)</f>
        <v>8.1179222801757406E-2</v>
      </c>
      <c r="M63" s="112">
        <f>IF(ISI_ued!M$53=0,"",ISI_ued!M$53/M$9)</f>
        <v>7.6384247975345723E-2</v>
      </c>
      <c r="N63" s="112">
        <f>IF(ISI_ued!N$53=0,"",ISI_ued!N$53/N$9)</f>
        <v>8.1933085775952472E-2</v>
      </c>
      <c r="O63" s="112">
        <f>IF(ISI_ued!O$53=0,"",ISI_ued!O$53/O$9)</f>
        <v>8.8201742434397934E-2</v>
      </c>
      <c r="P63" s="112">
        <f>IF(ISI_ued!P$53=0,"",ISI_ued!P$53/P$9)</f>
        <v>8.5007649541341851E-2</v>
      </c>
      <c r="Q63" s="112">
        <f>IF(ISI_ued!Q$53=0,"",ISI_ued!Q$53/Q$9)</f>
        <v>9.4444253516960855E-2</v>
      </c>
    </row>
    <row r="64" spans="1:17" x14ac:dyDescent="0.25">
      <c r="A64" s="39" t="s">
        <v>60</v>
      </c>
      <c r="B64" s="111">
        <f t="shared" ref="B64:Q64" si="16">IF(B$46=0,"",B$53/B$46)</f>
        <v>4.8116252894214382</v>
      </c>
      <c r="C64" s="111">
        <f t="shared" si="16"/>
        <v>4.5811413286775808</v>
      </c>
      <c r="D64" s="111">
        <f t="shared" si="16"/>
        <v>4.5219429723510283</v>
      </c>
      <c r="E64" s="111">
        <f t="shared" si="16"/>
        <v>4.5586204942574611</v>
      </c>
      <c r="F64" s="111">
        <f t="shared" si="16"/>
        <v>4.4550445655736048</v>
      </c>
      <c r="G64" s="111">
        <f t="shared" si="16"/>
        <v>4.4152144808218328</v>
      </c>
      <c r="H64" s="111">
        <f t="shared" si="16"/>
        <v>4.3757023672089801</v>
      </c>
      <c r="I64" s="111">
        <f t="shared" si="16"/>
        <v>4.2826219008791044</v>
      </c>
      <c r="J64" s="111">
        <f t="shared" si="16"/>
        <v>3.5990022286844106</v>
      </c>
      <c r="K64" s="111">
        <f t="shared" si="16"/>
        <v>1.5797714255640665</v>
      </c>
      <c r="L64" s="111">
        <f t="shared" si="16"/>
        <v>1.4437184338887468</v>
      </c>
      <c r="M64" s="111">
        <f t="shared" si="16"/>
        <v>1.5578299219487952</v>
      </c>
      <c r="N64" s="111">
        <f t="shared" si="16"/>
        <v>1.4883960912859679</v>
      </c>
      <c r="O64" s="111">
        <f t="shared" si="16"/>
        <v>1.31528676500054</v>
      </c>
      <c r="P64" s="111">
        <f t="shared" si="16"/>
        <v>1.3945022176143651</v>
      </c>
      <c r="Q64" s="111">
        <f t="shared" si="16"/>
        <v>1.3799827126595752</v>
      </c>
    </row>
    <row r="65" spans="1:17" x14ac:dyDescent="0.25">
      <c r="A65" s="110" t="s">
        <v>101</v>
      </c>
      <c r="B65" s="109">
        <f t="shared" ref="B65:Q65" si="17">IF(B$47=0,"",B$54/B$47)</f>
        <v>5.1934320767502822</v>
      </c>
      <c r="C65" s="109">
        <f t="shared" si="17"/>
        <v>5.0362569261613253</v>
      </c>
      <c r="D65" s="109">
        <f t="shared" si="17"/>
        <v>4.9440541578113706</v>
      </c>
      <c r="E65" s="109">
        <f t="shared" si="17"/>
        <v>4.9973968905355015</v>
      </c>
      <c r="F65" s="109">
        <f t="shared" si="17"/>
        <v>4.9666071690708007</v>
      </c>
      <c r="G65" s="109">
        <f t="shared" si="17"/>
        <v>4.9051076140722323</v>
      </c>
      <c r="H65" s="109">
        <f t="shared" si="17"/>
        <v>5.0026720387291608</v>
      </c>
      <c r="I65" s="109">
        <f t="shared" si="17"/>
        <v>4.8869216113587282</v>
      </c>
      <c r="J65" s="109">
        <f t="shared" si="17"/>
        <v>4.6836013844570177</v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>
        <f t="shared" ref="B66:Q66" si="18">IF(B$48=0,"",B$55/B$48)</f>
        <v>1.0613990226507053</v>
      </c>
      <c r="C66" s="107">
        <f t="shared" si="18"/>
        <v>1.0599827837585449</v>
      </c>
      <c r="D66" s="107">
        <f t="shared" si="18"/>
        <v>1.0932708114329528</v>
      </c>
      <c r="E66" s="107">
        <f t="shared" si="18"/>
        <v>1.1209285687223327</v>
      </c>
      <c r="F66" s="107">
        <f t="shared" si="18"/>
        <v>1.1065680417614903</v>
      </c>
      <c r="G66" s="107">
        <f t="shared" si="18"/>
        <v>1.1372722783205178</v>
      </c>
      <c r="H66" s="107">
        <f t="shared" si="18"/>
        <v>1.1415971509219203</v>
      </c>
      <c r="I66" s="107">
        <f t="shared" si="18"/>
        <v>1.1659365950355192</v>
      </c>
      <c r="J66" s="107">
        <f t="shared" si="18"/>
        <v>1.1662946767698605</v>
      </c>
      <c r="K66" s="107">
        <f t="shared" si="18"/>
        <v>1.5797714255640665</v>
      </c>
      <c r="L66" s="107">
        <f t="shared" si="18"/>
        <v>1.4437184338887468</v>
      </c>
      <c r="M66" s="107">
        <f t="shared" si="18"/>
        <v>1.5578299219487952</v>
      </c>
      <c r="N66" s="107">
        <f t="shared" si="18"/>
        <v>1.4883960912859679</v>
      </c>
      <c r="O66" s="107">
        <f t="shared" si="18"/>
        <v>1.31528676500054</v>
      </c>
      <c r="P66" s="107">
        <f t="shared" si="18"/>
        <v>1.3945022176143651</v>
      </c>
      <c r="Q66" s="107">
        <f t="shared" si="18"/>
        <v>1.3799827126595752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909.36014688375587</v>
      </c>
      <c r="C5" s="96">
        <v>897.09358261451018</v>
      </c>
      <c r="D5" s="96">
        <v>845.24694521693243</v>
      </c>
      <c r="E5" s="96">
        <v>1026.3166213846184</v>
      </c>
      <c r="F5" s="96">
        <v>892.41147593936455</v>
      </c>
      <c r="G5" s="96">
        <v>866.50181400604072</v>
      </c>
      <c r="H5" s="96">
        <v>846.11772007447576</v>
      </c>
      <c r="I5" s="96">
        <v>814.2074294569984</v>
      </c>
      <c r="J5" s="96">
        <v>421.71627407421914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0.98589046713114437</v>
      </c>
      <c r="C6" s="160">
        <v>0.97259156809873859</v>
      </c>
      <c r="D6" s="160">
        <v>0.91638159921210904</v>
      </c>
      <c r="E6" s="160">
        <v>1.1126898146446738</v>
      </c>
      <c r="F6" s="160">
        <v>0.96751542268711543</v>
      </c>
      <c r="G6" s="160">
        <v>0.93942524434117536</v>
      </c>
      <c r="H6" s="160">
        <v>0.91732565711261349</v>
      </c>
      <c r="I6" s="160">
        <v>0.88272984660677101</v>
      </c>
      <c r="J6" s="160">
        <v>0.45720725266948092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0.52580824913661028</v>
      </c>
      <c r="C7" s="159">
        <v>0.51871550298599389</v>
      </c>
      <c r="D7" s="159">
        <v>0.48873685291312474</v>
      </c>
      <c r="E7" s="159">
        <v>0.59343456781049253</v>
      </c>
      <c r="F7" s="159">
        <v>0.51600822543312819</v>
      </c>
      <c r="G7" s="159">
        <v>0.50102679698196007</v>
      </c>
      <c r="H7" s="159">
        <v>0.48924035046006048</v>
      </c>
      <c r="I7" s="159">
        <v>0.47078925152361112</v>
      </c>
      <c r="J7" s="159">
        <v>0.2438438680903898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13.145206228415256</v>
      </c>
      <c r="C8" s="159">
        <v>12.967887574649847</v>
      </c>
      <c r="D8" s="159">
        <v>12.218421322828119</v>
      </c>
      <c r="E8" s="159">
        <v>14.835864195262314</v>
      </c>
      <c r="F8" s="159">
        <v>12.900205635828206</v>
      </c>
      <c r="G8" s="159">
        <v>12.525669924549003</v>
      </c>
      <c r="H8" s="159">
        <v>12.231008761501512</v>
      </c>
      <c r="I8" s="159">
        <v>11.769731288090281</v>
      </c>
      <c r="J8" s="159">
        <v>6.0960967022597456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0.3286301557103814</v>
      </c>
      <c r="C9" s="159">
        <v>0.32419718936624614</v>
      </c>
      <c r="D9" s="159">
        <v>0.30546053307070292</v>
      </c>
      <c r="E9" s="159">
        <v>0.37089660488155779</v>
      </c>
      <c r="F9" s="159">
        <v>0.32250514089570514</v>
      </c>
      <c r="G9" s="159">
        <v>0.31314174811372503</v>
      </c>
      <c r="H9" s="159">
        <v>0.30577521903753774</v>
      </c>
      <c r="I9" s="159">
        <v>0.29424328220225698</v>
      </c>
      <c r="J9" s="159">
        <v>0.15240241755649361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0.6572603114207628</v>
      </c>
      <c r="C10" s="158">
        <v>0.64839437873249217</v>
      </c>
      <c r="D10" s="158">
        <v>0.61092106614140584</v>
      </c>
      <c r="E10" s="158">
        <v>0.74179320976311558</v>
      </c>
      <c r="F10" s="158">
        <v>0.64501028179141029</v>
      </c>
      <c r="G10" s="158">
        <v>0.62628349622745016</v>
      </c>
      <c r="H10" s="158">
        <v>0.61155043807507548</v>
      </c>
      <c r="I10" s="158">
        <v>0.58848656440451397</v>
      </c>
      <c r="J10" s="158">
        <v>0.30480483511298728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0.13145206228415257</v>
      </c>
      <c r="C11" s="91">
        <v>0</v>
      </c>
      <c r="D11" s="91">
        <v>0</v>
      </c>
      <c r="E11" s="91">
        <v>0</v>
      </c>
      <c r="F11" s="91">
        <v>0</v>
      </c>
      <c r="G11" s="91">
        <v>0.12525669924549002</v>
      </c>
      <c r="H11" s="91">
        <v>0.12231008761501509</v>
      </c>
      <c r="I11" s="91">
        <v>0.11769731288090281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0.1971780934262288</v>
      </c>
      <c r="C12" s="91">
        <v>0.19451831361974767</v>
      </c>
      <c r="D12" s="91">
        <v>0.18327631984242171</v>
      </c>
      <c r="E12" s="91">
        <v>0.22253796292893466</v>
      </c>
      <c r="F12" s="91">
        <v>0.1935030845374231</v>
      </c>
      <c r="G12" s="91">
        <v>0.18788504886823501</v>
      </c>
      <c r="H12" s="91">
        <v>0.1834651314225226</v>
      </c>
      <c r="I12" s="91">
        <v>0.17654596932135416</v>
      </c>
      <c r="J12" s="91">
        <v>9.1441450533896157E-2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0.32863015571038146</v>
      </c>
      <c r="C14" s="157">
        <v>0.45387606511274453</v>
      </c>
      <c r="D14" s="157">
        <v>0.42764474629898414</v>
      </c>
      <c r="E14" s="157">
        <v>0.51925524683418089</v>
      </c>
      <c r="F14" s="157">
        <v>0.45150719725398714</v>
      </c>
      <c r="G14" s="157">
        <v>0.31314174811372508</v>
      </c>
      <c r="H14" s="157">
        <v>0.30577521903753779</v>
      </c>
      <c r="I14" s="157">
        <v>0.29424328220225698</v>
      </c>
      <c r="J14" s="157">
        <v>0.2133633845790911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93.545478886833891</v>
      </c>
      <c r="C15" s="155">
        <v>92.283622808364711</v>
      </c>
      <c r="D15" s="155">
        <v>86.950181992150533</v>
      </c>
      <c r="E15" s="155">
        <v>105.57674004732269</v>
      </c>
      <c r="F15" s="155">
        <v>91.80197655123925</v>
      </c>
      <c r="G15" s="155">
        <v>89.136661008597045</v>
      </c>
      <c r="H15" s="155">
        <v>87.039758219270965</v>
      </c>
      <c r="I15" s="155">
        <v>83.757160639577762</v>
      </c>
      <c r="J15" s="155">
        <v>43.38176788133098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7.6344181854940629</v>
      </c>
      <c r="G16" s="153">
        <v>0</v>
      </c>
      <c r="H16" s="153">
        <v>0.28759352355255174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50.559307710902445</v>
      </c>
      <c r="C18" s="153">
        <v>49.005388837228068</v>
      </c>
      <c r="D18" s="153">
        <v>50.975195604127727</v>
      </c>
      <c r="E18" s="153">
        <v>66.291149078077552</v>
      </c>
      <c r="F18" s="153">
        <v>48.772026475229559</v>
      </c>
      <c r="G18" s="153">
        <v>57.741990455629349</v>
      </c>
      <c r="H18" s="153">
        <v>55.835276019698519</v>
      </c>
      <c r="I18" s="153">
        <v>58.650449644124436</v>
      </c>
      <c r="J18" s="153">
        <v>30.349716029379657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42.986171175931446</v>
      </c>
      <c r="C20" s="153">
        <v>43.278233971136643</v>
      </c>
      <c r="D20" s="153">
        <v>35.974986388022806</v>
      </c>
      <c r="E20" s="153">
        <v>39.285590969245128</v>
      </c>
      <c r="F20" s="153">
        <v>35.395531890515628</v>
      </c>
      <c r="G20" s="153">
        <v>31.3946705529677</v>
      </c>
      <c r="H20" s="153">
        <v>30.916888676019894</v>
      </c>
      <c r="I20" s="153">
        <v>25.106710995453327</v>
      </c>
      <c r="J20" s="153">
        <v>13.032051851951323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613.84543245540362</v>
      </c>
      <c r="C21" s="155">
        <v>605.56513286849031</v>
      </c>
      <c r="D21" s="155">
        <v>570.5670942324922</v>
      </c>
      <c r="E21" s="155">
        <v>692.79456819053155</v>
      </c>
      <c r="F21" s="155">
        <v>602.4045701292323</v>
      </c>
      <c r="G21" s="155">
        <v>584.91476953841334</v>
      </c>
      <c r="H21" s="155">
        <v>571.15489343485638</v>
      </c>
      <c r="I21" s="155">
        <v>549.61448811691037</v>
      </c>
      <c r="J21" s="155">
        <v>284.6711608372936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21.617860765810114</v>
      </c>
      <c r="C22" s="153">
        <v>38.414159341669659</v>
      </c>
      <c r="D22" s="153">
        <v>24.170041213639994</v>
      </c>
      <c r="E22" s="153">
        <v>28.541126183893265</v>
      </c>
      <c r="F22" s="153">
        <v>22.535140129232275</v>
      </c>
      <c r="G22" s="153">
        <v>41.836319690099209</v>
      </c>
      <c r="H22" s="153">
        <v>33.623393434856382</v>
      </c>
      <c r="I22" s="153">
        <v>19.744122350672114</v>
      </c>
      <c r="J22" s="153">
        <v>8.5479272364563723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248.59399005337036</v>
      </c>
      <c r="C23" s="153">
        <v>324.37643000000003</v>
      </c>
      <c r="D23" s="153">
        <v>337.32884000000001</v>
      </c>
      <c r="E23" s="153">
        <v>407.64103999999998</v>
      </c>
      <c r="F23" s="153">
        <v>359.48745000000002</v>
      </c>
      <c r="G23" s="153">
        <v>342.46609521087134</v>
      </c>
      <c r="H23" s="153">
        <v>341.17586</v>
      </c>
      <c r="I23" s="153">
        <v>360.60920999999996</v>
      </c>
      <c r="J23" s="153">
        <v>170.60469000000001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10.509370214236412</v>
      </c>
      <c r="C24" s="153">
        <v>2.8984199999999873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39.816991928708781</v>
      </c>
      <c r="C25" s="153">
        <v>7.2153235268206117</v>
      </c>
      <c r="D25" s="153">
        <v>0.46821301885219313</v>
      </c>
      <c r="E25" s="153">
        <v>3.8937620066383154</v>
      </c>
      <c r="F25" s="153">
        <v>0</v>
      </c>
      <c r="G25" s="153">
        <v>2.609106333248711</v>
      </c>
      <c r="H25" s="153">
        <v>0</v>
      </c>
      <c r="I25" s="153">
        <v>2.4611557662382779</v>
      </c>
      <c r="J25" s="153">
        <v>28.218543600837222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293.30721949327796</v>
      </c>
      <c r="C26" s="153">
        <v>232.66080000000002</v>
      </c>
      <c r="D26" s="153">
        <v>208.6</v>
      </c>
      <c r="E26" s="153">
        <v>252.71863999999999</v>
      </c>
      <c r="F26" s="153">
        <v>220.38198</v>
      </c>
      <c r="G26" s="153">
        <v>198.00324830419407</v>
      </c>
      <c r="H26" s="153">
        <v>196.35563999999999</v>
      </c>
      <c r="I26" s="153">
        <v>166.8</v>
      </c>
      <c r="J26" s="153">
        <v>77.3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140.31821833025074</v>
      </c>
      <c r="C27" s="155">
        <v>138.42543421254726</v>
      </c>
      <c r="D27" s="155">
        <v>130.42527298822586</v>
      </c>
      <c r="E27" s="155">
        <v>158.36511007098397</v>
      </c>
      <c r="F27" s="155">
        <v>137.70296482685893</v>
      </c>
      <c r="G27" s="155">
        <v>133.70499151289539</v>
      </c>
      <c r="H27" s="155">
        <v>130.55963732890649</v>
      </c>
      <c r="I27" s="155">
        <v>125.63574095936684</v>
      </c>
      <c r="J27" s="155">
        <v>65.072651821996388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119.35590255943364</v>
      </c>
      <c r="C28" s="151">
        <v>117.66161908066516</v>
      </c>
      <c r="D28" s="151">
        <v>110.86148203999198</v>
      </c>
      <c r="E28" s="151">
        <v>134.61034356033639</v>
      </c>
      <c r="F28" s="151">
        <v>117.04752010283009</v>
      </c>
      <c r="G28" s="151">
        <v>113.82380382409428</v>
      </c>
      <c r="H28" s="151">
        <v>111.13497268526739</v>
      </c>
      <c r="I28" s="151">
        <v>106.86259836381751</v>
      </c>
      <c r="J28" s="151">
        <v>55.311754048696926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0.56944652480339097</v>
      </c>
      <c r="C30" s="153">
        <v>0</v>
      </c>
      <c r="D30" s="153">
        <v>0</v>
      </c>
      <c r="E30" s="153">
        <v>0</v>
      </c>
      <c r="F30" s="153">
        <v>0</v>
      </c>
      <c r="G30" s="153">
        <v>1.1637402542213005</v>
      </c>
      <c r="H30" s="153">
        <v>1.0618730379791368</v>
      </c>
      <c r="I30" s="153">
        <v>0.48145698903796857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118.78645603463025</v>
      </c>
      <c r="C32" s="153">
        <v>117.66161908066516</v>
      </c>
      <c r="D32" s="153">
        <v>110.86148203999198</v>
      </c>
      <c r="E32" s="153">
        <v>134.61034356033639</v>
      </c>
      <c r="F32" s="153">
        <v>117.04752010283009</v>
      </c>
      <c r="G32" s="153">
        <v>112.66006356987299</v>
      </c>
      <c r="H32" s="153">
        <v>110.07309964728825</v>
      </c>
      <c r="I32" s="153">
        <v>106.38114137477955</v>
      </c>
      <c r="J32" s="153">
        <v>55.311754048696926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20.962315770817096</v>
      </c>
      <c r="C33" s="151">
        <v>20.763815131882087</v>
      </c>
      <c r="D33" s="151">
        <v>19.563790948233876</v>
      </c>
      <c r="E33" s="151">
        <v>23.754766510647595</v>
      </c>
      <c r="F33" s="151">
        <v>20.65544472402884</v>
      </c>
      <c r="G33" s="151">
        <v>19.881187688801116</v>
      </c>
      <c r="H33" s="151">
        <v>19.424664643639101</v>
      </c>
      <c r="I33" s="151">
        <v>18.773142595549334</v>
      </c>
      <c r="J33" s="151">
        <v>9.7608977732994582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46.008221799453395</v>
      </c>
      <c r="C34" s="155">
        <v>45.387606511274463</v>
      </c>
      <c r="D34" s="155">
        <v>42.764474629898416</v>
      </c>
      <c r="E34" s="155">
        <v>51.925524683418097</v>
      </c>
      <c r="F34" s="155">
        <v>45.150719725398716</v>
      </c>
      <c r="G34" s="155">
        <v>43.839844735921503</v>
      </c>
      <c r="H34" s="155">
        <v>42.80853066525529</v>
      </c>
      <c r="I34" s="155">
        <v>41.194059508315981</v>
      </c>
      <c r="J34" s="155">
        <v>21.336338457909108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20.008053418995836</v>
      </c>
      <c r="C35" s="151">
        <v>19.539500169239865</v>
      </c>
      <c r="D35" s="151">
        <v>18.359563937557354</v>
      </c>
      <c r="E35" s="151">
        <v>22.222288591293104</v>
      </c>
      <c r="F35" s="151">
        <v>19.242470686945683</v>
      </c>
      <c r="G35" s="151">
        <v>18.700751070579837</v>
      </c>
      <c r="H35" s="151">
        <v>18.179597751302996</v>
      </c>
      <c r="I35" s="151">
        <v>17.39710714634073</v>
      </c>
      <c r="J35" s="151">
        <v>8.9423052977360875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0.13496435257568046</v>
      </c>
      <c r="C37" s="153">
        <v>0</v>
      </c>
      <c r="D37" s="153">
        <v>0</v>
      </c>
      <c r="E37" s="153">
        <v>0</v>
      </c>
      <c r="F37" s="153">
        <v>0</v>
      </c>
      <c r="G37" s="153">
        <v>0.2697140141394338</v>
      </c>
      <c r="H37" s="153">
        <v>0.24510277290132332</v>
      </c>
      <c r="I37" s="153">
        <v>0.11083118256360329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19.873089066420157</v>
      </c>
      <c r="C38" s="153">
        <v>19.539500169239865</v>
      </c>
      <c r="D38" s="153">
        <v>18.359563937557354</v>
      </c>
      <c r="E38" s="153">
        <v>22.222288591293104</v>
      </c>
      <c r="F38" s="153">
        <v>19.242470686945683</v>
      </c>
      <c r="G38" s="153">
        <v>18.431037056440402</v>
      </c>
      <c r="H38" s="153">
        <v>17.934494978401673</v>
      </c>
      <c r="I38" s="153">
        <v>17.286275963777125</v>
      </c>
      <c r="J38" s="153">
        <v>8.9423052977360875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12.751442336177453</v>
      </c>
      <c r="C39" s="151">
        <v>12.821772895874687</v>
      </c>
      <c r="D39" s="151">
        <v>12.165201400636159</v>
      </c>
      <c r="E39" s="151">
        <v>14.88837703126292</v>
      </c>
      <c r="F39" s="151">
        <v>13.079935247155907</v>
      </c>
      <c r="G39" s="151">
        <v>12.851735627714731</v>
      </c>
      <c r="H39" s="151">
        <v>12.672602928351177</v>
      </c>
      <c r="I39" s="151">
        <v>12.272768386123833</v>
      </c>
      <c r="J39" s="151">
        <v>6.4324962950156275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0.87115982996775043</v>
      </c>
      <c r="C40" s="87">
        <v>1.7078763572062587</v>
      </c>
      <c r="D40" s="87">
        <v>1.1812086233976835</v>
      </c>
      <c r="E40" s="87">
        <v>1.3615350631807055</v>
      </c>
      <c r="F40" s="87">
        <v>1.4434043526251996</v>
      </c>
      <c r="G40" s="87">
        <v>1.8418717796453852</v>
      </c>
      <c r="H40" s="87">
        <v>1.4805888024928155</v>
      </c>
      <c r="I40" s="87">
        <v>0.86729415377419672</v>
      </c>
      <c r="J40" s="87">
        <v>0.25550614970909591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3.9511151919406774E-2</v>
      </c>
      <c r="C43" s="87">
        <v>0</v>
      </c>
      <c r="D43" s="87">
        <v>0</v>
      </c>
      <c r="E43" s="87">
        <v>0</v>
      </c>
      <c r="F43" s="87">
        <v>0</v>
      </c>
      <c r="G43" s="87">
        <v>8.5674348622015575E-2</v>
      </c>
      <c r="H43" s="87">
        <v>8.2546485472975717E-2</v>
      </c>
      <c r="I43" s="87">
        <v>4.1484450767214333E-2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10.703002192948084</v>
      </c>
      <c r="C46" s="87">
        <v>10.623471905709746</v>
      </c>
      <c r="D46" s="87">
        <v>10.901376400610701</v>
      </c>
      <c r="E46" s="87">
        <v>13.444885167565646</v>
      </c>
      <c r="F46" s="87">
        <v>11.557204511357009</v>
      </c>
      <c r="G46" s="87">
        <v>10.829243538209127</v>
      </c>
      <c r="H46" s="87">
        <v>11.034414245695068</v>
      </c>
      <c r="I46" s="87">
        <v>11.139153048118652</v>
      </c>
      <c r="J46" s="87">
        <v>6.1204895954675917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6.0951921587882263E-2</v>
      </c>
      <c r="C48" s="87">
        <v>0.16320503616818025</v>
      </c>
      <c r="D48" s="87">
        <v>8.2616376627773672E-2</v>
      </c>
      <c r="E48" s="87">
        <v>8.1956800516568951E-2</v>
      </c>
      <c r="F48" s="87">
        <v>7.9326383173698445E-2</v>
      </c>
      <c r="G48" s="87">
        <v>9.4945961238203022E-2</v>
      </c>
      <c r="H48" s="87">
        <v>7.5053394690318437E-2</v>
      </c>
      <c r="I48" s="87">
        <v>7.4938084012827741E-2</v>
      </c>
      <c r="J48" s="87">
        <v>5.6500549838939228E-2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1.0768172397543287</v>
      </c>
      <c r="C49" s="87">
        <v>0.32721959679050217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0.14989864945094103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13.248726044280104</v>
      </c>
      <c r="C50" s="148">
        <v>13.02633344615991</v>
      </c>
      <c r="D50" s="148">
        <v>12.239709291704902</v>
      </c>
      <c r="E50" s="148">
        <v>14.814859060862071</v>
      </c>
      <c r="F50" s="148">
        <v>12.828313791297123</v>
      </c>
      <c r="G50" s="148">
        <v>12.287358037626936</v>
      </c>
      <c r="H50" s="148">
        <v>11.956329985601117</v>
      </c>
      <c r="I50" s="148">
        <v>11.524183975851418</v>
      </c>
      <c r="J50" s="148">
        <v>5.9615368651573926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92.581047517845334</v>
      </c>
      <c r="C53" s="96">
        <v>115.95083738548982</v>
      </c>
      <c r="D53" s="96">
        <v>104.06016478306768</v>
      </c>
      <c r="E53" s="96">
        <v>130.99588861538172</v>
      </c>
      <c r="F53" s="96">
        <v>136.33792406063537</v>
      </c>
      <c r="G53" s="96">
        <v>129.49993087329449</v>
      </c>
      <c r="H53" s="96">
        <v>164.02995992552502</v>
      </c>
      <c r="I53" s="96">
        <v>157.86814054300163</v>
      </c>
      <c r="J53" s="96">
        <v>188.01812592578062</v>
      </c>
      <c r="K53" s="96">
        <v>192.67660999999981</v>
      </c>
      <c r="L53" s="96">
        <v>128.71520141348662</v>
      </c>
      <c r="M53" s="96">
        <v>137.71926533913205</v>
      </c>
      <c r="N53" s="96">
        <v>111.78207608827394</v>
      </c>
      <c r="O53" s="96">
        <v>99.05326437335269</v>
      </c>
      <c r="P53" s="96">
        <v>112.14243262881101</v>
      </c>
      <c r="Q53" s="96">
        <v>110.51615814765945</v>
      </c>
    </row>
    <row r="54" spans="1:17" x14ac:dyDescent="0.25">
      <c r="A54" s="132" t="s">
        <v>83</v>
      </c>
      <c r="B54" s="160">
        <v>0.2105315329890225</v>
      </c>
      <c r="C54" s="160">
        <v>0.26367499829187679</v>
      </c>
      <c r="D54" s="160">
        <v>0.23663532226341133</v>
      </c>
      <c r="E54" s="160">
        <v>0.29788780733054088</v>
      </c>
      <c r="F54" s="160">
        <v>0.31003572466053408</v>
      </c>
      <c r="G54" s="160">
        <v>0.29448596337681232</v>
      </c>
      <c r="H54" s="160">
        <v>0.37300808151465648</v>
      </c>
      <c r="I54" s="160">
        <v>0.35899595575690824</v>
      </c>
      <c r="J54" s="160">
        <v>0.4275577490441308</v>
      </c>
      <c r="K54" s="160">
        <v>0.43815125408479583</v>
      </c>
      <c r="L54" s="160">
        <v>0.29270146967551625</v>
      </c>
      <c r="M54" s="160">
        <v>0.31317692801413471</v>
      </c>
      <c r="N54" s="160">
        <v>0.25419513464700949</v>
      </c>
      <c r="O54" s="160">
        <v>0.22524951008001096</v>
      </c>
      <c r="P54" s="160">
        <v>0.25501459410373312</v>
      </c>
      <c r="Q54" s="160">
        <v>0.2513164067451189</v>
      </c>
    </row>
    <row r="55" spans="1:17" x14ac:dyDescent="0.25">
      <c r="A55" s="76" t="s">
        <v>82</v>
      </c>
      <c r="B55" s="159">
        <v>0.15556049430218732</v>
      </c>
      <c r="C55" s="159">
        <v>0.19482788391395733</v>
      </c>
      <c r="D55" s="159">
        <v>0.17484842853717819</v>
      </c>
      <c r="E55" s="159">
        <v>0.22010752449776683</v>
      </c>
      <c r="F55" s="159">
        <v>0.22908354817349041</v>
      </c>
      <c r="G55" s="159">
        <v>0.2175939222859381</v>
      </c>
      <c r="H55" s="159">
        <v>0.27561344714169772</v>
      </c>
      <c r="I55" s="159">
        <v>0.26525997097519222</v>
      </c>
      <c r="J55" s="159">
        <v>0.31591987119337395</v>
      </c>
      <c r="K55" s="159">
        <v>0.32374734889764967</v>
      </c>
      <c r="L55" s="159">
        <v>0.21627537053118864</v>
      </c>
      <c r="M55" s="159">
        <v>0.23140456460011424</v>
      </c>
      <c r="N55" s="159">
        <v>0.18782326919626663</v>
      </c>
      <c r="O55" s="159">
        <v>0.16643551980975257</v>
      </c>
      <c r="P55" s="159">
        <v>0.18842876290231006</v>
      </c>
      <c r="Q55" s="159">
        <v>0.18569619431574053</v>
      </c>
    </row>
    <row r="56" spans="1:17" x14ac:dyDescent="0.25">
      <c r="A56" s="76" t="s">
        <v>81</v>
      </c>
      <c r="B56" s="159">
        <v>3.889012357554682</v>
      </c>
      <c r="C56" s="159">
        <v>4.8706970978489359</v>
      </c>
      <c r="D56" s="159">
        <v>4.3712107134294573</v>
      </c>
      <c r="E56" s="159">
        <v>5.5026881124441722</v>
      </c>
      <c r="F56" s="159">
        <v>5.7270887043372607</v>
      </c>
      <c r="G56" s="159">
        <v>5.4398480571484527</v>
      </c>
      <c r="H56" s="159">
        <v>6.8903361785424426</v>
      </c>
      <c r="I56" s="159">
        <v>6.6314992743798022</v>
      </c>
      <c r="J56" s="159">
        <v>7.8979967798343518</v>
      </c>
      <c r="K56" s="159">
        <v>8.0936837224412432</v>
      </c>
      <c r="L56" s="159">
        <v>5.4068842632797169</v>
      </c>
      <c r="M56" s="159">
        <v>5.7851141150028562</v>
      </c>
      <c r="N56" s="159">
        <v>4.6955817299066656</v>
      </c>
      <c r="O56" s="159">
        <v>4.1608879952438151</v>
      </c>
      <c r="P56" s="159">
        <v>4.7107190725577519</v>
      </c>
      <c r="Q56" s="159">
        <v>4.6424048578935135</v>
      </c>
    </row>
    <row r="57" spans="1:17" x14ac:dyDescent="0.25">
      <c r="A57" s="76" t="s">
        <v>80</v>
      </c>
      <c r="B57" s="159">
        <v>9.7225308938867105E-2</v>
      </c>
      <c r="C57" s="159">
        <v>0.12176742744622338</v>
      </c>
      <c r="D57" s="159">
        <v>0.10928026783573641</v>
      </c>
      <c r="E57" s="159">
        <v>0.13756720281110429</v>
      </c>
      <c r="F57" s="159">
        <v>0.1431772176084315</v>
      </c>
      <c r="G57" s="159">
        <v>0.13599620142871127</v>
      </c>
      <c r="H57" s="159">
        <v>0.17225840446356105</v>
      </c>
      <c r="I57" s="159">
        <v>0.16578748185949505</v>
      </c>
      <c r="J57" s="159">
        <v>0.19744991949585874</v>
      </c>
      <c r="K57" s="159">
        <v>0.20234209306103104</v>
      </c>
      <c r="L57" s="159">
        <v>0.13517210658199288</v>
      </c>
      <c r="M57" s="159">
        <v>0.14462785287507141</v>
      </c>
      <c r="N57" s="159">
        <v>0.11738954324766664</v>
      </c>
      <c r="O57" s="159">
        <v>0.10402219988109536</v>
      </c>
      <c r="P57" s="159">
        <v>0.11776797681394378</v>
      </c>
      <c r="Q57" s="159">
        <v>0.11606012144733782</v>
      </c>
    </row>
    <row r="58" spans="1:17" x14ac:dyDescent="0.25">
      <c r="A58" s="129" t="s">
        <v>79</v>
      </c>
      <c r="B58" s="158">
        <v>0.14035435532601506</v>
      </c>
      <c r="C58" s="158">
        <v>0.17578333219458459</v>
      </c>
      <c r="D58" s="158">
        <v>0.15775688150894102</v>
      </c>
      <c r="E58" s="158">
        <v>0.19859187155369398</v>
      </c>
      <c r="F58" s="158">
        <v>0.20669048310702265</v>
      </c>
      <c r="G58" s="158">
        <v>0.19632397558454151</v>
      </c>
      <c r="H58" s="158">
        <v>0.24867205434310413</v>
      </c>
      <c r="I58" s="158">
        <v>0.23933063717127212</v>
      </c>
      <c r="J58" s="158">
        <v>0.28503849936275383</v>
      </c>
      <c r="K58" s="158">
        <v>0.29210083605653053</v>
      </c>
      <c r="L58" s="158">
        <v>0.19513431311701082</v>
      </c>
      <c r="M58" s="158">
        <v>0.2087846186760898</v>
      </c>
      <c r="N58" s="158">
        <v>0.1694634230980063</v>
      </c>
      <c r="O58" s="158">
        <v>0.15016634005334062</v>
      </c>
      <c r="P58" s="158">
        <v>0.17000972940248871</v>
      </c>
      <c r="Q58" s="158">
        <v>0.16754427116341258</v>
      </c>
    </row>
    <row r="59" spans="1:17" x14ac:dyDescent="0.25">
      <c r="A59" s="92" t="s">
        <v>125</v>
      </c>
      <c r="B59" s="91">
        <v>2.8070871065203007E-2</v>
      </c>
      <c r="C59" s="91">
        <v>0</v>
      </c>
      <c r="D59" s="91">
        <v>0</v>
      </c>
      <c r="E59" s="91">
        <v>0</v>
      </c>
      <c r="F59" s="91">
        <v>0</v>
      </c>
      <c r="G59" s="91">
        <v>3.9264795116908308E-2</v>
      </c>
      <c r="H59" s="91">
        <v>4.9734410868620835E-2</v>
      </c>
      <c r="I59" s="91">
        <v>4.7866127434254432E-2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4.2106306597804538E-2</v>
      </c>
      <c r="C60" s="91">
        <v>5.2734999658375359E-2</v>
      </c>
      <c r="D60" s="91">
        <v>4.732706445268231E-2</v>
      </c>
      <c r="E60" s="91">
        <v>5.9577561466108181E-2</v>
      </c>
      <c r="F60" s="91">
        <v>6.2007144932106795E-2</v>
      </c>
      <c r="G60" s="91">
        <v>5.8897192675362448E-2</v>
      </c>
      <c r="H60" s="91">
        <v>7.4601616302931245E-2</v>
      </c>
      <c r="I60" s="91">
        <v>7.1799191151381642E-2</v>
      </c>
      <c r="J60" s="91">
        <v>8.5511549808826165E-2</v>
      </c>
      <c r="K60" s="91">
        <v>8.763025081695916E-2</v>
      </c>
      <c r="L60" s="91">
        <v>5.8540293935103245E-2</v>
      </c>
      <c r="M60" s="91">
        <v>6.2635385602826943E-2</v>
      </c>
      <c r="N60" s="91">
        <v>5.0839026929401891E-2</v>
      </c>
      <c r="O60" s="91">
        <v>4.5049902016002182E-2</v>
      </c>
      <c r="P60" s="91">
        <v>5.1002918820746611E-2</v>
      </c>
      <c r="Q60" s="91">
        <v>5.0263281349023775E-2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7.0177177663007517E-2</v>
      </c>
      <c r="C62" s="157">
        <v>0.12304833253620923</v>
      </c>
      <c r="D62" s="157">
        <v>0.11042981705625871</v>
      </c>
      <c r="E62" s="157">
        <v>0.1390143100875858</v>
      </c>
      <c r="F62" s="157">
        <v>0.14468333817491585</v>
      </c>
      <c r="G62" s="157">
        <v>9.8161987792270755E-2</v>
      </c>
      <c r="H62" s="157">
        <v>0.12433602717155207</v>
      </c>
      <c r="I62" s="157">
        <v>0.11966531858563606</v>
      </c>
      <c r="J62" s="157">
        <v>0.19952694955392769</v>
      </c>
      <c r="K62" s="157">
        <v>0.20447058523957137</v>
      </c>
      <c r="L62" s="157">
        <v>0.13659401918190758</v>
      </c>
      <c r="M62" s="157">
        <v>0.14614923307326286</v>
      </c>
      <c r="N62" s="157">
        <v>0.1186243961686044</v>
      </c>
      <c r="O62" s="157">
        <v>0.10511643803733844</v>
      </c>
      <c r="P62" s="157">
        <v>0.11900681058174209</v>
      </c>
      <c r="Q62" s="157">
        <v>0.11728098981438881</v>
      </c>
    </row>
    <row r="63" spans="1:17" x14ac:dyDescent="0.25">
      <c r="A63" s="156" t="s">
        <v>115</v>
      </c>
      <c r="B63" s="155">
        <v>24.912702665756015</v>
      </c>
      <c r="C63" s="155">
        <v>31.201296734877971</v>
      </c>
      <c r="D63" s="155">
        <v>28.001626835021938</v>
      </c>
      <c r="E63" s="155">
        <v>35.249780716538687</v>
      </c>
      <c r="F63" s="155">
        <v>36.687272992178372</v>
      </c>
      <c r="G63" s="155">
        <v>34.847232339431926</v>
      </c>
      <c r="H63" s="155">
        <v>44.138943438858838</v>
      </c>
      <c r="I63" s="155">
        <v>42.480854896197741</v>
      </c>
      <c r="J63" s="155">
        <v>50.593936799632566</v>
      </c>
      <c r="K63" s="155">
        <v>51.847491730427762</v>
      </c>
      <c r="L63" s="155">
        <v>34.636068907721082</v>
      </c>
      <c r="M63" s="155">
        <v>37.058979140183339</v>
      </c>
      <c r="N63" s="155">
        <v>30.079521668960396</v>
      </c>
      <c r="O63" s="155">
        <v>26.654316294381985</v>
      </c>
      <c r="P63" s="155">
        <v>30.176490277425692</v>
      </c>
      <c r="Q63" s="155">
        <v>29.738874872458204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13.464776865506607</v>
      </c>
      <c r="C66" s="153">
        <v>16.568830223468822</v>
      </c>
      <c r="D66" s="153">
        <v>16.416163513929085</v>
      </c>
      <c r="E66" s="153">
        <v>22.13317504785816</v>
      </c>
      <c r="F66" s="153">
        <v>22.541983424846357</v>
      </c>
      <c r="G66" s="153">
        <v>22.57374838120208</v>
      </c>
      <c r="H66" s="153">
        <v>28.460604844000464</v>
      </c>
      <c r="I66" s="153">
        <v>29.746963983775302</v>
      </c>
      <c r="J66" s="153">
        <v>35.395321345076532</v>
      </c>
      <c r="K66" s="153">
        <v>44.352465741655564</v>
      </c>
      <c r="L66" s="153">
        <v>21.451300795708359</v>
      </c>
      <c r="M66" s="153">
        <v>25.47576851717119</v>
      </c>
      <c r="N66" s="153">
        <v>19.689426833352655</v>
      </c>
      <c r="O66" s="153">
        <v>15.587077233134416</v>
      </c>
      <c r="P66" s="153">
        <v>19.831522107087395</v>
      </c>
      <c r="Q66" s="153">
        <v>19.410220028468437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11.447925800249408</v>
      </c>
      <c r="C68" s="153">
        <v>14.632466511409149</v>
      </c>
      <c r="D68" s="153">
        <v>11.585463321092853</v>
      </c>
      <c r="E68" s="153">
        <v>13.116605668680528</v>
      </c>
      <c r="F68" s="153">
        <v>14.145289567332014</v>
      </c>
      <c r="G68" s="153">
        <v>12.273483958229843</v>
      </c>
      <c r="H68" s="153">
        <v>15.678338594858374</v>
      </c>
      <c r="I68" s="153">
        <v>12.733890912422439</v>
      </c>
      <c r="J68" s="153">
        <v>15.198615454556034</v>
      </c>
      <c r="K68" s="153">
        <v>7.4950259887721984</v>
      </c>
      <c r="L68" s="153">
        <v>13.184768112012723</v>
      </c>
      <c r="M68" s="153">
        <v>11.58321062301215</v>
      </c>
      <c r="N68" s="153">
        <v>10.390094835607741</v>
      </c>
      <c r="O68" s="153">
        <v>11.06723906124757</v>
      </c>
      <c r="P68" s="153">
        <v>10.344968170338298</v>
      </c>
      <c r="Q68" s="153">
        <v>10.328654843989767</v>
      </c>
    </row>
    <row r="69" spans="1:17" x14ac:dyDescent="0.25">
      <c r="A69" s="156" t="s">
        <v>114</v>
      </c>
      <c r="B69" s="155">
        <v>32.220427071025306</v>
      </c>
      <c r="C69" s="155">
        <v>40.35367496877118</v>
      </c>
      <c r="D69" s="155">
        <v>36.215435451250791</v>
      </c>
      <c r="E69" s="155">
        <v>45.589713973829234</v>
      </c>
      <c r="F69" s="155">
        <v>47.44887055165313</v>
      </c>
      <c r="G69" s="155">
        <v>45.06908476706888</v>
      </c>
      <c r="H69" s="155">
        <v>57.086363817873846</v>
      </c>
      <c r="I69" s="155">
        <v>54.941902749844182</v>
      </c>
      <c r="J69" s="155">
        <v>65.434821454734148</v>
      </c>
      <c r="K69" s="155">
        <v>67.056085745851433</v>
      </c>
      <c r="L69" s="155">
        <v>44.795980076550549</v>
      </c>
      <c r="M69" s="155">
        <v>47.929610477558811</v>
      </c>
      <c r="N69" s="155">
        <v>38.902845960516913</v>
      </c>
      <c r="O69" s="155">
        <v>34.472913911169783</v>
      </c>
      <c r="P69" s="155">
        <v>39.028258687475976</v>
      </c>
      <c r="Q69" s="155">
        <v>38.462276127089503</v>
      </c>
    </row>
    <row r="70" spans="1:17" x14ac:dyDescent="0.25">
      <c r="A70" s="156" t="s">
        <v>113</v>
      </c>
      <c r="B70" s="155">
        <v>22.875931148176949</v>
      </c>
      <c r="C70" s="155">
        <v>28.650392750121526</v>
      </c>
      <c r="D70" s="155">
        <v>25.712316166940788</v>
      </c>
      <c r="E70" s="155">
        <v>32.367887478072852</v>
      </c>
      <c r="F70" s="155">
        <v>33.68785563908537</v>
      </c>
      <c r="G70" s="155">
        <v>31.998249985021442</v>
      </c>
      <c r="H70" s="155">
        <v>40.53030474483738</v>
      </c>
      <c r="I70" s="155">
        <v>39.0077754613473</v>
      </c>
      <c r="J70" s="155">
        <v>46.457561440513771</v>
      </c>
      <c r="K70" s="155">
        <v>47.608630301731608</v>
      </c>
      <c r="L70" s="155">
        <v>31.804350503715053</v>
      </c>
      <c r="M70" s="155">
        <v>34.029172450962385</v>
      </c>
      <c r="N70" s="155">
        <v>27.62032991366555</v>
      </c>
      <c r="O70" s="155">
        <v>24.475156811875788</v>
      </c>
      <c r="P70" s="155">
        <v>27.709370723109092</v>
      </c>
      <c r="Q70" s="155">
        <v>27.307533154229905</v>
      </c>
    </row>
    <row r="71" spans="1:17" x14ac:dyDescent="0.25">
      <c r="A71" s="152" t="s">
        <v>123</v>
      </c>
      <c r="B71" s="151">
        <v>19.458466915906438</v>
      </c>
      <c r="C71" s="151">
        <v>24.352833837603299</v>
      </c>
      <c r="D71" s="151">
        <v>21.855468741899671</v>
      </c>
      <c r="E71" s="151">
        <v>27.512704356361922</v>
      </c>
      <c r="F71" s="151">
        <v>28.634677293222566</v>
      </c>
      <c r="G71" s="151">
        <v>27.240288397596093</v>
      </c>
      <c r="H71" s="151">
        <v>34.50020544554458</v>
      </c>
      <c r="I71" s="151">
        <v>33.179031781570039</v>
      </c>
      <c r="J71" s="151">
        <v>39.488927224436708</v>
      </c>
      <c r="K71" s="151">
        <v>40.467335756471869</v>
      </c>
      <c r="L71" s="151">
        <v>27.033697928157796</v>
      </c>
      <c r="M71" s="151">
        <v>28.924796583318027</v>
      </c>
      <c r="N71" s="151">
        <v>23.477280426615717</v>
      </c>
      <c r="O71" s="151">
        <v>20.803883290094419</v>
      </c>
      <c r="P71" s="151">
        <v>23.552965114642728</v>
      </c>
      <c r="Q71" s="151">
        <v>23.21140318109542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9.2836266373563681E-2</v>
      </c>
      <c r="C73" s="153">
        <v>0</v>
      </c>
      <c r="D73" s="153">
        <v>0</v>
      </c>
      <c r="E73" s="153">
        <v>0</v>
      </c>
      <c r="F73" s="153">
        <v>0</v>
      </c>
      <c r="G73" s="153">
        <v>0.27850606885244167</v>
      </c>
      <c r="H73" s="153">
        <v>0.3296427495520613</v>
      </c>
      <c r="I73" s="153">
        <v>0.14948426283220978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19.365630649532875</v>
      </c>
      <c r="C75" s="153">
        <v>24.352833837603299</v>
      </c>
      <c r="D75" s="153">
        <v>21.855468741899671</v>
      </c>
      <c r="E75" s="153">
        <v>27.512704356361922</v>
      </c>
      <c r="F75" s="153">
        <v>28.634677293222566</v>
      </c>
      <c r="G75" s="153">
        <v>26.961782328743652</v>
      </c>
      <c r="H75" s="153">
        <v>34.170562695992516</v>
      </c>
      <c r="I75" s="153">
        <v>33.029547518737829</v>
      </c>
      <c r="J75" s="153">
        <v>39.488927224436708</v>
      </c>
      <c r="K75" s="153">
        <v>40.467335756471869</v>
      </c>
      <c r="L75" s="153">
        <v>27.033697928157796</v>
      </c>
      <c r="M75" s="153">
        <v>28.924796583318027</v>
      </c>
      <c r="N75" s="153">
        <v>23.477280426615717</v>
      </c>
      <c r="O75" s="153">
        <v>20.803883290094419</v>
      </c>
      <c r="P75" s="153">
        <v>23.552965114642728</v>
      </c>
      <c r="Q75" s="153">
        <v>23.21140318109542</v>
      </c>
    </row>
    <row r="76" spans="1:17" x14ac:dyDescent="0.25">
      <c r="A76" s="152" t="s">
        <v>122</v>
      </c>
      <c r="B76" s="151">
        <v>3.4174642322705111</v>
      </c>
      <c r="C76" s="151">
        <v>4.2975589125182267</v>
      </c>
      <c r="D76" s="151">
        <v>3.8568474250411171</v>
      </c>
      <c r="E76" s="151">
        <v>4.8551831217109296</v>
      </c>
      <c r="F76" s="151">
        <v>5.0531783458628041</v>
      </c>
      <c r="G76" s="151">
        <v>4.7579615874253491</v>
      </c>
      <c r="H76" s="151">
        <v>6.0300992992927966</v>
      </c>
      <c r="I76" s="151">
        <v>5.8287436797772614</v>
      </c>
      <c r="J76" s="151">
        <v>6.9686342160770636</v>
      </c>
      <c r="K76" s="151">
        <v>7.1412945452597407</v>
      </c>
      <c r="L76" s="151">
        <v>4.770652575557258</v>
      </c>
      <c r="M76" s="151">
        <v>5.1043758676443574</v>
      </c>
      <c r="N76" s="151">
        <v>4.143049487049832</v>
      </c>
      <c r="O76" s="151">
        <v>3.6712735217813681</v>
      </c>
      <c r="P76" s="151">
        <v>4.1564056084663639</v>
      </c>
      <c r="Q76" s="151">
        <v>4.0961299731344853</v>
      </c>
    </row>
    <row r="77" spans="1:17" x14ac:dyDescent="0.25">
      <c r="A77" s="156" t="s">
        <v>112</v>
      </c>
      <c r="B77" s="155">
        <v>8.0793025837762613</v>
      </c>
      <c r="C77" s="155">
        <v>10.118722192023547</v>
      </c>
      <c r="D77" s="155">
        <v>9.0810547162794535</v>
      </c>
      <c r="E77" s="155">
        <v>11.431663928303664</v>
      </c>
      <c r="F77" s="155">
        <v>11.897849199831764</v>
      </c>
      <c r="G77" s="155">
        <v>11.301115661947783</v>
      </c>
      <c r="H77" s="155">
        <v>14.314459757949519</v>
      </c>
      <c r="I77" s="155">
        <v>13.776734115469752</v>
      </c>
      <c r="J77" s="155">
        <v>16.407843411969655</v>
      </c>
      <c r="K77" s="155">
        <v>16.814376967447796</v>
      </c>
      <c r="L77" s="155">
        <v>11.232634402314501</v>
      </c>
      <c r="M77" s="155">
        <v>12.018395191259255</v>
      </c>
      <c r="N77" s="155">
        <v>9.7549254450354468</v>
      </c>
      <c r="O77" s="155">
        <v>8.6441157908571267</v>
      </c>
      <c r="P77" s="155">
        <v>9.7863728050200098</v>
      </c>
      <c r="Q77" s="155">
        <v>9.6444521423167249</v>
      </c>
    </row>
    <row r="78" spans="1:17" x14ac:dyDescent="0.25">
      <c r="A78" s="152" t="s">
        <v>121</v>
      </c>
      <c r="B78" s="151">
        <v>3.5135267428733186</v>
      </c>
      <c r="C78" s="151">
        <v>4.3561401268080111</v>
      </c>
      <c r="D78" s="151">
        <v>3.8986613568128732</v>
      </c>
      <c r="E78" s="151">
        <v>4.8923479626304847</v>
      </c>
      <c r="F78" s="151">
        <v>5.0706614613869512</v>
      </c>
      <c r="G78" s="151">
        <v>4.8207139438326827</v>
      </c>
      <c r="H78" s="151">
        <v>6.0789547406248117</v>
      </c>
      <c r="I78" s="151">
        <v>5.8182010317553399</v>
      </c>
      <c r="J78" s="151">
        <v>6.8767162349213535</v>
      </c>
      <c r="K78" s="151">
        <v>7.0159930745885921</v>
      </c>
      <c r="L78" s="151">
        <v>4.6613885266319457</v>
      </c>
      <c r="M78" s="151">
        <v>4.9584759683810722</v>
      </c>
      <c r="N78" s="151">
        <v>4.0023587623597932</v>
      </c>
      <c r="O78" s="151">
        <v>3.5232318273946981</v>
      </c>
      <c r="P78" s="151">
        <v>3.9644959564675268</v>
      </c>
      <c r="Q78" s="151">
        <v>3.8809485663079619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2.3700499602776232E-2</v>
      </c>
      <c r="C80" s="153">
        <v>0</v>
      </c>
      <c r="D80" s="153">
        <v>0</v>
      </c>
      <c r="E80" s="153">
        <v>0</v>
      </c>
      <c r="F80" s="153">
        <v>0</v>
      </c>
      <c r="G80" s="153">
        <v>6.952737373498119E-2</v>
      </c>
      <c r="H80" s="153">
        <v>8.1958285527081842E-2</v>
      </c>
      <c r="I80" s="153">
        <v>3.7065823376149928E-2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3.4898262432705422</v>
      </c>
      <c r="C81" s="153">
        <v>4.3561401268080111</v>
      </c>
      <c r="D81" s="153">
        <v>3.8986613568128732</v>
      </c>
      <c r="E81" s="153">
        <v>4.8923479626304847</v>
      </c>
      <c r="F81" s="153">
        <v>5.0706614613869512</v>
      </c>
      <c r="G81" s="153">
        <v>4.7511865700977012</v>
      </c>
      <c r="H81" s="153">
        <v>5.9969964550977295</v>
      </c>
      <c r="I81" s="153">
        <v>5.7811352083791903</v>
      </c>
      <c r="J81" s="153">
        <v>6.8767162349213535</v>
      </c>
      <c r="K81" s="153">
        <v>7.0159930745885921</v>
      </c>
      <c r="L81" s="153">
        <v>4.6613885266319457</v>
      </c>
      <c r="M81" s="153">
        <v>4.9584759683810722</v>
      </c>
      <c r="N81" s="153">
        <v>4.0023587623597932</v>
      </c>
      <c r="O81" s="153">
        <v>3.5232318273946981</v>
      </c>
      <c r="P81" s="153">
        <v>3.9644959564675268</v>
      </c>
      <c r="Q81" s="153">
        <v>3.8809485663079619</v>
      </c>
    </row>
    <row r="82" spans="1:17" x14ac:dyDescent="0.25">
      <c r="A82" s="152" t="s">
        <v>120</v>
      </c>
      <c r="B82" s="151">
        <v>2.2392250120559147</v>
      </c>
      <c r="C82" s="151">
        <v>2.8584886473435271</v>
      </c>
      <c r="D82" s="151">
        <v>2.583285788257998</v>
      </c>
      <c r="E82" s="151">
        <v>3.2777506572528572</v>
      </c>
      <c r="F82" s="151">
        <v>3.4467467641868441</v>
      </c>
      <c r="G82" s="151">
        <v>3.3129440047166336</v>
      </c>
      <c r="H82" s="151">
        <v>4.2375073805928869</v>
      </c>
      <c r="I82" s="151">
        <v>4.1044429447949522</v>
      </c>
      <c r="J82" s="151">
        <v>4.9466496871007299</v>
      </c>
      <c r="K82" s="151">
        <v>5.1210551764668093</v>
      </c>
      <c r="L82" s="151">
        <v>3.4636535245945916</v>
      </c>
      <c r="M82" s="151">
        <v>3.7542685772908024</v>
      </c>
      <c r="N82" s="151">
        <v>3.0843275077691259</v>
      </c>
      <c r="O82" s="151">
        <v>2.7720627451992961</v>
      </c>
      <c r="P82" s="151">
        <v>3.1788795442407989</v>
      </c>
      <c r="Q82" s="151">
        <v>3.1762045318034549</v>
      </c>
    </row>
    <row r="83" spans="1:17" x14ac:dyDescent="0.25">
      <c r="A83" s="150" t="s">
        <v>33</v>
      </c>
      <c r="B83" s="87">
        <v>0.15298056716515263</v>
      </c>
      <c r="C83" s="87">
        <v>0.38075430112408548</v>
      </c>
      <c r="D83" s="87">
        <v>0.25083016296232175</v>
      </c>
      <c r="E83" s="87">
        <v>0.29974875292601388</v>
      </c>
      <c r="F83" s="87">
        <v>0.38035733264856053</v>
      </c>
      <c r="G83" s="87">
        <v>0.47480108886413386</v>
      </c>
      <c r="H83" s="87">
        <v>0.4950842390989989</v>
      </c>
      <c r="I83" s="87">
        <v>0.29005349555404636</v>
      </c>
      <c r="J83" s="87">
        <v>0.19648661383453481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6.9383805612376823E-3</v>
      </c>
      <c r="C86" s="87">
        <v>0</v>
      </c>
      <c r="D86" s="87">
        <v>0</v>
      </c>
      <c r="E86" s="87">
        <v>0</v>
      </c>
      <c r="F86" s="87">
        <v>0</v>
      </c>
      <c r="G86" s="87">
        <v>2.2085290878005717E-2</v>
      </c>
      <c r="H86" s="87">
        <v>2.7602170083873154E-2</v>
      </c>
      <c r="I86" s="87">
        <v>1.3873851107848029E-2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1.8795073986683732</v>
      </c>
      <c r="C89" s="87">
        <v>2.3683989791781919</v>
      </c>
      <c r="D89" s="87">
        <v>2.3149120019234619</v>
      </c>
      <c r="E89" s="87">
        <v>2.9599587048434177</v>
      </c>
      <c r="F89" s="87">
        <v>3.0454858147120429</v>
      </c>
      <c r="G89" s="87">
        <v>2.7915822807744597</v>
      </c>
      <c r="H89" s="87">
        <v>3.6897243661003625</v>
      </c>
      <c r="I89" s="87">
        <v>3.7253223315967556</v>
      </c>
      <c r="J89" s="87">
        <v>4.7067136231050855</v>
      </c>
      <c r="K89" s="87">
        <v>5.020915176466799</v>
      </c>
      <c r="L89" s="87">
        <v>3.4158938827599608</v>
      </c>
      <c r="M89" s="87">
        <v>3.7064993535118029</v>
      </c>
      <c r="N89" s="87">
        <v>3.0843275077691259</v>
      </c>
      <c r="O89" s="87">
        <v>2.7481769456706253</v>
      </c>
      <c r="P89" s="87">
        <v>3.1788795442407989</v>
      </c>
      <c r="Q89" s="87">
        <v>3.1762045318034549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1.0703500337779948E-2</v>
      </c>
      <c r="C91" s="87">
        <v>3.6384963831806144E-2</v>
      </c>
      <c r="D91" s="87">
        <v>1.7543623372214587E-2</v>
      </c>
      <c r="E91" s="87">
        <v>1.8043199483425365E-2</v>
      </c>
      <c r="F91" s="87">
        <v>2.0903616826240978E-2</v>
      </c>
      <c r="G91" s="87">
        <v>2.4475344200034346E-2</v>
      </c>
      <c r="H91" s="87">
        <v>2.5096605309652437E-2</v>
      </c>
      <c r="I91" s="87">
        <v>2.5061915987159469E-2</v>
      </c>
      <c r="J91" s="87">
        <v>4.3449450161110272E-2</v>
      </c>
      <c r="K91" s="87">
        <v>0.10014000000001033</v>
      </c>
      <c r="L91" s="87">
        <v>4.7759641834630884E-2</v>
      </c>
      <c r="M91" s="87">
        <v>4.7769223778999503E-2</v>
      </c>
      <c r="N91" s="87">
        <v>0</v>
      </c>
      <c r="O91" s="87">
        <v>2.3885799528670759E-2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0.18909516532337078</v>
      </c>
      <c r="C92" s="87">
        <v>7.2950403209443793E-2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5.0131350549142389E-2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2.3265508288470276</v>
      </c>
      <c r="C93" s="148">
        <v>2.9040934178720086</v>
      </c>
      <c r="D93" s="148">
        <v>2.5991075712085827</v>
      </c>
      <c r="E93" s="148">
        <v>3.2615653084203213</v>
      </c>
      <c r="F93" s="148">
        <v>3.3804409742579686</v>
      </c>
      <c r="G93" s="148">
        <v>3.1674577133984663</v>
      </c>
      <c r="H93" s="148">
        <v>3.9979976367318208</v>
      </c>
      <c r="I93" s="148">
        <v>3.8540901389194602</v>
      </c>
      <c r="J93" s="148">
        <v>4.5844774899475693</v>
      </c>
      <c r="K93" s="148">
        <v>4.6773287163923944</v>
      </c>
      <c r="L93" s="148">
        <v>3.1075923510879639</v>
      </c>
      <c r="M93" s="148">
        <v>3.3056506455873818</v>
      </c>
      <c r="N93" s="148">
        <v>2.6682391749065291</v>
      </c>
      <c r="O93" s="148">
        <v>2.3488212182631325</v>
      </c>
      <c r="P93" s="148">
        <v>2.6429973043116846</v>
      </c>
      <c r="Q93" s="148">
        <v>2.5872990442053081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0.99999999999999978</v>
      </c>
      <c r="C98" s="77">
        <f t="shared" si="0"/>
        <v>1</v>
      </c>
      <c r="D98" s="77">
        <f t="shared" si="0"/>
        <v>1</v>
      </c>
      <c r="E98" s="77">
        <f t="shared" si="0"/>
        <v>1.0000000000000002</v>
      </c>
      <c r="F98" s="77">
        <f t="shared" si="0"/>
        <v>1.0000000000000002</v>
      </c>
      <c r="G98" s="77">
        <f t="shared" si="0"/>
        <v>0.99999999999999989</v>
      </c>
      <c r="H98" s="77">
        <f t="shared" si="0"/>
        <v>1.0000000000000002</v>
      </c>
      <c r="I98" s="77">
        <f t="shared" si="0"/>
        <v>1</v>
      </c>
      <c r="J98" s="77">
        <f t="shared" si="0"/>
        <v>1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1.084158427779848E-3</v>
      </c>
      <c r="C99" s="146">
        <f t="shared" si="1"/>
        <v>1.084158427779848E-3</v>
      </c>
      <c r="D99" s="146">
        <f t="shared" si="1"/>
        <v>1.0841584277798482E-3</v>
      </c>
      <c r="E99" s="146">
        <f t="shared" si="1"/>
        <v>1.0841584277798482E-3</v>
      </c>
      <c r="F99" s="146">
        <f t="shared" si="1"/>
        <v>1.0841584277798484E-3</v>
      </c>
      <c r="G99" s="146">
        <f t="shared" si="1"/>
        <v>1.084158427779848E-3</v>
      </c>
      <c r="H99" s="146">
        <f t="shared" si="1"/>
        <v>1.0841584277798484E-3</v>
      </c>
      <c r="I99" s="146">
        <f t="shared" si="1"/>
        <v>1.0841584277798482E-3</v>
      </c>
      <c r="J99" s="146">
        <f t="shared" si="1"/>
        <v>1.084158427779848E-3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5.782178281492522E-4</v>
      </c>
      <c r="C100" s="145">
        <f t="shared" si="2"/>
        <v>5.7821782814925231E-4</v>
      </c>
      <c r="D100" s="145">
        <f t="shared" si="2"/>
        <v>5.7821782814925231E-4</v>
      </c>
      <c r="E100" s="145">
        <f t="shared" si="2"/>
        <v>5.7821782814925231E-4</v>
      </c>
      <c r="F100" s="145">
        <f t="shared" si="2"/>
        <v>5.7821782814925242E-4</v>
      </c>
      <c r="G100" s="145">
        <f t="shared" si="2"/>
        <v>5.7821782814925209E-4</v>
      </c>
      <c r="H100" s="145">
        <f t="shared" si="2"/>
        <v>5.7821782814925242E-4</v>
      </c>
      <c r="I100" s="145">
        <f t="shared" si="2"/>
        <v>5.782178281492522E-4</v>
      </c>
      <c r="J100" s="145">
        <f t="shared" si="2"/>
        <v>5.782178281492522E-4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1.4455445703731303E-2</v>
      </c>
      <c r="C101" s="145">
        <f t="shared" si="3"/>
        <v>1.4455445703731307E-2</v>
      </c>
      <c r="D101" s="145">
        <f t="shared" si="3"/>
        <v>1.4455445703731308E-2</v>
      </c>
      <c r="E101" s="145">
        <f t="shared" si="3"/>
        <v>1.4455445703731308E-2</v>
      </c>
      <c r="F101" s="145">
        <f t="shared" si="3"/>
        <v>1.4455445703731312E-2</v>
      </c>
      <c r="G101" s="145">
        <f t="shared" si="3"/>
        <v>1.4455445703731305E-2</v>
      </c>
      <c r="H101" s="145">
        <f t="shared" si="3"/>
        <v>1.445544570373131E-2</v>
      </c>
      <c r="I101" s="145">
        <f t="shared" si="3"/>
        <v>1.445544570373131E-2</v>
      </c>
      <c r="J101" s="145">
        <f t="shared" si="3"/>
        <v>1.4455445703731307E-2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3.6138614259328261E-4</v>
      </c>
      <c r="C102" s="145">
        <f t="shared" si="4"/>
        <v>3.6138614259328261E-4</v>
      </c>
      <c r="D102" s="145">
        <f t="shared" si="4"/>
        <v>3.6138614259328267E-4</v>
      </c>
      <c r="E102" s="145">
        <f t="shared" si="4"/>
        <v>3.6138614259328267E-4</v>
      </c>
      <c r="F102" s="145">
        <f t="shared" si="4"/>
        <v>3.6138614259328277E-4</v>
      </c>
      <c r="G102" s="145">
        <f t="shared" si="4"/>
        <v>3.6138614259328256E-4</v>
      </c>
      <c r="H102" s="145">
        <f t="shared" si="4"/>
        <v>3.6138614259328267E-4</v>
      </c>
      <c r="I102" s="145">
        <f t="shared" si="4"/>
        <v>3.6138614259328272E-4</v>
      </c>
      <c r="J102" s="145">
        <f t="shared" si="4"/>
        <v>3.6138614259328261E-4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7.2277228518656522E-4</v>
      </c>
      <c r="C103" s="144">
        <f t="shared" si="5"/>
        <v>7.2277228518656512E-4</v>
      </c>
      <c r="D103" s="144">
        <f t="shared" si="5"/>
        <v>7.2277228518656533E-4</v>
      </c>
      <c r="E103" s="144">
        <f t="shared" si="5"/>
        <v>7.2277228518656533E-4</v>
      </c>
      <c r="F103" s="144">
        <f t="shared" si="5"/>
        <v>7.2277228518656555E-4</v>
      </c>
      <c r="G103" s="144">
        <f t="shared" si="5"/>
        <v>7.2277228518656522E-4</v>
      </c>
      <c r="H103" s="144">
        <f t="shared" si="5"/>
        <v>7.2277228518656533E-4</v>
      </c>
      <c r="I103" s="144">
        <f t="shared" si="5"/>
        <v>7.2277228518656544E-4</v>
      </c>
      <c r="J103" s="144">
        <f t="shared" si="5"/>
        <v>7.2277228518656533E-4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0.10286956076467674</v>
      </c>
      <c r="C104" s="143">
        <f t="shared" si="6"/>
        <v>0.10286956076467652</v>
      </c>
      <c r="D104" s="143">
        <f t="shared" si="6"/>
        <v>0.10286956076467664</v>
      </c>
      <c r="E104" s="143">
        <f t="shared" si="6"/>
        <v>0.1028695607646767</v>
      </c>
      <c r="F104" s="143">
        <f t="shared" si="6"/>
        <v>0.10286956076467667</v>
      </c>
      <c r="G104" s="143">
        <f t="shared" si="6"/>
        <v>0.10286956076467677</v>
      </c>
      <c r="H104" s="143">
        <f t="shared" si="6"/>
        <v>0.10286956076467667</v>
      </c>
      <c r="I104" s="143">
        <f t="shared" si="6"/>
        <v>0.10286956076467652</v>
      </c>
      <c r="J104" s="143">
        <f t="shared" si="6"/>
        <v>0.10286956076467679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0.67503005773780833</v>
      </c>
      <c r="C105" s="143">
        <f t="shared" si="7"/>
        <v>0.67503005773780855</v>
      </c>
      <c r="D105" s="143">
        <f t="shared" si="7"/>
        <v>0.67503005773780855</v>
      </c>
      <c r="E105" s="143">
        <f t="shared" si="7"/>
        <v>0.67503005773780855</v>
      </c>
      <c r="F105" s="143">
        <f t="shared" si="7"/>
        <v>0.67503005773780866</v>
      </c>
      <c r="G105" s="143">
        <f t="shared" si="7"/>
        <v>0.67503005773780833</v>
      </c>
      <c r="H105" s="143">
        <f t="shared" si="7"/>
        <v>0.67503005773780866</v>
      </c>
      <c r="I105" s="143">
        <f t="shared" si="7"/>
        <v>0.67503005773780866</v>
      </c>
      <c r="J105" s="143">
        <f t="shared" si="7"/>
        <v>0.67503005773780844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0.15430434114701502</v>
      </c>
      <c r="C106" s="143">
        <f t="shared" si="8"/>
        <v>0.154304341147015</v>
      </c>
      <c r="D106" s="143">
        <f t="shared" si="8"/>
        <v>0.15430434114701502</v>
      </c>
      <c r="E106" s="143">
        <f t="shared" si="8"/>
        <v>0.154304341147015</v>
      </c>
      <c r="F106" s="143">
        <f t="shared" si="8"/>
        <v>0.15430434114701505</v>
      </c>
      <c r="G106" s="143">
        <f t="shared" si="8"/>
        <v>0.15430434114701494</v>
      </c>
      <c r="H106" s="143">
        <f t="shared" si="8"/>
        <v>0.15430434114701505</v>
      </c>
      <c r="I106" s="143">
        <f t="shared" si="8"/>
        <v>0.15430434114701502</v>
      </c>
      <c r="J106" s="143">
        <f t="shared" si="8"/>
        <v>0.154304341147015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0.13125262083284478</v>
      </c>
      <c r="C107" s="141">
        <f t="shared" si="9"/>
        <v>0.13115868997496274</v>
      </c>
      <c r="D107" s="141">
        <f t="shared" si="9"/>
        <v>0.13115868997496277</v>
      </c>
      <c r="E107" s="141">
        <f t="shared" si="9"/>
        <v>0.13115868997496274</v>
      </c>
      <c r="F107" s="141">
        <f t="shared" si="9"/>
        <v>0.1311586899749628</v>
      </c>
      <c r="G107" s="141">
        <f t="shared" si="9"/>
        <v>0.13136014487708941</v>
      </c>
      <c r="H107" s="141">
        <f t="shared" si="9"/>
        <v>0.13134693914161877</v>
      </c>
      <c r="I107" s="141">
        <f t="shared" si="9"/>
        <v>0.13124738794766963</v>
      </c>
      <c r="J107" s="141">
        <f t="shared" si="9"/>
        <v>0.13115868997496274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2.3051720314170226E-2</v>
      </c>
      <c r="C108" s="141">
        <f t="shared" si="10"/>
        <v>2.3145651172052247E-2</v>
      </c>
      <c r="D108" s="141">
        <f t="shared" si="10"/>
        <v>2.3145651172052251E-2</v>
      </c>
      <c r="E108" s="141">
        <f t="shared" si="10"/>
        <v>2.3145651172052247E-2</v>
      </c>
      <c r="F108" s="141">
        <f t="shared" si="10"/>
        <v>2.3145651172052258E-2</v>
      </c>
      <c r="G108" s="141">
        <f t="shared" si="10"/>
        <v>2.2944196269925544E-2</v>
      </c>
      <c r="H108" s="141">
        <f t="shared" si="10"/>
        <v>2.2957402005396282E-2</v>
      </c>
      <c r="I108" s="141">
        <f t="shared" si="10"/>
        <v>2.3056953199345403E-2</v>
      </c>
      <c r="J108" s="141">
        <f t="shared" si="10"/>
        <v>2.3145651172052251E-2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5.0594059963059559E-2</v>
      </c>
      <c r="C109" s="143">
        <f t="shared" si="11"/>
        <v>5.0594059963059573E-2</v>
      </c>
      <c r="D109" s="143">
        <f t="shared" si="11"/>
        <v>5.059405996305958E-2</v>
      </c>
      <c r="E109" s="143">
        <f t="shared" si="11"/>
        <v>5.0594059963059573E-2</v>
      </c>
      <c r="F109" s="143">
        <f t="shared" si="11"/>
        <v>5.0594059963059587E-2</v>
      </c>
      <c r="G109" s="143">
        <f t="shared" si="11"/>
        <v>5.0594059963059552E-2</v>
      </c>
      <c r="H109" s="143">
        <f t="shared" si="11"/>
        <v>5.0594059963059587E-2</v>
      </c>
      <c r="I109" s="143">
        <f t="shared" si="11"/>
        <v>5.059405996305958E-2</v>
      </c>
      <c r="J109" s="143">
        <f t="shared" si="11"/>
        <v>5.0594059963059573E-2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2.2002342512546329E-2</v>
      </c>
      <c r="C110" s="141">
        <f t="shared" si="12"/>
        <v>2.1780893931147623E-2</v>
      </c>
      <c r="D110" s="141">
        <f t="shared" si="12"/>
        <v>2.1720946809036235E-2</v>
      </c>
      <c r="E110" s="141">
        <f t="shared" si="12"/>
        <v>2.1652468768665851E-2</v>
      </c>
      <c r="F110" s="141">
        <f t="shared" si="12"/>
        <v>2.1562329940558862E-2</v>
      </c>
      <c r="G110" s="141">
        <f t="shared" si="12"/>
        <v>2.1581894888507952E-2</v>
      </c>
      <c r="H110" s="141">
        <f t="shared" si="12"/>
        <v>2.1485896489323988E-2</v>
      </c>
      <c r="I110" s="141">
        <f t="shared" si="12"/>
        <v>2.1366922625531682E-2</v>
      </c>
      <c r="J110" s="141">
        <f t="shared" si="12"/>
        <v>2.1204553505474403E-2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1.4022433663796218E-2</v>
      </c>
      <c r="C111" s="141">
        <f t="shared" si="13"/>
        <v>1.4292570077813529E-2</v>
      </c>
      <c r="D111" s="141">
        <f t="shared" si="13"/>
        <v>1.4392481947999188E-2</v>
      </c>
      <c r="E111" s="141">
        <f t="shared" si="13"/>
        <v>1.4506612015283157E-2</v>
      </c>
      <c r="F111" s="141">
        <f t="shared" si="13"/>
        <v>1.4656843395461481E-2</v>
      </c>
      <c r="G111" s="141">
        <f t="shared" si="13"/>
        <v>1.4831746939222377E-2</v>
      </c>
      <c r="H111" s="141">
        <f t="shared" si="13"/>
        <v>1.4977352001605318E-2</v>
      </c>
      <c r="I111" s="141">
        <f t="shared" si="13"/>
        <v>1.5073269958134185E-2</v>
      </c>
      <c r="J111" s="141">
        <f t="shared" si="13"/>
        <v>1.5253137453935564E-2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1.4569283786717012E-2</v>
      </c>
      <c r="C112" s="139">
        <f t="shared" si="14"/>
        <v>1.4520595954098417E-2</v>
      </c>
      <c r="D112" s="139">
        <f t="shared" si="14"/>
        <v>1.4480631206024155E-2</v>
      </c>
      <c r="E112" s="139">
        <f t="shared" si="14"/>
        <v>1.4434979179110569E-2</v>
      </c>
      <c r="F112" s="139">
        <f t="shared" si="14"/>
        <v>1.4374886627039242E-2</v>
      </c>
      <c r="G112" s="139">
        <f t="shared" si="14"/>
        <v>1.4180418135329231E-2</v>
      </c>
      <c r="H112" s="139">
        <f t="shared" si="14"/>
        <v>1.4130811472130278E-2</v>
      </c>
      <c r="I112" s="139">
        <f t="shared" si="14"/>
        <v>1.4153867379393713E-2</v>
      </c>
      <c r="J112" s="139">
        <f t="shared" si="14"/>
        <v>1.4136369003649604E-2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0.99999999999999978</v>
      </c>
      <c r="C115" s="77">
        <f t="shared" si="15"/>
        <v>0.99999999999999978</v>
      </c>
      <c r="D115" s="77">
        <f t="shared" si="15"/>
        <v>1.0000000000000002</v>
      </c>
      <c r="E115" s="77">
        <f t="shared" si="15"/>
        <v>1</v>
      </c>
      <c r="F115" s="77">
        <f t="shared" si="15"/>
        <v>1</v>
      </c>
      <c r="G115" s="77">
        <f t="shared" si="15"/>
        <v>1</v>
      </c>
      <c r="H115" s="77">
        <f t="shared" si="15"/>
        <v>1.0000000000000002</v>
      </c>
      <c r="I115" s="77">
        <f t="shared" si="15"/>
        <v>1.0000000000000002</v>
      </c>
      <c r="J115" s="77">
        <f t="shared" si="15"/>
        <v>0.99999999999999989</v>
      </c>
      <c r="K115" s="77">
        <f t="shared" si="15"/>
        <v>1.0000000000000002</v>
      </c>
      <c r="L115" s="77">
        <f t="shared" si="15"/>
        <v>1</v>
      </c>
      <c r="M115" s="77">
        <f t="shared" si="15"/>
        <v>1</v>
      </c>
      <c r="N115" s="77">
        <f t="shared" si="15"/>
        <v>0.99999999999999989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2.2740240970857647E-3</v>
      </c>
      <c r="C116" s="146">
        <f t="shared" si="16"/>
        <v>2.2740240970857647E-3</v>
      </c>
      <c r="D116" s="146">
        <f t="shared" si="16"/>
        <v>2.2740240970857643E-3</v>
      </c>
      <c r="E116" s="146">
        <f t="shared" si="16"/>
        <v>2.2740240970857651E-3</v>
      </c>
      <c r="F116" s="146">
        <f t="shared" si="16"/>
        <v>2.274024097085766E-3</v>
      </c>
      <c r="G116" s="146">
        <f t="shared" si="16"/>
        <v>2.2740240970857638E-3</v>
      </c>
      <c r="H116" s="146">
        <f t="shared" si="16"/>
        <v>2.2740240970857664E-3</v>
      </c>
      <c r="I116" s="146">
        <f t="shared" si="16"/>
        <v>2.2740240970857669E-3</v>
      </c>
      <c r="J116" s="146">
        <f t="shared" si="16"/>
        <v>2.2740240970857643E-3</v>
      </c>
      <c r="K116" s="146">
        <f t="shared" si="16"/>
        <v>2.274024097085766E-3</v>
      </c>
      <c r="L116" s="146">
        <f t="shared" si="16"/>
        <v>2.2740240970857647E-3</v>
      </c>
      <c r="M116" s="146">
        <f t="shared" si="16"/>
        <v>2.2740240970857656E-3</v>
      </c>
      <c r="N116" s="146">
        <f t="shared" si="16"/>
        <v>2.2740240970857656E-3</v>
      </c>
      <c r="O116" s="146">
        <f t="shared" si="16"/>
        <v>2.2740240970857651E-3</v>
      </c>
      <c r="P116" s="146">
        <f t="shared" si="16"/>
        <v>2.2740240970857643E-3</v>
      </c>
      <c r="Q116" s="146">
        <f t="shared" si="16"/>
        <v>2.2740240970857651E-3</v>
      </c>
    </row>
    <row r="117" spans="1:17" x14ac:dyDescent="0.25">
      <c r="A117" s="76" t="s">
        <v>82</v>
      </c>
      <c r="B117" s="145">
        <f t="shared" ref="B117:Q117" si="17">IF(B$55=0,0,B$55/B$53)</f>
        <v>1.6802628450731504E-3</v>
      </c>
      <c r="C117" s="145">
        <f t="shared" si="17"/>
        <v>1.6802628450731504E-3</v>
      </c>
      <c r="D117" s="145">
        <f t="shared" si="17"/>
        <v>1.6802628450731509E-3</v>
      </c>
      <c r="E117" s="145">
        <f t="shared" si="17"/>
        <v>1.6802628450731506E-3</v>
      </c>
      <c r="F117" s="145">
        <f t="shared" si="17"/>
        <v>1.6802628450731511E-3</v>
      </c>
      <c r="G117" s="145">
        <f t="shared" si="17"/>
        <v>1.6802628450731504E-3</v>
      </c>
      <c r="H117" s="145">
        <f t="shared" si="17"/>
        <v>1.6802628450731517E-3</v>
      </c>
      <c r="I117" s="145">
        <f t="shared" si="17"/>
        <v>1.6802628450731526E-3</v>
      </c>
      <c r="J117" s="145">
        <f t="shared" si="17"/>
        <v>1.68026284507315E-3</v>
      </c>
      <c r="K117" s="145">
        <f t="shared" si="17"/>
        <v>1.6802628450731513E-3</v>
      </c>
      <c r="L117" s="145">
        <f t="shared" si="17"/>
        <v>1.6802628450731506E-3</v>
      </c>
      <c r="M117" s="145">
        <f t="shared" si="17"/>
        <v>1.6802628450731513E-3</v>
      </c>
      <c r="N117" s="145">
        <f t="shared" si="17"/>
        <v>1.6802628450731511E-3</v>
      </c>
      <c r="O117" s="145">
        <f t="shared" si="17"/>
        <v>1.6802628450731511E-3</v>
      </c>
      <c r="P117" s="145">
        <f t="shared" si="17"/>
        <v>1.6802628450731502E-3</v>
      </c>
      <c r="Q117" s="145">
        <f t="shared" si="17"/>
        <v>1.6802628450731506E-3</v>
      </c>
    </row>
    <row r="118" spans="1:17" x14ac:dyDescent="0.25">
      <c r="A118" s="76" t="s">
        <v>81</v>
      </c>
      <c r="B118" s="145">
        <f t="shared" ref="B118:Q118" si="18">IF(B$56=0,0,B$56/B$53)</f>
        <v>4.2006571126828748E-2</v>
      </c>
      <c r="C118" s="145">
        <f t="shared" si="18"/>
        <v>4.2006571126828783E-2</v>
      </c>
      <c r="D118" s="145">
        <f t="shared" si="18"/>
        <v>4.2006571126828797E-2</v>
      </c>
      <c r="E118" s="145">
        <f t="shared" si="18"/>
        <v>4.2006571126828776E-2</v>
      </c>
      <c r="F118" s="145">
        <f t="shared" si="18"/>
        <v>4.2006571126828783E-2</v>
      </c>
      <c r="G118" s="145">
        <f t="shared" si="18"/>
        <v>4.2006571126828762E-2</v>
      </c>
      <c r="H118" s="145">
        <f t="shared" si="18"/>
        <v>4.200657112682879E-2</v>
      </c>
      <c r="I118" s="145">
        <f t="shared" si="18"/>
        <v>4.200657112682879E-2</v>
      </c>
      <c r="J118" s="145">
        <f t="shared" si="18"/>
        <v>4.2006571126828769E-2</v>
      </c>
      <c r="K118" s="145">
        <f t="shared" si="18"/>
        <v>4.200657112682879E-2</v>
      </c>
      <c r="L118" s="145">
        <f t="shared" si="18"/>
        <v>4.2006571126828769E-2</v>
      </c>
      <c r="M118" s="145">
        <f t="shared" si="18"/>
        <v>4.2006571126828783E-2</v>
      </c>
      <c r="N118" s="145">
        <f t="shared" si="18"/>
        <v>4.2006571126828776E-2</v>
      </c>
      <c r="O118" s="145">
        <f t="shared" si="18"/>
        <v>4.2006571126828783E-2</v>
      </c>
      <c r="P118" s="145">
        <f t="shared" si="18"/>
        <v>4.2006571126828762E-2</v>
      </c>
      <c r="Q118" s="145">
        <f t="shared" si="18"/>
        <v>4.2006571126828769E-2</v>
      </c>
    </row>
    <row r="119" spans="1:17" x14ac:dyDescent="0.25">
      <c r="A119" s="76" t="s">
        <v>80</v>
      </c>
      <c r="B119" s="145">
        <f t="shared" ref="B119:Q119" si="19">IF(B$57=0,0,B$57/B$53)</f>
        <v>1.0501642781707192E-3</v>
      </c>
      <c r="C119" s="145">
        <f t="shared" si="19"/>
        <v>1.0501642781707194E-3</v>
      </c>
      <c r="D119" s="145">
        <f t="shared" si="19"/>
        <v>1.0501642781707197E-3</v>
      </c>
      <c r="E119" s="145">
        <f t="shared" si="19"/>
        <v>1.0501642781707194E-3</v>
      </c>
      <c r="F119" s="145">
        <f t="shared" si="19"/>
        <v>1.0501642781707192E-3</v>
      </c>
      <c r="G119" s="145">
        <f t="shared" si="19"/>
        <v>1.0501642781707186E-3</v>
      </c>
      <c r="H119" s="145">
        <f t="shared" si="19"/>
        <v>1.0501642781707197E-3</v>
      </c>
      <c r="I119" s="145">
        <f t="shared" si="19"/>
        <v>1.0501642781707197E-3</v>
      </c>
      <c r="J119" s="145">
        <f t="shared" si="19"/>
        <v>1.050164278170719E-3</v>
      </c>
      <c r="K119" s="145">
        <f t="shared" si="19"/>
        <v>1.0501642781707194E-3</v>
      </c>
      <c r="L119" s="145">
        <f t="shared" si="19"/>
        <v>1.050164278170719E-3</v>
      </c>
      <c r="M119" s="145">
        <f t="shared" si="19"/>
        <v>1.0501642781707194E-3</v>
      </c>
      <c r="N119" s="145">
        <f t="shared" si="19"/>
        <v>1.0501642781707194E-3</v>
      </c>
      <c r="O119" s="145">
        <f t="shared" si="19"/>
        <v>1.0501642781707194E-3</v>
      </c>
      <c r="P119" s="145">
        <f t="shared" si="19"/>
        <v>1.0501642781707188E-3</v>
      </c>
      <c r="Q119" s="145">
        <f t="shared" si="19"/>
        <v>1.050164278170719E-3</v>
      </c>
    </row>
    <row r="120" spans="1:17" x14ac:dyDescent="0.25">
      <c r="A120" s="129" t="s">
        <v>79</v>
      </c>
      <c r="B120" s="144">
        <f t="shared" ref="B120:Q120" si="20">IF(B$58=0,0,B$58/B$53)</f>
        <v>1.5160160647238437E-3</v>
      </c>
      <c r="C120" s="144">
        <f t="shared" si="20"/>
        <v>1.5160160647238435E-3</v>
      </c>
      <c r="D120" s="144">
        <f t="shared" si="20"/>
        <v>1.5160160647238441E-3</v>
      </c>
      <c r="E120" s="144">
        <f t="shared" si="20"/>
        <v>1.5160160647238439E-3</v>
      </c>
      <c r="F120" s="144">
        <f t="shared" si="20"/>
        <v>1.5160160647238435E-3</v>
      </c>
      <c r="G120" s="144">
        <f t="shared" si="20"/>
        <v>1.5160160647238422E-3</v>
      </c>
      <c r="H120" s="144">
        <f t="shared" si="20"/>
        <v>1.5160160647238431E-3</v>
      </c>
      <c r="I120" s="144">
        <f t="shared" si="20"/>
        <v>1.5160160647238444E-3</v>
      </c>
      <c r="J120" s="144">
        <f t="shared" si="20"/>
        <v>1.5160160647238426E-3</v>
      </c>
      <c r="K120" s="144">
        <f t="shared" si="20"/>
        <v>1.5160160647238439E-3</v>
      </c>
      <c r="L120" s="144">
        <f t="shared" si="20"/>
        <v>1.5160160647238431E-3</v>
      </c>
      <c r="M120" s="144">
        <f t="shared" si="20"/>
        <v>1.5160160647238435E-3</v>
      </c>
      <c r="N120" s="144">
        <f t="shared" si="20"/>
        <v>1.5160160647238435E-3</v>
      </c>
      <c r="O120" s="144">
        <f t="shared" si="20"/>
        <v>1.5160160647238433E-3</v>
      </c>
      <c r="P120" s="144">
        <f t="shared" si="20"/>
        <v>1.5160160647238426E-3</v>
      </c>
      <c r="Q120" s="144">
        <f t="shared" si="20"/>
        <v>1.5160160647238433E-3</v>
      </c>
    </row>
    <row r="121" spans="1:17" x14ac:dyDescent="0.25">
      <c r="A121" s="127" t="s">
        <v>115</v>
      </c>
      <c r="B121" s="143">
        <f t="shared" ref="B121:Q121" si="21">IF(B$63=0,0,B$63/B$53)</f>
        <v>0.26909074085550827</v>
      </c>
      <c r="C121" s="143">
        <f t="shared" si="21"/>
        <v>0.26909074085550783</v>
      </c>
      <c r="D121" s="143">
        <f t="shared" si="21"/>
        <v>0.2690907408555081</v>
      </c>
      <c r="E121" s="143">
        <f t="shared" si="21"/>
        <v>0.2690907408555081</v>
      </c>
      <c r="F121" s="143">
        <f t="shared" si="21"/>
        <v>0.26909074085550805</v>
      </c>
      <c r="G121" s="143">
        <f t="shared" si="21"/>
        <v>0.26909074085550833</v>
      </c>
      <c r="H121" s="143">
        <f t="shared" si="21"/>
        <v>0.26909074085550816</v>
      </c>
      <c r="I121" s="143">
        <f t="shared" si="21"/>
        <v>0.26909074085550783</v>
      </c>
      <c r="J121" s="143">
        <f t="shared" si="21"/>
        <v>0.26909074085550833</v>
      </c>
      <c r="K121" s="143">
        <f t="shared" si="21"/>
        <v>0.26909074085550816</v>
      </c>
      <c r="L121" s="143">
        <f t="shared" si="21"/>
        <v>0.26909074085550827</v>
      </c>
      <c r="M121" s="143">
        <f t="shared" si="21"/>
        <v>0.2690907408555081</v>
      </c>
      <c r="N121" s="143">
        <f t="shared" si="21"/>
        <v>0.26909074085550799</v>
      </c>
      <c r="O121" s="143">
        <f t="shared" si="21"/>
        <v>0.26909074085550816</v>
      </c>
      <c r="P121" s="143">
        <f t="shared" si="21"/>
        <v>0.26909074085550838</v>
      </c>
      <c r="Q121" s="143">
        <f t="shared" si="21"/>
        <v>0.26909074085550833</v>
      </c>
    </row>
    <row r="122" spans="1:17" x14ac:dyDescent="0.25">
      <c r="A122" s="127" t="s">
        <v>114</v>
      </c>
      <c r="B122" s="143">
        <f t="shared" ref="B122:Q122" si="22">IF(B$69=0,0,B$69/B$53)</f>
        <v>0.34802400636928094</v>
      </c>
      <c r="C122" s="143">
        <f t="shared" si="22"/>
        <v>0.34802400636928105</v>
      </c>
      <c r="D122" s="143">
        <f t="shared" si="22"/>
        <v>0.34802400636928116</v>
      </c>
      <c r="E122" s="143">
        <f t="shared" si="22"/>
        <v>0.34802400636928105</v>
      </c>
      <c r="F122" s="143">
        <f t="shared" si="22"/>
        <v>0.3480240063692811</v>
      </c>
      <c r="G122" s="143">
        <f t="shared" si="22"/>
        <v>0.34802400636928094</v>
      </c>
      <c r="H122" s="143">
        <f t="shared" si="22"/>
        <v>0.3480240063692811</v>
      </c>
      <c r="I122" s="143">
        <f t="shared" si="22"/>
        <v>0.34802400636928121</v>
      </c>
      <c r="J122" s="143">
        <f t="shared" si="22"/>
        <v>0.34802400636928099</v>
      </c>
      <c r="K122" s="143">
        <f t="shared" si="22"/>
        <v>0.34802400636928116</v>
      </c>
      <c r="L122" s="143">
        <f t="shared" si="22"/>
        <v>0.34802400636928094</v>
      </c>
      <c r="M122" s="143">
        <f t="shared" si="22"/>
        <v>0.3480240063692811</v>
      </c>
      <c r="N122" s="143">
        <f t="shared" si="22"/>
        <v>0.3480240063692811</v>
      </c>
      <c r="O122" s="143">
        <f t="shared" si="22"/>
        <v>0.3480240063692811</v>
      </c>
      <c r="P122" s="143">
        <f t="shared" si="22"/>
        <v>0.34802400636928088</v>
      </c>
      <c r="Q122" s="143">
        <f t="shared" si="22"/>
        <v>0.34802400636928105</v>
      </c>
    </row>
    <row r="123" spans="1:17" x14ac:dyDescent="0.25">
      <c r="A123" s="127" t="s">
        <v>113</v>
      </c>
      <c r="B123" s="143">
        <f t="shared" ref="B123:Q123" si="23">IF(B$70=0,0,B$70/B$53)</f>
        <v>0.24709086537141989</v>
      </c>
      <c r="C123" s="143">
        <f t="shared" si="23"/>
        <v>0.24709086537142042</v>
      </c>
      <c r="D123" s="143">
        <f t="shared" si="23"/>
        <v>0.2470908653714203</v>
      </c>
      <c r="E123" s="143">
        <f t="shared" si="23"/>
        <v>0.2470908653714203</v>
      </c>
      <c r="F123" s="143">
        <f t="shared" si="23"/>
        <v>0.24709086537142022</v>
      </c>
      <c r="G123" s="143">
        <f t="shared" si="23"/>
        <v>0.24709086537142028</v>
      </c>
      <c r="H123" s="143">
        <f t="shared" si="23"/>
        <v>0.24709086537142036</v>
      </c>
      <c r="I123" s="143">
        <f t="shared" si="23"/>
        <v>0.24709086537142047</v>
      </c>
      <c r="J123" s="143">
        <f t="shared" si="23"/>
        <v>0.24709086537142011</v>
      </c>
      <c r="K123" s="143">
        <f t="shared" si="23"/>
        <v>0.2470908653714203</v>
      </c>
      <c r="L123" s="143">
        <f t="shared" si="23"/>
        <v>0.24709086537142017</v>
      </c>
      <c r="M123" s="143">
        <f t="shared" si="23"/>
        <v>0.24709086537142028</v>
      </c>
      <c r="N123" s="143">
        <f t="shared" si="23"/>
        <v>0.24709086537142025</v>
      </c>
      <c r="O123" s="143">
        <f t="shared" si="23"/>
        <v>0.24709086537142025</v>
      </c>
      <c r="P123" s="143">
        <f t="shared" si="23"/>
        <v>0.24709086537142014</v>
      </c>
      <c r="Q123" s="143">
        <f t="shared" si="23"/>
        <v>0.24709086537142019</v>
      </c>
    </row>
    <row r="124" spans="1:17" x14ac:dyDescent="0.25">
      <c r="A124" s="142" t="s">
        <v>123</v>
      </c>
      <c r="B124" s="141">
        <f t="shared" ref="B124:Q124" si="24">IF(B$71=0,0,B$71/B$53)</f>
        <v>0.21017764907181188</v>
      </c>
      <c r="C124" s="141">
        <f t="shared" si="24"/>
        <v>0.21002723556570738</v>
      </c>
      <c r="D124" s="141">
        <f t="shared" si="24"/>
        <v>0.21002723556570727</v>
      </c>
      <c r="E124" s="141">
        <f t="shared" si="24"/>
        <v>0.21002723556570724</v>
      </c>
      <c r="F124" s="141">
        <f t="shared" si="24"/>
        <v>0.21002723556570721</v>
      </c>
      <c r="G124" s="141">
        <f t="shared" si="24"/>
        <v>0.21034982964005267</v>
      </c>
      <c r="H124" s="141">
        <f t="shared" si="24"/>
        <v>0.21032868301137672</v>
      </c>
      <c r="I124" s="141">
        <f t="shared" si="24"/>
        <v>0.21016926954005907</v>
      </c>
      <c r="J124" s="141">
        <f t="shared" si="24"/>
        <v>0.2100272355657071</v>
      </c>
      <c r="K124" s="141">
        <f t="shared" si="24"/>
        <v>0.21002723556570727</v>
      </c>
      <c r="L124" s="141">
        <f t="shared" si="24"/>
        <v>0.21002723556570713</v>
      </c>
      <c r="M124" s="141">
        <f t="shared" si="24"/>
        <v>0.21002723556570724</v>
      </c>
      <c r="N124" s="141">
        <f t="shared" si="24"/>
        <v>0.21002723556570721</v>
      </c>
      <c r="O124" s="141">
        <f t="shared" si="24"/>
        <v>0.21002723556570721</v>
      </c>
      <c r="P124" s="141">
        <f t="shared" si="24"/>
        <v>0.2100272355657071</v>
      </c>
      <c r="Q124" s="141">
        <f t="shared" si="24"/>
        <v>0.21002723556570718</v>
      </c>
    </row>
    <row r="125" spans="1:17" x14ac:dyDescent="0.25">
      <c r="A125" s="142" t="s">
        <v>122</v>
      </c>
      <c r="B125" s="141">
        <f t="shared" ref="B125:Q125" si="25">IF(B$76=0,0,B$76/B$53)</f>
        <v>3.6913216299607997E-2</v>
      </c>
      <c r="C125" s="141">
        <f t="shared" si="25"/>
        <v>3.7063629805713046E-2</v>
      </c>
      <c r="D125" s="141">
        <f t="shared" si="25"/>
        <v>3.7063629805713039E-2</v>
      </c>
      <c r="E125" s="141">
        <f t="shared" si="25"/>
        <v>3.7063629805713059E-2</v>
      </c>
      <c r="F125" s="141">
        <f t="shared" si="25"/>
        <v>3.7063629805713025E-2</v>
      </c>
      <c r="G125" s="141">
        <f t="shared" si="25"/>
        <v>3.6741035731367618E-2</v>
      </c>
      <c r="H125" s="141">
        <f t="shared" si="25"/>
        <v>3.676218236004361E-2</v>
      </c>
      <c r="I125" s="141">
        <f t="shared" si="25"/>
        <v>3.6921595831361377E-2</v>
      </c>
      <c r="J125" s="141">
        <f t="shared" si="25"/>
        <v>3.7063629805713004E-2</v>
      </c>
      <c r="K125" s="141">
        <f t="shared" si="25"/>
        <v>3.7063629805713046E-2</v>
      </c>
      <c r="L125" s="141">
        <f t="shared" si="25"/>
        <v>3.7063629805713025E-2</v>
      </c>
      <c r="M125" s="141">
        <f t="shared" si="25"/>
        <v>3.7063629805713039E-2</v>
      </c>
      <c r="N125" s="141">
        <f t="shared" si="25"/>
        <v>3.7063629805713032E-2</v>
      </c>
      <c r="O125" s="141">
        <f t="shared" si="25"/>
        <v>3.7063629805713039E-2</v>
      </c>
      <c r="P125" s="141">
        <f t="shared" si="25"/>
        <v>3.7063629805713018E-2</v>
      </c>
      <c r="Q125" s="141">
        <f t="shared" si="25"/>
        <v>3.7063629805713025E-2</v>
      </c>
    </row>
    <row r="126" spans="1:17" x14ac:dyDescent="0.25">
      <c r="A126" s="127" t="s">
        <v>112</v>
      </c>
      <c r="B126" s="143">
        <f t="shared" ref="B126:Q126" si="26">IF(B$77=0,0,B$77/B$53)</f>
        <v>8.7267348991908369E-2</v>
      </c>
      <c r="C126" s="143">
        <f t="shared" si="26"/>
        <v>8.7267348991908286E-2</v>
      </c>
      <c r="D126" s="143">
        <f t="shared" si="26"/>
        <v>8.7267348991908314E-2</v>
      </c>
      <c r="E126" s="143">
        <f t="shared" si="26"/>
        <v>8.72673489919083E-2</v>
      </c>
      <c r="F126" s="143">
        <f t="shared" si="26"/>
        <v>8.7267348991908342E-2</v>
      </c>
      <c r="G126" s="143">
        <f t="shared" si="26"/>
        <v>8.7267348991908245E-2</v>
      </c>
      <c r="H126" s="143">
        <f t="shared" si="26"/>
        <v>8.7267348991908272E-2</v>
      </c>
      <c r="I126" s="143">
        <f t="shared" si="26"/>
        <v>8.7267348991908314E-2</v>
      </c>
      <c r="J126" s="143">
        <f t="shared" si="26"/>
        <v>8.7267348991908272E-2</v>
      </c>
      <c r="K126" s="143">
        <f t="shared" si="26"/>
        <v>8.7267348991908314E-2</v>
      </c>
      <c r="L126" s="143">
        <f t="shared" si="26"/>
        <v>8.7267348991908258E-2</v>
      </c>
      <c r="M126" s="143">
        <f t="shared" si="26"/>
        <v>8.7267348991908286E-2</v>
      </c>
      <c r="N126" s="143">
        <f t="shared" si="26"/>
        <v>8.7267348991908272E-2</v>
      </c>
      <c r="O126" s="143">
        <f t="shared" si="26"/>
        <v>8.72673489919083E-2</v>
      </c>
      <c r="P126" s="143">
        <f t="shared" si="26"/>
        <v>8.7267348991908258E-2</v>
      </c>
      <c r="Q126" s="143">
        <f t="shared" si="26"/>
        <v>8.7267348991908272E-2</v>
      </c>
    </row>
    <row r="127" spans="1:17" x14ac:dyDescent="0.25">
      <c r="A127" s="142" t="s">
        <v>121</v>
      </c>
      <c r="B127" s="141">
        <f t="shared" ref="B127:Q127" si="27">IF(B$78=0,0,B$78/B$53)</f>
        <v>3.7950820789709398E-2</v>
      </c>
      <c r="C127" s="141">
        <f t="shared" si="27"/>
        <v>3.7568854395812597E-2</v>
      </c>
      <c r="D127" s="141">
        <f t="shared" si="27"/>
        <v>3.7465454383436174E-2</v>
      </c>
      <c r="E127" s="141">
        <f t="shared" si="27"/>
        <v>3.7347339785563455E-2</v>
      </c>
      <c r="F127" s="141">
        <f t="shared" si="27"/>
        <v>3.719186349890298E-2</v>
      </c>
      <c r="G127" s="141">
        <f t="shared" si="27"/>
        <v>3.7225610170783588E-2</v>
      </c>
      <c r="H127" s="141">
        <f t="shared" si="27"/>
        <v>3.7060026981563958E-2</v>
      </c>
      <c r="I127" s="141">
        <f t="shared" si="27"/>
        <v>3.6854814478355896E-2</v>
      </c>
      <c r="J127" s="141">
        <f t="shared" si="27"/>
        <v>3.6574751508989665E-2</v>
      </c>
      <c r="K127" s="141">
        <f t="shared" si="27"/>
        <v>3.6413309714077899E-2</v>
      </c>
      <c r="L127" s="141">
        <f t="shared" si="27"/>
        <v>3.6214747562392666E-2</v>
      </c>
      <c r="M127" s="141">
        <f t="shared" si="27"/>
        <v>3.6004229010159795E-2</v>
      </c>
      <c r="N127" s="141">
        <f t="shared" si="27"/>
        <v>3.580501366962574E-2</v>
      </c>
      <c r="O127" s="141">
        <f t="shared" si="27"/>
        <v>3.5569063267969568E-2</v>
      </c>
      <c r="P127" s="141">
        <f t="shared" si="27"/>
        <v>3.5352327067756067E-2</v>
      </c>
      <c r="Q127" s="141">
        <f t="shared" si="27"/>
        <v>3.5116571471138801E-2</v>
      </c>
    </row>
    <row r="128" spans="1:17" x14ac:dyDescent="0.25">
      <c r="A128" s="142" t="s">
        <v>120</v>
      </c>
      <c r="B128" s="141">
        <f t="shared" ref="B128:Q128" si="28">IF(B$82=0,0,B$82/B$53)</f>
        <v>2.4186645885857967E-2</v>
      </c>
      <c r="C128" s="141">
        <f t="shared" si="28"/>
        <v>2.4652591665553947E-2</v>
      </c>
      <c r="D128" s="141">
        <f t="shared" si="28"/>
        <v>2.482492501951469E-2</v>
      </c>
      <c r="E128" s="141">
        <f t="shared" si="28"/>
        <v>2.5021782682635881E-2</v>
      </c>
      <c r="F128" s="141">
        <f t="shared" si="28"/>
        <v>2.5280909827070028E-2</v>
      </c>
      <c r="G128" s="141">
        <f t="shared" si="28"/>
        <v>2.5582592842911162E-2</v>
      </c>
      <c r="H128" s="141">
        <f t="shared" si="28"/>
        <v>2.5833740266210235E-2</v>
      </c>
      <c r="I128" s="141">
        <f t="shared" si="28"/>
        <v>2.599918470362261E-2</v>
      </c>
      <c r="J128" s="141">
        <f t="shared" si="28"/>
        <v>2.6309429810258824E-2</v>
      </c>
      <c r="K128" s="141">
        <f t="shared" si="28"/>
        <v>2.6578499468445153E-2</v>
      </c>
      <c r="L128" s="141">
        <f t="shared" si="28"/>
        <v>2.6909436387920489E-2</v>
      </c>
      <c r="M128" s="141">
        <f t="shared" si="28"/>
        <v>2.7260300641641973E-2</v>
      </c>
      <c r="N128" s="141">
        <f t="shared" si="28"/>
        <v>2.7592326209198714E-2</v>
      </c>
      <c r="O128" s="141">
        <f t="shared" si="28"/>
        <v>2.7985576878625681E-2</v>
      </c>
      <c r="P128" s="141">
        <f t="shared" si="28"/>
        <v>2.8346803878981478E-2</v>
      </c>
      <c r="Q128" s="141">
        <f t="shared" si="28"/>
        <v>2.8739729873343608E-2</v>
      </c>
    </row>
    <row r="129" spans="1:17" x14ac:dyDescent="0.25">
      <c r="A129" s="140" t="s">
        <v>119</v>
      </c>
      <c r="B129" s="139">
        <f t="shared" ref="B129:Q129" si="29">IF(B$93=0,0,B$93/B$53)</f>
        <v>2.5129882316341001E-2</v>
      </c>
      <c r="C129" s="139">
        <f t="shared" si="29"/>
        <v>2.5045902930541743E-2</v>
      </c>
      <c r="D129" s="139">
        <f t="shared" si="29"/>
        <v>2.4976969588957454E-2</v>
      </c>
      <c r="E129" s="139">
        <f t="shared" si="29"/>
        <v>2.4898226523708957E-2</v>
      </c>
      <c r="F129" s="139">
        <f t="shared" si="29"/>
        <v>2.479457566593533E-2</v>
      </c>
      <c r="G129" s="139">
        <f t="shared" si="29"/>
        <v>2.4459145978213494E-2</v>
      </c>
      <c r="H129" s="139">
        <f t="shared" si="29"/>
        <v>2.4373581744134076E-2</v>
      </c>
      <c r="I129" s="139">
        <f t="shared" si="29"/>
        <v>2.4413349809929801E-2</v>
      </c>
      <c r="J129" s="139">
        <f t="shared" si="29"/>
        <v>2.4383167672659779E-2</v>
      </c>
      <c r="K129" s="139">
        <f t="shared" si="29"/>
        <v>2.4275539809385266E-2</v>
      </c>
      <c r="L129" s="139">
        <f t="shared" si="29"/>
        <v>2.414316504159511E-2</v>
      </c>
      <c r="M129" s="139">
        <f t="shared" si="29"/>
        <v>2.4002819340106531E-2</v>
      </c>
      <c r="N129" s="139">
        <f t="shared" si="29"/>
        <v>2.3870009113083832E-2</v>
      </c>
      <c r="O129" s="139">
        <f t="shared" si="29"/>
        <v>2.3712708845313051E-2</v>
      </c>
      <c r="P129" s="139">
        <f t="shared" si="29"/>
        <v>2.3568218045170713E-2</v>
      </c>
      <c r="Q129" s="139">
        <f t="shared" si="29"/>
        <v>2.3411047647425867E-2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640.39446963644775</v>
      </c>
      <c r="C134" s="133">
        <f t="shared" si="30"/>
        <v>706.92953712727353</v>
      </c>
      <c r="D134" s="133">
        <f t="shared" si="30"/>
        <v>692.82536493191174</v>
      </c>
      <c r="E134" s="133">
        <f t="shared" si="30"/>
        <v>682.84539014279335</v>
      </c>
      <c r="F134" s="133">
        <f t="shared" si="30"/>
        <v>700.4799654155139</v>
      </c>
      <c r="G134" s="133">
        <f t="shared" si="30"/>
        <v>723.89458145868048</v>
      </c>
      <c r="H134" s="133">
        <f t="shared" si="30"/>
        <v>733.20426349607965</v>
      </c>
      <c r="I134" s="133">
        <f t="shared" si="30"/>
        <v>792.80178136027121</v>
      </c>
      <c r="J134" s="133">
        <f t="shared" si="30"/>
        <v>983.0216178886227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0.69428906135996082</v>
      </c>
      <c r="C135" s="131">
        <f>IF(C$6=0,0,C$6/ISI!C$8*1000)</f>
        <v>0.76642361552304061</v>
      </c>
      <c r="D135" s="131">
        <f>IF(D$6=0,0,D$6/ISI!D$8*1000)</f>
        <v>0.75113245837058118</v>
      </c>
      <c r="E135" s="131">
        <f>IF(E$6=0,0,E$6/ISI!E$8*1000)</f>
        <v>0.74031258459392801</v>
      </c>
      <c r="F135" s="131">
        <f>IF(F$6=0,0,F$6/ISI!F$8*1000)</f>
        <v>0.75943125799616595</v>
      </c>
      <c r="G135" s="131">
        <f>IF(G$6=0,0,G$6/ISI!G$8*1000)</f>
        <v>0.78481641131259428</v>
      </c>
      <c r="H135" s="131">
        <f>IF(H$6=0,0,H$6/ISI!H$8*1000)</f>
        <v>0.79490958155339131</v>
      </c>
      <c r="I135" s="131">
        <f>IF(I$6=0,0,I$6/ISI!I$8*1000)</f>
        <v>0.85952273282061442</v>
      </c>
      <c r="J135" s="131">
        <f>IF(J$6=0,0,J$6/ISI!J$8*1000)</f>
        <v>1.0657511717237318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0.37028749939197908</v>
      </c>
      <c r="C136" s="130">
        <f>IF(C$7=0,0,C$7/ISI!C$8*1000)</f>
        <v>0.40875926161228832</v>
      </c>
      <c r="D136" s="130">
        <f>IF(D$7=0,0,D$7/ISI!D$8*1000)</f>
        <v>0.40060397779764323</v>
      </c>
      <c r="E136" s="130">
        <f>IF(E$7=0,0,E$7/ISI!E$8*1000)</f>
        <v>0.39483337845009481</v>
      </c>
      <c r="F136" s="130">
        <f>IF(F$7=0,0,F$7/ISI!F$8*1000)</f>
        <v>0.40503000426462182</v>
      </c>
      <c r="G136" s="130">
        <f>IF(G$7=0,0,G$7/ISI!G$8*1000)</f>
        <v>0.41856875270005023</v>
      </c>
      <c r="H136" s="130">
        <f>IF(H$7=0,0,H$7/ISI!H$8*1000)</f>
        <v>0.42395177682847529</v>
      </c>
      <c r="I136" s="130">
        <f>IF(I$7=0,0,I$7/ISI!I$8*1000)</f>
        <v>0.45841212417099431</v>
      </c>
      <c r="J136" s="130">
        <f>IF(J$7=0,0,J$7/ISI!J$8*1000)</f>
        <v>0.56840062491932364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9.2571874847994771</v>
      </c>
      <c r="C137" s="130">
        <f>IF(C$8=0,0,C$8/ISI!C$8*1000)</f>
        <v>10.218981540307206</v>
      </c>
      <c r="D137" s="130">
        <f>IF(D$8=0,0,D$8/ISI!D$8*1000)</f>
        <v>10.015099444941082</v>
      </c>
      <c r="E137" s="130">
        <f>IF(E$8=0,0,E$8/ISI!E$8*1000)</f>
        <v>9.8708344612523717</v>
      </c>
      <c r="F137" s="130">
        <f>IF(F$8=0,0,F$8/ISI!F$8*1000)</f>
        <v>10.125750106615545</v>
      </c>
      <c r="G137" s="130">
        <f>IF(G$8=0,0,G$8/ISI!G$8*1000)</f>
        <v>10.464218817501257</v>
      </c>
      <c r="H137" s="130">
        <f>IF(H$8=0,0,H$8/ISI!H$8*1000)</f>
        <v>10.598794420711881</v>
      </c>
      <c r="I137" s="130">
        <f>IF(I$8=0,0,I$8/ISI!I$8*1000)</f>
        <v>11.460303104274859</v>
      </c>
      <c r="J137" s="130">
        <f>IF(J$8=0,0,J$8/ISI!J$8*1000)</f>
        <v>14.210015622983089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0.2314296871199869</v>
      </c>
      <c r="C138" s="130">
        <f>IF(C$9=0,0,C$9/ISI!C$8*1000)</f>
        <v>0.2554745385076802</v>
      </c>
      <c r="D138" s="130">
        <f>IF(D$9=0,0,D$9/ISI!D$8*1000)</f>
        <v>0.250377486123527</v>
      </c>
      <c r="E138" s="130">
        <f>IF(E$9=0,0,E$9/ISI!E$8*1000)</f>
        <v>0.24677086153130923</v>
      </c>
      <c r="F138" s="130">
        <f>IF(F$9=0,0,F$9/ISI!F$8*1000)</f>
        <v>0.25314375266538869</v>
      </c>
      <c r="G138" s="130">
        <f>IF(G$9=0,0,G$9/ISI!G$8*1000)</f>
        <v>0.26160547043753135</v>
      </c>
      <c r="H138" s="130">
        <f>IF(H$9=0,0,H$9/ISI!H$8*1000)</f>
        <v>0.26496986051779697</v>
      </c>
      <c r="I138" s="130">
        <f>IF(I$9=0,0,I$9/ISI!I$8*1000)</f>
        <v>0.28650757760687146</v>
      </c>
      <c r="J138" s="130">
        <f>IF(J$9=0,0,J$9/ISI!J$8*1000)</f>
        <v>0.35525039057457719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0.46285937423997381</v>
      </c>
      <c r="C139" s="128">
        <f>IF(C$10=0,0,C$10/ISI!C$8*1000)</f>
        <v>0.5109490770153603</v>
      </c>
      <c r="D139" s="128">
        <f>IF(D$10=0,0,D$10/ISI!D$8*1000)</f>
        <v>0.50075497224705401</v>
      </c>
      <c r="E139" s="128">
        <f>IF(E$10=0,0,E$10/ISI!E$8*1000)</f>
        <v>0.49354172306261845</v>
      </c>
      <c r="F139" s="128">
        <f>IF(F$10=0,0,F$10/ISI!F$8*1000)</f>
        <v>0.50628750533077738</v>
      </c>
      <c r="G139" s="128">
        <f>IF(G$10=0,0,G$10/ISI!G$8*1000)</f>
        <v>0.52321094087506281</v>
      </c>
      <c r="H139" s="128">
        <f>IF(H$10=0,0,H$10/ISI!H$8*1000)</f>
        <v>0.52993972103559395</v>
      </c>
      <c r="I139" s="128">
        <f>IF(I$10=0,0,I$10/ISI!I$8*1000)</f>
        <v>0.57301515521374291</v>
      </c>
      <c r="J139" s="128">
        <f>IF(J$10=0,0,J$10/ISI!J$8*1000)</f>
        <v>0.71050078114915449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65.877097807629497</v>
      </c>
      <c r="C140" s="126">
        <f>IF(C$15=0,0,C$15/ISI!C$8*1000)</f>
        <v>72.721530975858727</v>
      </c>
      <c r="D140" s="126">
        <f>IF(D$15=0,0,D$15/ISI!D$8*1000)</f>
        <v>71.270640977172562</v>
      </c>
      <c r="E140" s="126">
        <f>IF(E$15=0,0,E$15/ISI!E$8*1000)</f>
        <v>70.244005354173439</v>
      </c>
      <c r="F140" s="126">
        <f>IF(F$15=0,0,F$15/ISI!F$8*1000)</f>
        <v>72.058066366749799</v>
      </c>
      <c r="G140" s="126">
        <f>IF(G$15=0,0,G$15/ISI!G$8*1000)</f>
        <v>74.466717634584001</v>
      </c>
      <c r="H140" s="126">
        <f>IF(H$15=0,0,H$15/ISI!H$8*1000)</f>
        <v>75.424400536629946</v>
      </c>
      <c r="I140" s="126">
        <f>IF(I$15=0,0,I$15/ISI!I$8*1000)</f>
        <v>81.555171021984194</v>
      </c>
      <c r="J140" s="126">
        <f>IF(J$15=0,0,J$15/ISI!J$8*1000)</f>
        <v>101.12300205438457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432.28551581366452</v>
      </c>
      <c r="C141" s="126">
        <f>IF(C$21=0,0,C$21/ISI!C$8*1000)</f>
        <v>477.19868626358573</v>
      </c>
      <c r="D141" s="126">
        <f>IF(D$21=0,0,D$21/ISI!D$8*1000)</f>
        <v>467.6779460922067</v>
      </c>
      <c r="E141" s="126">
        <f>IF(E$21=0,0,E$21/ISI!E$8*1000)</f>
        <v>460.9411631340862</v>
      </c>
      <c r="F141" s="126">
        <f>IF(F$21=0,0,F$21/ISI!F$8*1000)</f>
        <v>472.84503149861246</v>
      </c>
      <c r="G141" s="126">
        <f>IF(G$21=0,0,G$21/ISI!G$8*1000)</f>
        <v>488.65060111813978</v>
      </c>
      <c r="H141" s="126">
        <f>IF(H$21=0,0,H$21/ISI!H$8*1000)</f>
        <v>494.93491632136602</v>
      </c>
      <c r="I141" s="126">
        <f>IF(I$21=0,0,I$21/ISI!I$8*1000)</f>
        <v>535.16503224626138</v>
      </c>
      <c r="J141" s="126">
        <f>IF(J$21=0,0,J$21/ISI!J$8*1000)</f>
        <v>663.56913948087083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98.815646711444188</v>
      </c>
      <c r="C142" s="126">
        <f>IF(C$27=0,0,C$27/ISI!C$8*1000)</f>
        <v>109.08229646378823</v>
      </c>
      <c r="D142" s="126">
        <f>IF(D$27=0,0,D$27/ISI!D$8*1000)</f>
        <v>106.90596146575889</v>
      </c>
      <c r="E142" s="126">
        <f>IF(E$27=0,0,E$27/ISI!E$8*1000)</f>
        <v>105.36600803126014</v>
      </c>
      <c r="F142" s="126">
        <f>IF(F$27=0,0,F$27/ISI!F$8*1000)</f>
        <v>108.08709955012475</v>
      </c>
      <c r="G142" s="126">
        <f>IF(G$27=0,0,G$27/ISI!G$8*1000)</f>
        <v>111.70007645187584</v>
      </c>
      <c r="H142" s="126">
        <f>IF(H$27=0,0,H$27/ISI!H$8*1000)</f>
        <v>113.13660080494496</v>
      </c>
      <c r="I142" s="126">
        <f>IF(I$27=0,0,I$27/ISI!I$8*1000)</f>
        <v>122.33275653297649</v>
      </c>
      <c r="J142" s="126">
        <f>IF(J$27=0,0,J$27/ISI!J$8*1000)</f>
        <v>151.68450308157665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32.400156196798164</v>
      </c>
      <c r="C143" s="125">
        <f>IF(C$34=0,0,C$34/ISI!C$8*1000)</f>
        <v>35.766435391075227</v>
      </c>
      <c r="D143" s="125">
        <f>IF(D$34=0,0,D$34/ISI!D$8*1000)</f>
        <v>35.052848057293787</v>
      </c>
      <c r="E143" s="125">
        <f>IF(E$34=0,0,E$34/ISI!E$8*1000)</f>
        <v>34.547920614383294</v>
      </c>
      <c r="F143" s="125">
        <f>IF(F$34=0,0,F$34/ISI!F$8*1000)</f>
        <v>35.440125373154409</v>
      </c>
      <c r="G143" s="125">
        <f>IF(G$34=0,0,G$34/ISI!G$8*1000)</f>
        <v>36.624765861254389</v>
      </c>
      <c r="H143" s="125">
        <f>IF(H$34=0,0,H$34/ISI!H$8*1000)</f>
        <v>37.09578047249159</v>
      </c>
      <c r="I143" s="125">
        <f>IF(I$34=0,0,I$34/ISI!I$8*1000)</f>
        <v>40.111060864962006</v>
      </c>
      <c r="J143" s="125">
        <f>IF(J$34=0,0,J$34/ISI!J$8*1000)</f>
        <v>49.735054680440811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153.78911547814835</v>
      </c>
      <c r="C145" s="133">
        <f t="shared" si="31"/>
        <v>164.93717978021311</v>
      </c>
      <c r="D145" s="133">
        <f t="shared" si="31"/>
        <v>162.59400747354329</v>
      </c>
      <c r="E145" s="133">
        <f t="shared" si="31"/>
        <v>160.9286100926065</v>
      </c>
      <c r="F145" s="133">
        <f t="shared" si="31"/>
        <v>163.86769718826366</v>
      </c>
      <c r="G145" s="133">
        <f t="shared" si="31"/>
        <v>167.74602444727265</v>
      </c>
      <c r="H145" s="133">
        <f t="shared" si="31"/>
        <v>169.27756442262648</v>
      </c>
      <c r="I145" s="133">
        <f t="shared" si="31"/>
        <v>178.98882147732613</v>
      </c>
      <c r="J145" s="133">
        <f t="shared" si="31"/>
        <v>208.67716528943464</v>
      </c>
      <c r="K145" s="133">
        <f t="shared" si="31"/>
        <v>265.39477961432488</v>
      </c>
      <c r="L145" s="133">
        <f t="shared" si="31"/>
        <v>174.64749174150151</v>
      </c>
      <c r="M145" s="133">
        <f t="shared" si="31"/>
        <v>164.93325190315215</v>
      </c>
      <c r="N145" s="133">
        <f t="shared" si="31"/>
        <v>176.59095748542484</v>
      </c>
      <c r="O145" s="133">
        <f t="shared" si="31"/>
        <v>189.39438694713709</v>
      </c>
      <c r="P145" s="133">
        <f t="shared" si="31"/>
        <v>183.23926900132517</v>
      </c>
      <c r="Q145" s="133">
        <f t="shared" si="31"/>
        <v>203.52883636769698</v>
      </c>
    </row>
    <row r="146" spans="1:17" x14ac:dyDescent="0.25">
      <c r="A146" s="132" t="s">
        <v>83</v>
      </c>
      <c r="B146" s="131">
        <f>IF(B$54=0,0,B$54/ISI!B$9*1000)</f>
        <v>0.34972015446681476</v>
      </c>
      <c r="C146" s="131">
        <f>IF(C$54=0,0,C$54/ISI!C$9*1000)</f>
        <v>0.37507112132557152</v>
      </c>
      <c r="D146" s="131">
        <f>IF(D$54=0,0,D$54/ISI!D$9*1000)</f>
        <v>0.36974269103658025</v>
      </c>
      <c r="E146" s="131">
        <f>IF(E$54=0,0,E$54/ISI!E$9*1000)</f>
        <v>0.36595553726110674</v>
      </c>
      <c r="F146" s="131">
        <f>IF(F$54=0,0,F$54/ISI!F$9*1000)</f>
        <v>0.37263909214006502</v>
      </c>
      <c r="G146" s="131">
        <f>IF(G$54=0,0,G$54/ISI!G$9*1000)</f>
        <v>0.38145850178343566</v>
      </c>
      <c r="H146" s="131">
        <f>IF(H$54=0,0,H$54/ISI!H$9*1000)</f>
        <v>0.38494126059304073</v>
      </c>
      <c r="I146" s="131">
        <f>IF(I$54=0,0,I$54/ISI!I$9*1000)</f>
        <v>0.40702489314842205</v>
      </c>
      <c r="J146" s="131">
        <f>IF(J$54=0,0,J$54/ISI!J$9*1000)</f>
        <v>0.4745369023797234</v>
      </c>
      <c r="K146" s="131">
        <f>IF(K$54=0,0,K$54/ISI!K$9*1000)</f>
        <v>0.60351412408374072</v>
      </c>
      <c r="L146" s="131">
        <f>IF(L$54=0,0,L$54/ISI!L$9*1000)</f>
        <v>0.39715260471576153</v>
      </c>
      <c r="M146" s="131">
        <f>IF(M$54=0,0,M$54/ISI!M$9*1000)</f>
        <v>0.37506218923848472</v>
      </c>
      <c r="N146" s="131">
        <f>IF(N$54=0,0,N$54/ISI!N$9*1000)</f>
        <v>0.4015720926493041</v>
      </c>
      <c r="O146" s="131">
        <f>IF(O$54=0,0,O$54/ISI!O$9*1000)</f>
        <v>0.43068739977057546</v>
      </c>
      <c r="P146" s="131">
        <f>IF(P$54=0,0,P$54/ISI!P$9*1000)</f>
        <v>0.416690513241394</v>
      </c>
      <c r="Q146" s="131">
        <f>IF(Q$54=0,0,Q$54/ISI!Q$9*1000)</f>
        <v>0.46282947835196847</v>
      </c>
    </row>
    <row r="147" spans="1:17" x14ac:dyDescent="0.25">
      <c r="A147" s="76" t="s">
        <v>82</v>
      </c>
      <c r="B147" s="130">
        <f>IF(B$55=0,0,B$55/ISI!B$9*1000)</f>
        <v>0.25840613671459689</v>
      </c>
      <c r="C147" s="130">
        <f>IF(C$55=0,0,C$55/ISI!C$9*1000)</f>
        <v>0.27713781495584255</v>
      </c>
      <c r="D147" s="130">
        <f>IF(D$55=0,0,D$55/ISI!D$9*1000)</f>
        <v>0.27320066958934092</v>
      </c>
      <c r="E147" s="130">
        <f>IF(E$55=0,0,E$55/ISI!E$9*1000)</f>
        <v>0.27040236424787079</v>
      </c>
      <c r="F147" s="130">
        <f>IF(F$55=0,0,F$55/ISI!F$9*1000)</f>
        <v>0.27534080309313752</v>
      </c>
      <c r="G147" s="130">
        <f>IF(G$55=0,0,G$55/ISI!G$9*1000)</f>
        <v>0.28185741228748457</v>
      </c>
      <c r="H147" s="130">
        <f>IF(H$55=0,0,H$55/ISI!H$9*1000)</f>
        <v>0.28443080200381604</v>
      </c>
      <c r="I147" s="130">
        <f>IF(I$55=0,0,I$55/ISI!I$9*1000)</f>
        <v>0.30074826641178254</v>
      </c>
      <c r="J147" s="130">
        <f>IF(J$55=0,0,J$55/ISI!J$9*1000)</f>
        <v>0.35063248745102549</v>
      </c>
      <c r="K147" s="130">
        <f>IF(K$55=0,0,K$55/ISI!K$9*1000)</f>
        <v>0.44593298746232735</v>
      </c>
      <c r="L147" s="130">
        <f>IF(L$55=0,0,L$55/ISI!L$9*1000)</f>
        <v>0.29345369135846494</v>
      </c>
      <c r="M147" s="130">
        <f>IF(M$55=0,0,M$55/ISI!M$9*1000)</f>
        <v>0.27713121508995719</v>
      </c>
      <c r="N147" s="130">
        <f>IF(N$55=0,0,N$55/ISI!N$9*1000)</f>
        <v>0.29671922463865186</v>
      </c>
      <c r="O147" s="130">
        <f>IF(O$55=0,0,O$55/ISI!O$9*1000)</f>
        <v>0.31823235145268181</v>
      </c>
      <c r="P147" s="130">
        <f>IF(P$55=0,0,P$55/ISI!P$9*1000)</f>
        <v>0.30789013546129096</v>
      </c>
      <c r="Q147" s="130">
        <f>IF(Q$55=0,0,Q$55/ISI!Q$9*1000)</f>
        <v>0.34198194164961421</v>
      </c>
    </row>
    <row r="148" spans="1:17" x14ac:dyDescent="0.25">
      <c r="A148" s="76" t="s">
        <v>81</v>
      </c>
      <c r="B148" s="130">
        <f>IF(B$56=0,0,B$56/ISI!B$9*1000)</f>
        <v>6.4601534178649205</v>
      </c>
      <c r="C148" s="130">
        <f>IF(C$56=0,0,C$56/ISI!C$9*1000)</f>
        <v>6.9284453738960678</v>
      </c>
      <c r="D148" s="130">
        <f>IF(D$56=0,0,D$56/ISI!D$9*1000)</f>
        <v>6.8300167397335274</v>
      </c>
      <c r="E148" s="130">
        <f>IF(E$56=0,0,E$56/ISI!E$9*1000)</f>
        <v>6.7600591061967714</v>
      </c>
      <c r="F148" s="130">
        <f>IF(F$56=0,0,F$56/ISI!F$9*1000)</f>
        <v>6.8835200773284386</v>
      </c>
      <c r="G148" s="130">
        <f>IF(G$56=0,0,G$56/ISI!G$9*1000)</f>
        <v>7.0464353071871146</v>
      </c>
      <c r="H148" s="130">
        <f>IF(H$56=0,0,H$56/ISI!H$9*1000)</f>
        <v>7.1107700500953994</v>
      </c>
      <c r="I148" s="130">
        <f>IF(I$56=0,0,I$56/ISI!I$9*1000)</f>
        <v>7.5187066602945603</v>
      </c>
      <c r="J148" s="130">
        <f>IF(J$56=0,0,J$56/ISI!J$9*1000)</f>
        <v>8.7658121862756406</v>
      </c>
      <c r="K148" s="130">
        <f>IF(K$56=0,0,K$56/ISI!K$9*1000)</f>
        <v>11.148324686558187</v>
      </c>
      <c r="L148" s="130">
        <f>IF(L$56=0,0,L$56/ISI!L$9*1000)</f>
        <v>7.3363422839616241</v>
      </c>
      <c r="M148" s="130">
        <f>IF(M$56=0,0,M$56/ISI!M$9*1000)</f>
        <v>6.928280377248929</v>
      </c>
      <c r="N148" s="130">
        <f>IF(N$56=0,0,N$56/ISI!N$9*1000)</f>
        <v>7.4179806159662967</v>
      </c>
      <c r="O148" s="130">
        <f>IF(O$56=0,0,O$56/ISI!O$9*1000)</f>
        <v>7.9558087863170464</v>
      </c>
      <c r="P148" s="130">
        <f>IF(P$56=0,0,P$56/ISI!P$9*1000)</f>
        <v>7.6972533865322745</v>
      </c>
      <c r="Q148" s="130">
        <f>IF(Q$56=0,0,Q$56/ISI!Q$9*1000)</f>
        <v>8.5495485412403571</v>
      </c>
    </row>
    <row r="149" spans="1:17" x14ac:dyDescent="0.25">
      <c r="A149" s="76" t="s">
        <v>80</v>
      </c>
      <c r="B149" s="130">
        <f>IF(B$57=0,0,B$57/ISI!B$9*1000)</f>
        <v>0.16150383544662311</v>
      </c>
      <c r="C149" s="130">
        <f>IF(C$57=0,0,C$57/ISI!C$9*1000)</f>
        <v>0.17321113434740168</v>
      </c>
      <c r="D149" s="130">
        <f>IF(D$57=0,0,D$57/ISI!D$9*1000)</f>
        <v>0.17075041849333814</v>
      </c>
      <c r="E149" s="130">
        <f>IF(E$57=0,0,E$57/ISI!E$9*1000)</f>
        <v>0.1690014776549193</v>
      </c>
      <c r="F149" s="130">
        <f>IF(F$57=0,0,F$57/ISI!F$9*1000)</f>
        <v>0.17208800193321092</v>
      </c>
      <c r="G149" s="130">
        <f>IF(G$57=0,0,G$57/ISI!G$9*1000)</f>
        <v>0.17616088267967783</v>
      </c>
      <c r="H149" s="130">
        <f>IF(H$57=0,0,H$57/ISI!H$9*1000)</f>
        <v>0.17776925125238499</v>
      </c>
      <c r="I149" s="130">
        <f>IF(I$57=0,0,I$57/ISI!I$9*1000)</f>
        <v>0.18796766650736399</v>
      </c>
      <c r="J149" s="130">
        <f>IF(J$57=0,0,J$57/ISI!J$9*1000)</f>
        <v>0.21914530465689097</v>
      </c>
      <c r="K149" s="130">
        <f>IF(K$57=0,0,K$57/ISI!K$9*1000)</f>
        <v>0.27870811716395461</v>
      </c>
      <c r="L149" s="130">
        <f>IF(L$57=0,0,L$57/ISI!L$9*1000)</f>
        <v>0.18340855709904055</v>
      </c>
      <c r="M149" s="130">
        <f>IF(M$57=0,0,M$57/ISI!M$9*1000)</f>
        <v>0.17320700943122322</v>
      </c>
      <c r="N149" s="130">
        <f>IF(N$57=0,0,N$57/ISI!N$9*1000)</f>
        <v>0.18544951539915741</v>
      </c>
      <c r="O149" s="130">
        <f>IF(O$57=0,0,O$57/ISI!O$9*1000)</f>
        <v>0.19889521965792611</v>
      </c>
      <c r="P149" s="130">
        <f>IF(P$57=0,0,P$57/ISI!P$9*1000)</f>
        <v>0.19243133466330684</v>
      </c>
      <c r="Q149" s="130">
        <f>IF(Q$57=0,0,Q$57/ISI!Q$9*1000)</f>
        <v>0.21373871353100887</v>
      </c>
    </row>
    <row r="150" spans="1:17" x14ac:dyDescent="0.25">
      <c r="A150" s="129" t="s">
        <v>79</v>
      </c>
      <c r="B150" s="128">
        <f>IF(B$58=0,0,B$58/ISI!B$9*1000)</f>
        <v>0.23314676964454328</v>
      </c>
      <c r="C150" s="128">
        <f>IF(C$58=0,0,C$58/ISI!C$9*1000)</f>
        <v>0.25004741421704779</v>
      </c>
      <c r="D150" s="128">
        <f>IF(D$58=0,0,D$58/ISI!D$9*1000)</f>
        <v>0.24649512735772036</v>
      </c>
      <c r="E150" s="128">
        <f>IF(E$58=0,0,E$58/ISI!E$9*1000)</f>
        <v>0.24397035817407123</v>
      </c>
      <c r="F150" s="128">
        <f>IF(F$58=0,0,F$58/ISI!F$9*1000)</f>
        <v>0.24842606142670989</v>
      </c>
      <c r="G150" s="128">
        <f>IF(G$58=0,0,G$58/ISI!G$9*1000)</f>
        <v>0.2543056678556237</v>
      </c>
      <c r="H150" s="128">
        <f>IF(H$58=0,0,H$58/ISI!H$9*1000)</f>
        <v>0.25662750706202697</v>
      </c>
      <c r="I150" s="128">
        <f>IF(I$58=0,0,I$58/ISI!I$9*1000)</f>
        <v>0.27134992876561465</v>
      </c>
      <c r="J150" s="128">
        <f>IF(J$58=0,0,J$58/ISI!J$9*1000)</f>
        <v>0.31635793491981556</v>
      </c>
      <c r="K150" s="128">
        <f>IF(K$58=0,0,K$58/ISI!K$9*1000)</f>
        <v>0.40234274938916054</v>
      </c>
      <c r="L150" s="128">
        <f>IF(L$58=0,0,L$58/ISI!L$9*1000)</f>
        <v>0.26476840314384098</v>
      </c>
      <c r="M150" s="128">
        <f>IF(M$58=0,0,M$58/ISI!M$9*1000)</f>
        <v>0.25004145949232309</v>
      </c>
      <c r="N150" s="128">
        <f>IF(N$58=0,0,N$58/ISI!N$9*1000)</f>
        <v>0.26771472843286936</v>
      </c>
      <c r="O150" s="128">
        <f>IF(O$58=0,0,O$58/ISI!O$9*1000)</f>
        <v>0.28712493318038357</v>
      </c>
      <c r="P150" s="128">
        <f>IF(P$58=0,0,P$58/ISI!P$9*1000)</f>
        <v>0.27779367549426259</v>
      </c>
      <c r="Q150" s="128">
        <f>IF(Q$58=0,0,Q$58/ISI!Q$9*1000)</f>
        <v>0.308552985567979</v>
      </c>
    </row>
    <row r="151" spans="1:17" x14ac:dyDescent="0.25">
      <c r="A151" s="127" t="s">
        <v>115</v>
      </c>
      <c r="B151" s="126">
        <f>IF(B$63=0,0,B$63/ISI!B$9*1000)</f>
        <v>41.383227019528263</v>
      </c>
      <c r="C151" s="126">
        <f>IF(C$63=0,0,C$63/ISI!C$9*1000)</f>
        <v>44.383067901675638</v>
      </c>
      <c r="D151" s="126">
        <f>IF(D$63=0,0,D$63/ISI!D$9*1000)</f>
        <v>43.752541929721779</v>
      </c>
      <c r="E151" s="126">
        <f>IF(E$63=0,0,E$63/ISI!E$9*1000)</f>
        <v>43.304398914666692</v>
      </c>
      <c r="F151" s="126">
        <f>IF(F$63=0,0,F$63/ISI!F$9*1000)</f>
        <v>44.095280038675924</v>
      </c>
      <c r="G151" s="126">
        <f>IF(G$63=0,0,G$63/ISI!G$9*1000)</f>
        <v>45.138901994082808</v>
      </c>
      <c r="H151" s="126">
        <f>IF(H$63=0,0,H$63/ISI!H$9*1000)</f>
        <v>45.551025220700559</v>
      </c>
      <c r="I151" s="126">
        <f>IF(I$63=0,0,I$63/ISI!I$9*1000)</f>
        <v>48.164234576187916</v>
      </c>
      <c r="J151" s="126">
        <f>IF(J$63=0,0,J$63/ISI!J$9*1000)</f>
        <v>56.153093007361335</v>
      </c>
      <c r="K151" s="126">
        <f>IF(K$63=0,0,K$63/ISI!K$9*1000)</f>
        <v>71.415277865602974</v>
      </c>
      <c r="L151" s="126">
        <f>IF(L$63=0,0,L$63/ISI!L$9*1000)</f>
        <v>46.996022941276912</v>
      </c>
      <c r="M151" s="126">
        <f>IF(M$63=0,0,M$63/ISI!M$9*1000)</f>
        <v>44.382010946327348</v>
      </c>
      <c r="N151" s="126">
        <f>IF(N$63=0,0,N$63/ISI!N$9*1000)</f>
        <v>47.518991578136486</v>
      </c>
      <c r="O151" s="126">
        <f>IF(O$63=0,0,O$63/ISI!O$9*1000)</f>
        <v>50.964275897479894</v>
      </c>
      <c r="P151" s="126">
        <f>IF(P$63=0,0,P$63/ISI!P$9*1000)</f>
        <v>49.307990649388387</v>
      </c>
      <c r="Q151" s="126">
        <f>IF(Q$63=0,0,Q$63/ISI!Q$9*1000)</f>
        <v>54.767725363643102</v>
      </c>
    </row>
    <row r="152" spans="1:17" x14ac:dyDescent="0.25">
      <c r="A152" s="127" t="s">
        <v>114</v>
      </c>
      <c r="B152" s="126">
        <f>IF(B$69=0,0,B$69/ISI!B$9*1000)</f>
        <v>53.522304104693198</v>
      </c>
      <c r="C152" s="126">
        <f>IF(C$69=0,0,C$69/ISI!C$9*1000)</f>
        <v>57.402098106360143</v>
      </c>
      <c r="D152" s="126">
        <f>IF(D$69=0,0,D$69/ISI!D$9*1000)</f>
        <v>56.586617892579362</v>
      </c>
      <c r="E152" s="126">
        <f>IF(E$69=0,0,E$69/ISI!E$9*1000)</f>
        <v>56.007019623868835</v>
      </c>
      <c r="F152" s="126">
        <f>IF(F$69=0,0,F$69/ISI!F$9*1000)</f>
        <v>57.029892489967708</v>
      </c>
      <c r="G152" s="126">
        <f>IF(G$69=0,0,G$69/ISI!G$9*1000)</f>
        <v>58.379643480659169</v>
      </c>
      <c r="H152" s="126">
        <f>IF(H$69=0,0,H$69/ISI!H$9*1000)</f>
        <v>58.912656158796537</v>
      </c>
      <c r="I152" s="126">
        <f>IF(I$69=0,0,I$69/ISI!I$9*1000)</f>
        <v>62.292406745855082</v>
      </c>
      <c r="J152" s="126">
        <f>IF(J$69=0,0,J$69/ISI!J$9*1000)</f>
        <v>72.624663101813695</v>
      </c>
      <c r="K152" s="126">
        <f>IF(K$69=0,0,K$69/ISI!K$9*1000)</f>
        <v>92.363754470869736</v>
      </c>
      <c r="L152" s="126">
        <f>IF(L$69=0,0,L$69/ISI!L$9*1000)</f>
        <v>60.78151977822327</v>
      </c>
      <c r="M152" s="126">
        <f>IF(M$69=0,0,M$69/ISI!M$9*1000)</f>
        <v>57.400731110848874</v>
      </c>
      <c r="N152" s="126">
        <f>IF(N$69=0,0,N$69/ISI!N$9*1000)</f>
        <v>61.457892512664955</v>
      </c>
      <c r="O152" s="126">
        <f>IF(O$69=0,0,O$69/ISI!O$9*1000)</f>
        <v>65.913793329196523</v>
      </c>
      <c r="P152" s="126">
        <f>IF(P$69=0,0,P$69/ISI!P$9*1000)</f>
        <v>63.77166452201957</v>
      </c>
      <c r="Q152" s="126">
        <f>IF(Q$69=0,0,Q$69/ISI!Q$9*1000)</f>
        <v>70.832921044363729</v>
      </c>
    </row>
    <row r="153" spans="1:17" x14ac:dyDescent="0.25">
      <c r="A153" s="127" t="s">
        <v>113</v>
      </c>
      <c r="B153" s="126">
        <f>IF(B$70=0,0,B$70/ISI!B$9*1000)</f>
        <v>37.999885628200914</v>
      </c>
      <c r="C153" s="126">
        <f>IF(C$70=0,0,C$70/ISI!C$9*1000)</f>
        <v>40.754470483814409</v>
      </c>
      <c r="D153" s="126">
        <f>IF(D$70=0,0,D$70/ISI!D$9*1000)</f>
        <v>40.175494010844986</v>
      </c>
      <c r="E153" s="126">
        <f>IF(E$70=0,0,E$70/ISI!E$9*1000)</f>
        <v>39.763989530802029</v>
      </c>
      <c r="F153" s="126">
        <f>IF(F$70=0,0,F$70/ISI!F$9*1000)</f>
        <v>40.490211104669918</v>
      </c>
      <c r="G153" s="126">
        <f>IF(G$70=0,0,G$70/ISI!G$9*1000)</f>
        <v>41.448510343292021</v>
      </c>
      <c r="H153" s="126">
        <f>IF(H$70=0,0,H$70/ISI!H$9*1000)</f>
        <v>41.82693988115313</v>
      </c>
      <c r="I153" s="126">
        <f>IF(I$70=0,0,I$70/ISI!I$9*1000)</f>
        <v>44.226502790643195</v>
      </c>
      <c r="J153" s="126">
        <f>IF(J$70=0,0,J$70/ISI!J$9*1000)</f>
        <v>51.562221354621272</v>
      </c>
      <c r="K153" s="126">
        <f>IF(K$70=0,0,K$70/ISI!K$9*1000)</f>
        <v>65.576625759960905</v>
      </c>
      <c r="L153" s="126">
        <f>IF(L$70=0,0,L$70/ISI!L$9*1000)</f>
        <v>43.153799869355566</v>
      </c>
      <c r="M153" s="126">
        <f>IF(M$70=0,0,M$70/ISI!M$9*1000)</f>
        <v>40.753499941272317</v>
      </c>
      <c r="N153" s="126">
        <f>IF(N$70=0,0,N$70/ISI!N$9*1000)</f>
        <v>43.634012501841312</v>
      </c>
      <c r="O153" s="126">
        <f>IF(O$70=0,0,O$70/ISI!O$9*1000)</f>
        <v>46.797622967257723</v>
      </c>
      <c r="P153" s="126">
        <f>IF(P$70=0,0,P$70/ISI!P$9*1000)</f>
        <v>45.276749547563874</v>
      </c>
      <c r="Q153" s="126">
        <f>IF(Q$70=0,0,Q$70/ISI!Q$9*1000)</f>
        <v>50.290116306132418</v>
      </c>
    </row>
    <row r="154" spans="1:17" x14ac:dyDescent="0.25">
      <c r="A154" s="72" t="s">
        <v>112</v>
      </c>
      <c r="B154" s="125">
        <f>IF(B$77=0,0,B$77/ISI!B$9*1000)</f>
        <v>13.420768411588474</v>
      </c>
      <c r="C154" s="125">
        <f>IF(C$77=0,0,C$77/ISI!C$9*1000)</f>
        <v>14.393630429620977</v>
      </c>
      <c r="D154" s="125">
        <f>IF(D$77=0,0,D$77/ISI!D$9*1000)</f>
        <v>14.189147994186646</v>
      </c>
      <c r="E154" s="125">
        <f>IF(E$77=0,0,E$77/ISI!E$9*1000)</f>
        <v>14.043813179734229</v>
      </c>
      <c r="F154" s="125">
        <f>IF(F$77=0,0,F$77/ISI!F$9*1000)</f>
        <v>14.300299519028561</v>
      </c>
      <c r="G154" s="125">
        <f>IF(G$77=0,0,G$77/ISI!G$9*1000)</f>
        <v>14.638750857445315</v>
      </c>
      <c r="H154" s="125">
        <f>IF(H$77=0,0,H$77/ISI!H$9*1000)</f>
        <v>14.772404290969575</v>
      </c>
      <c r="I154" s="125">
        <f>IF(I$77=0,0,I$77/ISI!I$9*1000)</f>
        <v>15.619879949512191</v>
      </c>
      <c r="J154" s="125">
        <f>IF(J$77=0,0,J$77/ISI!J$9*1000)</f>
        <v>18.210703009955221</v>
      </c>
      <c r="K154" s="125">
        <f>IF(K$77=0,0,K$77/ISI!K$9*1000)</f>
        <v>23.160298853233879</v>
      </c>
      <c r="L154" s="125">
        <f>IF(L$77=0,0,L$77/ISI!L$9*1000)</f>
        <v>15.24102361236703</v>
      </c>
      <c r="M154" s="125">
        <f>IF(M$77=0,0,M$77/ISI!M$9*1000)</f>
        <v>14.393287654202702</v>
      </c>
      <c r="N154" s="125">
        <f>IF(N$77=0,0,N$77/ISI!N$9*1000)</f>
        <v>15.410624715695807</v>
      </c>
      <c r="O154" s="125">
        <f>IF(O$77=0,0,O$77/ISI!O$9*1000)</f>
        <v>16.527946062824334</v>
      </c>
      <c r="P154" s="125">
        <f>IF(P$77=0,0,P$77/ISI!P$9*1000)</f>
        <v>15.990805236960801</v>
      </c>
      <c r="Q154" s="125">
        <f>IF(Q$77=0,0,Q$77/ISI!Q$9*1000)</f>
        <v>17.761421993216803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388.34254840036249</v>
      </c>
      <c r="C5" s="96">
        <v>381.85971761627917</v>
      </c>
      <c r="D5" s="96">
        <v>359.72616658225411</v>
      </c>
      <c r="E5" s="96">
        <v>436.49921173717649</v>
      </c>
      <c r="F5" s="96">
        <v>379.18996724566506</v>
      </c>
      <c r="G5" s="96">
        <v>367.52390151864665</v>
      </c>
      <c r="H5" s="96">
        <v>359.13787440116744</v>
      </c>
      <c r="I5" s="96">
        <v>345.73761630960479</v>
      </c>
      <c r="J5" s="96">
        <v>179.68299468100787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0.37008975205601796</v>
      </c>
      <c r="C6" s="160">
        <v>0.36509752785910182</v>
      </c>
      <c r="D6" s="160">
        <v>0.34399707690448073</v>
      </c>
      <c r="E6" s="160">
        <v>0.41768848705413686</v>
      </c>
      <c r="F6" s="160">
        <v>0.36319201253116223</v>
      </c>
      <c r="G6" s="160">
        <v>0.35264734505962314</v>
      </c>
      <c r="H6" s="160">
        <v>0.34435146328509042</v>
      </c>
      <c r="I6" s="160">
        <v>0.33136467077705301</v>
      </c>
      <c r="J6" s="160">
        <v>0.17162932842939552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5.1295333410102742E-2</v>
      </c>
      <c r="C7" s="159">
        <v>5.0603399080075592E-2</v>
      </c>
      <c r="D7" s="159">
        <v>4.7678825619697829E-2</v>
      </c>
      <c r="E7" s="159">
        <v>5.7892633032865772E-2</v>
      </c>
      <c r="F7" s="159">
        <v>5.0339290053760463E-2</v>
      </c>
      <c r="G7" s="159">
        <v>4.8877773676594224E-2</v>
      </c>
      <c r="H7" s="159">
        <v>4.7727944427901486E-2</v>
      </c>
      <c r="I7" s="159">
        <v>4.5927943622889274E-2</v>
      </c>
      <c r="J7" s="159">
        <v>2.3788239409032057E-2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7.0629976619236876</v>
      </c>
      <c r="C8" s="159">
        <v>6.9677232923019083</v>
      </c>
      <c r="D8" s="159">
        <v>6.5650306078109679</v>
      </c>
      <c r="E8" s="159">
        <v>7.9713982651139954</v>
      </c>
      <c r="F8" s="159">
        <v>6.9313573831373674</v>
      </c>
      <c r="G8" s="159">
        <v>6.7301171129502286</v>
      </c>
      <c r="H8" s="159">
        <v>6.5717939136408594</v>
      </c>
      <c r="I8" s="159">
        <v>6.3239467776135116</v>
      </c>
      <c r="J8" s="159">
        <v>3.2754690954827312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0.1223735109214379</v>
      </c>
      <c r="C9" s="159">
        <v>0.12072278701219787</v>
      </c>
      <c r="D9" s="159">
        <v>0.11374573279495016</v>
      </c>
      <c r="E9" s="159">
        <v>0.13811246149972156</v>
      </c>
      <c r="F9" s="159">
        <v>0.12009271120085986</v>
      </c>
      <c r="G9" s="159">
        <v>0.11660602189692036</v>
      </c>
      <c r="H9" s="159">
        <v>0.11386291384461993</v>
      </c>
      <c r="I9" s="159">
        <v>0.10956871389450565</v>
      </c>
      <c r="J9" s="159">
        <v>5.6750783776943439E-2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0.38681478362955313</v>
      </c>
      <c r="C10" s="158">
        <v>0.40543729744969909</v>
      </c>
      <c r="D10" s="158">
        <v>0.3820054493619382</v>
      </c>
      <c r="E10" s="158">
        <v>0.46383905243104495</v>
      </c>
      <c r="F10" s="158">
        <v>0.40332124098298167</v>
      </c>
      <c r="G10" s="158">
        <v>0.36858412241614069</v>
      </c>
      <c r="H10" s="158">
        <v>0.35991333459830743</v>
      </c>
      <c r="I10" s="158">
        <v>0.34633964522666016</v>
      </c>
      <c r="J10" s="158">
        <v>0.19059272049734366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6.3205062497281778E-2</v>
      </c>
      <c r="C11" s="91">
        <v>0</v>
      </c>
      <c r="D11" s="91">
        <v>0</v>
      </c>
      <c r="E11" s="91">
        <v>0</v>
      </c>
      <c r="F11" s="91">
        <v>0</v>
      </c>
      <c r="G11" s="91">
        <v>6.0226194754563804E-2</v>
      </c>
      <c r="H11" s="91">
        <v>5.8809398631146585E-2</v>
      </c>
      <c r="I11" s="91">
        <v>5.6591474391013939E-2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0.10518123780407143</v>
      </c>
      <c r="C12" s="91">
        <v>0.10376242434730869</v>
      </c>
      <c r="D12" s="91">
        <v>9.7765577535686529E-2</v>
      </c>
      <c r="E12" s="91">
        <v>0.11870902082750492</v>
      </c>
      <c r="F12" s="91">
        <v>0.10322086798230841</v>
      </c>
      <c r="G12" s="91">
        <v>0.10022402418772274</v>
      </c>
      <c r="H12" s="91">
        <v>9.7866295801908046E-2</v>
      </c>
      <c r="I12" s="91">
        <v>9.4175388654354153E-2</v>
      </c>
      <c r="J12" s="91">
        <v>4.8777857553194005E-2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0.21842848332819995</v>
      </c>
      <c r="C14" s="157">
        <v>0.30167487310239038</v>
      </c>
      <c r="D14" s="157">
        <v>0.28423987182625166</v>
      </c>
      <c r="E14" s="157">
        <v>0.34513003160354</v>
      </c>
      <c r="F14" s="157">
        <v>0.30010037300067327</v>
      </c>
      <c r="G14" s="157">
        <v>0.20813390347385413</v>
      </c>
      <c r="H14" s="157">
        <v>0.20323764016525281</v>
      </c>
      <c r="I14" s="157">
        <v>0.19557278218129204</v>
      </c>
      <c r="J14" s="157">
        <v>0.14181486294414966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38.143913137918723</v>
      </c>
      <c r="C15" s="155">
        <v>37.70663034673273</v>
      </c>
      <c r="D15" s="155">
        <v>35.101966857680914</v>
      </c>
      <c r="E15" s="155">
        <v>42.232073697383491</v>
      </c>
      <c r="F15" s="155">
        <v>36.361683482673534</v>
      </c>
      <c r="G15" s="155">
        <v>35.498701156717154</v>
      </c>
      <c r="H15" s="155">
        <v>34.669015294147087</v>
      </c>
      <c r="I15" s="155">
        <v>32.9670834050197</v>
      </c>
      <c r="J15" s="155">
        <v>17.077691272896335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2.3324044857433703</v>
      </c>
      <c r="G16" s="153">
        <v>0</v>
      </c>
      <c r="H16" s="153">
        <v>8.7863201635882529E-2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18.557572268604478</v>
      </c>
      <c r="C18" s="153">
        <v>17.987213157624353</v>
      </c>
      <c r="D18" s="153">
        <v>18.710222096768589</v>
      </c>
      <c r="E18" s="153">
        <v>24.331875681912873</v>
      </c>
      <c r="F18" s="153">
        <v>17.901558525596517</v>
      </c>
      <c r="G18" s="153">
        <v>21.193944484772793</v>
      </c>
      <c r="H18" s="153">
        <v>20.494093309145487</v>
      </c>
      <c r="I18" s="153">
        <v>21.527390447679839</v>
      </c>
      <c r="J18" s="153">
        <v>11.13973023062945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19.586340869314245</v>
      </c>
      <c r="C20" s="153">
        <v>19.719417189108377</v>
      </c>
      <c r="D20" s="153">
        <v>16.391744760912324</v>
      </c>
      <c r="E20" s="153">
        <v>17.900198015470618</v>
      </c>
      <c r="F20" s="153">
        <v>16.127720471333646</v>
      </c>
      <c r="G20" s="153">
        <v>14.304756671944359</v>
      </c>
      <c r="H20" s="153">
        <v>14.087058783365716</v>
      </c>
      <c r="I20" s="153">
        <v>11.439692957339863</v>
      </c>
      <c r="J20" s="153">
        <v>5.9379610422668847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267.7788675642683</v>
      </c>
      <c r="C21" s="155">
        <v>262.87868802627696</v>
      </c>
      <c r="D21" s="155">
        <v>248.02181327822939</v>
      </c>
      <c r="E21" s="155">
        <v>301.24716575674887</v>
      </c>
      <c r="F21" s="155">
        <v>261.96234433343625</v>
      </c>
      <c r="G21" s="155">
        <v>253.63055152492211</v>
      </c>
      <c r="H21" s="155">
        <v>247.88867511623499</v>
      </c>
      <c r="I21" s="155">
        <v>239.00024277339412</v>
      </c>
      <c r="J21" s="155">
        <v>124.35926122309317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8.6115675758438162</v>
      </c>
      <c r="C22" s="153">
        <v>15.30244516900623</v>
      </c>
      <c r="D22" s="153">
        <v>9.6282396059918796</v>
      </c>
      <c r="E22" s="153">
        <v>11.369480055677082</v>
      </c>
      <c r="F22" s="153">
        <v>8.9769697453558877</v>
      </c>
      <c r="G22" s="153">
        <v>16.665677424738167</v>
      </c>
      <c r="H22" s="153">
        <v>13.394023017827422</v>
      </c>
      <c r="I22" s="153">
        <v>7.8651558399085424</v>
      </c>
      <c r="J22" s="153">
        <v>3.4051034849183606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108.22398433312728</v>
      </c>
      <c r="C23" s="153">
        <v>141.215439966264</v>
      </c>
      <c r="D23" s="153">
        <v>146.85419823477764</v>
      </c>
      <c r="E23" s="153">
        <v>177.46421591699934</v>
      </c>
      <c r="F23" s="153">
        <v>156.5008234849256</v>
      </c>
      <c r="G23" s="153">
        <v>149.09067316861356</v>
      </c>
      <c r="H23" s="153">
        <v>148.52897658368238</v>
      </c>
      <c r="I23" s="153">
        <v>156.98917534186094</v>
      </c>
      <c r="J23" s="153">
        <v>74.271784662831635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4.4141749147095117</v>
      </c>
      <c r="C24" s="153">
        <v>1.2174024318755889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18.117482908475445</v>
      </c>
      <c r="C25" s="153">
        <v>3.2831084003118569</v>
      </c>
      <c r="D25" s="153">
        <v>0.21304576151228585</v>
      </c>
      <c r="E25" s="153">
        <v>1.7717352112196192</v>
      </c>
      <c r="F25" s="153">
        <v>0</v>
      </c>
      <c r="G25" s="153">
        <v>1.1871926308161345</v>
      </c>
      <c r="H25" s="153">
        <v>0</v>
      </c>
      <c r="I25" s="153">
        <v>1.1198723301286762</v>
      </c>
      <c r="J25" s="153">
        <v>12.83996998833098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128.41165783211224</v>
      </c>
      <c r="C26" s="153">
        <v>101.86029205881928</v>
      </c>
      <c r="D26" s="153">
        <v>91.326329675947562</v>
      </c>
      <c r="E26" s="153">
        <v>110.64173457285285</v>
      </c>
      <c r="F26" s="153">
        <v>96.484551103154757</v>
      </c>
      <c r="G26" s="153">
        <v>86.687008300754243</v>
      </c>
      <c r="H26" s="153">
        <v>85.965675514725206</v>
      </c>
      <c r="I26" s="153">
        <v>73.026039261495953</v>
      </c>
      <c r="J26" s="153">
        <v>33.842403087012208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55.898118685665722</v>
      </c>
      <c r="C27" s="155">
        <v>55.168451185827941</v>
      </c>
      <c r="D27" s="155">
        <v>51.980045048665019</v>
      </c>
      <c r="E27" s="155">
        <v>63.115264143397049</v>
      </c>
      <c r="F27" s="155">
        <v>54.880516260686939</v>
      </c>
      <c r="G27" s="155">
        <v>53.236700091987004</v>
      </c>
      <c r="H27" s="155">
        <v>51.987558396751915</v>
      </c>
      <c r="I27" s="155">
        <v>50.050338703269851</v>
      </c>
      <c r="J27" s="155">
        <v>25.934232650207441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45.889545242835368</v>
      </c>
      <c r="C28" s="151">
        <v>45.25465296940628</v>
      </c>
      <c r="D28" s="151">
        <v>42.639205006642023</v>
      </c>
      <c r="E28" s="151">
        <v>51.773419671705071</v>
      </c>
      <c r="F28" s="151">
        <v>45.018460094041032</v>
      </c>
      <c r="G28" s="151">
        <v>43.744317223149771</v>
      </c>
      <c r="H28" s="151">
        <v>42.713144977273402</v>
      </c>
      <c r="I28" s="151">
        <v>41.086998084107023</v>
      </c>
      <c r="J28" s="151">
        <v>21.27383809742474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0.20226091584122349</v>
      </c>
      <c r="C30" s="153">
        <v>0</v>
      </c>
      <c r="D30" s="153">
        <v>0</v>
      </c>
      <c r="E30" s="153">
        <v>0</v>
      </c>
      <c r="F30" s="153">
        <v>0</v>
      </c>
      <c r="G30" s="153">
        <v>0.41334727558723133</v>
      </c>
      <c r="H30" s="153">
        <v>0.37716520132055703</v>
      </c>
      <c r="I30" s="153">
        <v>0.17100803552115648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45.687284326994146</v>
      </c>
      <c r="C32" s="153">
        <v>45.25465296940628</v>
      </c>
      <c r="D32" s="153">
        <v>42.639205006642023</v>
      </c>
      <c r="E32" s="153">
        <v>51.773419671705071</v>
      </c>
      <c r="F32" s="153">
        <v>45.018460094041032</v>
      </c>
      <c r="G32" s="153">
        <v>43.330969947562537</v>
      </c>
      <c r="H32" s="153">
        <v>42.335979775952843</v>
      </c>
      <c r="I32" s="153">
        <v>40.915990048585869</v>
      </c>
      <c r="J32" s="153">
        <v>21.27383809742474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10.008573442830356</v>
      </c>
      <c r="C33" s="151">
        <v>9.9137982164216609</v>
      </c>
      <c r="D33" s="151">
        <v>9.3408400420229984</v>
      </c>
      <c r="E33" s="151">
        <v>11.34184447169198</v>
      </c>
      <c r="F33" s="151">
        <v>9.862056166645905</v>
      </c>
      <c r="G33" s="151">
        <v>9.4923828688372307</v>
      </c>
      <c r="H33" s="151">
        <v>9.2744134194785115</v>
      </c>
      <c r="I33" s="151">
        <v>8.9633406191628282</v>
      </c>
      <c r="J33" s="151">
        <v>4.6603945527827024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18.528077970568901</v>
      </c>
      <c r="C34" s="155">
        <v>18.196363753738545</v>
      </c>
      <c r="D34" s="155">
        <v>17.169883705186777</v>
      </c>
      <c r="E34" s="155">
        <v>20.855777240515309</v>
      </c>
      <c r="F34" s="155">
        <v>18.117120530962186</v>
      </c>
      <c r="G34" s="155">
        <v>17.541116369020873</v>
      </c>
      <c r="H34" s="155">
        <v>17.154976024236674</v>
      </c>
      <c r="I34" s="155">
        <v>16.562803676786459</v>
      </c>
      <c r="J34" s="155">
        <v>8.5935793672154883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7.3010350083263011</v>
      </c>
      <c r="C35" s="151">
        <v>7.1337395459194006</v>
      </c>
      <c r="D35" s="151">
        <v>6.7029527967850653</v>
      </c>
      <c r="E35" s="151">
        <v>8.1132074797954417</v>
      </c>
      <c r="F35" s="151">
        <v>7.0252960880114186</v>
      </c>
      <c r="G35" s="151">
        <v>6.8199835829042108</v>
      </c>
      <c r="H35" s="151">
        <v>6.6304015290407428</v>
      </c>
      <c r="I35" s="151">
        <v>6.3484703065366332</v>
      </c>
      <c r="J35" s="151">
        <v>3.264775269664749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4.5504409038964064E-2</v>
      </c>
      <c r="C37" s="153">
        <v>0</v>
      </c>
      <c r="D37" s="153">
        <v>0</v>
      </c>
      <c r="E37" s="153">
        <v>0</v>
      </c>
      <c r="F37" s="153">
        <v>0</v>
      </c>
      <c r="G37" s="153">
        <v>9.0936433130071312E-2</v>
      </c>
      <c r="H37" s="153">
        <v>8.2638538412815418E-2</v>
      </c>
      <c r="I37" s="153">
        <v>3.7367700206751273E-2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7.2555305992873373</v>
      </c>
      <c r="C38" s="153">
        <v>7.1337395459194006</v>
      </c>
      <c r="D38" s="153">
        <v>6.7029527967850653</v>
      </c>
      <c r="E38" s="153">
        <v>8.1132074797954417</v>
      </c>
      <c r="F38" s="153">
        <v>7.0252960880114186</v>
      </c>
      <c r="G38" s="153">
        <v>6.7290471497741393</v>
      </c>
      <c r="H38" s="153">
        <v>6.5477629906279278</v>
      </c>
      <c r="I38" s="153">
        <v>6.3111026063298823</v>
      </c>
      <c r="J38" s="153">
        <v>3.264775269664749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5.2224659145565289</v>
      </c>
      <c r="C39" s="151">
        <v>5.1588397560237773</v>
      </c>
      <c r="D39" s="151">
        <v>4.9196596283037257</v>
      </c>
      <c r="E39" s="151">
        <v>6.0281911567512285</v>
      </c>
      <c r="F39" s="151">
        <v>5.2777863011482111</v>
      </c>
      <c r="G39" s="151">
        <v>5.1522661794070288</v>
      </c>
      <c r="H39" s="151">
        <v>5.1057361581245386</v>
      </c>
      <c r="I39" s="151">
        <v>4.9913519029423359</v>
      </c>
      <c r="J39" s="151">
        <v>2.6269211157592216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0.29636567320472856</v>
      </c>
      <c r="C40" s="87">
        <v>0.58101384951669532</v>
      </c>
      <c r="D40" s="87">
        <v>0.40184324027135698</v>
      </c>
      <c r="E40" s="87">
        <v>0.46318969460096676</v>
      </c>
      <c r="F40" s="87">
        <v>0.4910413542463713</v>
      </c>
      <c r="G40" s="87">
        <v>0.62659864602756499</v>
      </c>
      <c r="H40" s="87">
        <v>0.50369138026762561</v>
      </c>
      <c r="I40" s="87">
        <v>0.29505058303633042</v>
      </c>
      <c r="J40" s="87">
        <v>8.6922341299055975E-2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1.5348335448521469E-2</v>
      </c>
      <c r="C43" s="87">
        <v>0</v>
      </c>
      <c r="D43" s="87">
        <v>0</v>
      </c>
      <c r="E43" s="87">
        <v>0</v>
      </c>
      <c r="F43" s="87">
        <v>0</v>
      </c>
      <c r="G43" s="87">
        <v>3.328069616057934E-2</v>
      </c>
      <c r="H43" s="87">
        <v>3.2065659632500985E-2</v>
      </c>
      <c r="I43" s="87">
        <v>1.6114874797161803E-2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4.4074830025424339</v>
      </c>
      <c r="C46" s="87">
        <v>4.3747325290891776</v>
      </c>
      <c r="D46" s="87">
        <v>4.4891732547402592</v>
      </c>
      <c r="E46" s="87">
        <v>5.536587004179446</v>
      </c>
      <c r="F46" s="87">
        <v>4.7592424557545661</v>
      </c>
      <c r="G46" s="87">
        <v>4.4594690316420769</v>
      </c>
      <c r="H46" s="87">
        <v>4.5439580740212042</v>
      </c>
      <c r="I46" s="87">
        <v>4.5870893827013761</v>
      </c>
      <c r="J46" s="87">
        <v>2.520410009542458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2.1132057416628817E-2</v>
      </c>
      <c r="C48" s="87">
        <v>5.6583256198351389E-2</v>
      </c>
      <c r="D48" s="87">
        <v>2.8643133292109931E-2</v>
      </c>
      <c r="E48" s="87">
        <v>2.8414457970815619E-2</v>
      </c>
      <c r="F48" s="87">
        <v>2.750249114727437E-2</v>
      </c>
      <c r="G48" s="87">
        <v>3.2917805576807437E-2</v>
      </c>
      <c r="H48" s="87">
        <v>2.6021044203207368E-2</v>
      </c>
      <c r="I48" s="87">
        <v>2.5981065941751404E-2</v>
      </c>
      <c r="J48" s="87">
        <v>1.9588764917707422E-2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0.48213684594421641</v>
      </c>
      <c r="C49" s="87">
        <v>0.14651012121955281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6.711599646571681E-2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6.0045770476860731</v>
      </c>
      <c r="C50" s="148">
        <v>5.9037844517953664</v>
      </c>
      <c r="D50" s="148">
        <v>5.5472712800979851</v>
      </c>
      <c r="E50" s="148">
        <v>6.7143786039686404</v>
      </c>
      <c r="F50" s="148">
        <v>5.8140381418025546</v>
      </c>
      <c r="G50" s="148">
        <v>5.5688666067096326</v>
      </c>
      <c r="H50" s="148">
        <v>5.4188383370713904</v>
      </c>
      <c r="I50" s="148">
        <v>5.2229814673074895</v>
      </c>
      <c r="J50" s="148">
        <v>2.7018829817915173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41.303285380930198</v>
      </c>
      <c r="C53" s="96">
        <v>51.753259775273754</v>
      </c>
      <c r="D53" s="96">
        <v>46.314088346077497</v>
      </c>
      <c r="E53" s="96">
        <v>58.895666483197274</v>
      </c>
      <c r="F53" s="96">
        <v>61.740144027501451</v>
      </c>
      <c r="G53" s="96">
        <v>58.506395461173163</v>
      </c>
      <c r="H53" s="96">
        <v>76.073270953700359</v>
      </c>
      <c r="I53" s="96">
        <v>73.023137941825055</v>
      </c>
      <c r="J53" s="96">
        <v>87.002792072993884</v>
      </c>
      <c r="K53" s="96">
        <v>88.419955211206556</v>
      </c>
      <c r="L53" s="96">
        <v>59.82908720489521</v>
      </c>
      <c r="M53" s="96">
        <v>63.780847059413674</v>
      </c>
      <c r="N53" s="96">
        <v>51.863643296177912</v>
      </c>
      <c r="O53" s="96">
        <v>46.12951129319012</v>
      </c>
      <c r="P53" s="96">
        <v>52.024681519301211</v>
      </c>
      <c r="Q53" s="96">
        <v>51.283229659709747</v>
      </c>
    </row>
    <row r="54" spans="1:17" x14ac:dyDescent="0.25">
      <c r="A54" s="132" t="s">
        <v>83</v>
      </c>
      <c r="B54" s="160">
        <v>7.6124784734642473E-2</v>
      </c>
      <c r="C54" s="160">
        <v>9.5340599101242207E-2</v>
      </c>
      <c r="D54" s="160">
        <v>8.556349118900973E-2</v>
      </c>
      <c r="E54" s="160">
        <v>0.10904865548943594</v>
      </c>
      <c r="F54" s="160">
        <v>0.11425143069058638</v>
      </c>
      <c r="G54" s="160">
        <v>0.1085211798444701</v>
      </c>
      <c r="H54" s="160">
        <v>0.14107636088768738</v>
      </c>
      <c r="I54" s="160">
        <v>0.13577679820213714</v>
      </c>
      <c r="J54" s="160">
        <v>0.16170773313957545</v>
      </c>
      <c r="K54" s="160">
        <v>0.16571433035353869</v>
      </c>
      <c r="L54" s="160">
        <v>0.11070338744571434</v>
      </c>
      <c r="M54" s="160">
        <v>0.11844746403030236</v>
      </c>
      <c r="N54" s="160">
        <v>9.6139805887682173E-2</v>
      </c>
      <c r="O54" s="160">
        <v>8.5192205607946839E-2</v>
      </c>
      <c r="P54" s="160">
        <v>9.6449735789415486E-2</v>
      </c>
      <c r="Q54" s="160">
        <v>9.5051034688046335E-2</v>
      </c>
    </row>
    <row r="55" spans="1:17" x14ac:dyDescent="0.25">
      <c r="A55" s="76" t="s">
        <v>82</v>
      </c>
      <c r="B55" s="159">
        <v>1.462945786379302E-2</v>
      </c>
      <c r="C55" s="159">
        <v>1.8322301759175631E-2</v>
      </c>
      <c r="D55" s="159">
        <v>1.6443363267193645E-2</v>
      </c>
      <c r="E55" s="159">
        <v>2.0956679432946806E-2</v>
      </c>
      <c r="F55" s="159">
        <v>2.1956534878782699E-2</v>
      </c>
      <c r="G55" s="159">
        <v>2.0855310571949649E-2</v>
      </c>
      <c r="H55" s="159">
        <v>2.7111678336798832E-2</v>
      </c>
      <c r="I55" s="159">
        <v>2.6093222530650526E-2</v>
      </c>
      <c r="J55" s="159">
        <v>3.1076560366788623E-2</v>
      </c>
      <c r="K55" s="159">
        <v>3.1846537521051647E-2</v>
      </c>
      <c r="L55" s="159">
        <v>2.1274681401880196E-2</v>
      </c>
      <c r="M55" s="159">
        <v>2.2762917361865254E-2</v>
      </c>
      <c r="N55" s="159">
        <v>1.8475891185371535E-2</v>
      </c>
      <c r="O55" s="159">
        <v>1.6372010595622516E-2</v>
      </c>
      <c r="P55" s="159">
        <v>1.8535452686319516E-2</v>
      </c>
      <c r="Q55" s="159">
        <v>1.8266654043435353E-2</v>
      </c>
    </row>
    <row r="56" spans="1:17" x14ac:dyDescent="0.25">
      <c r="A56" s="76" t="s">
        <v>81</v>
      </c>
      <c r="B56" s="159">
        <v>2.0318404249848543</v>
      </c>
      <c r="C56" s="159">
        <v>2.5447281601050369</v>
      </c>
      <c r="D56" s="159">
        <v>2.2837681696793051</v>
      </c>
      <c r="E56" s="159">
        <v>2.9106087759201498</v>
      </c>
      <c r="F56" s="159">
        <v>3.0494756247743755</v>
      </c>
      <c r="G56" s="159">
        <v>2.8965299664710003</v>
      </c>
      <c r="H56" s="159">
        <v>3.7654576503637807</v>
      </c>
      <c r="I56" s="159">
        <v>3.6240074546518697</v>
      </c>
      <c r="J56" s="159">
        <v>4.3161279256285532</v>
      </c>
      <c r="K56" s="159">
        <v>4.4230676853183759</v>
      </c>
      <c r="L56" s="159">
        <v>2.954775091700228</v>
      </c>
      <c r="M56" s="159">
        <v>3.1614716086571302</v>
      </c>
      <c r="N56" s="159">
        <v>2.5660597233044773</v>
      </c>
      <c r="O56" s="159">
        <v>2.273858216495892</v>
      </c>
      <c r="P56" s="159">
        <v>2.5743320370515503</v>
      </c>
      <c r="Q56" s="159">
        <v>2.5369994199526755</v>
      </c>
    </row>
    <row r="57" spans="1:17" x14ac:dyDescent="0.25">
      <c r="A57" s="76" t="s">
        <v>80</v>
      </c>
      <c r="B57" s="159">
        <v>3.4897153345560053E-2</v>
      </c>
      <c r="C57" s="159">
        <v>4.3706074420983267E-2</v>
      </c>
      <c r="D57" s="159">
        <v>3.9224048819484311E-2</v>
      </c>
      <c r="E57" s="159">
        <v>4.9990126947580232E-2</v>
      </c>
      <c r="F57" s="159">
        <v>5.2375185173359332E-2</v>
      </c>
      <c r="G57" s="159">
        <v>4.9748321357816185E-2</v>
      </c>
      <c r="H57" s="159">
        <v>6.4672280079247149E-2</v>
      </c>
      <c r="I57" s="159">
        <v>6.224285249732725E-2</v>
      </c>
      <c r="J57" s="159">
        <v>7.4130121749514999E-2</v>
      </c>
      <c r="K57" s="159">
        <v>7.5966827598430722E-2</v>
      </c>
      <c r="L57" s="159">
        <v>5.0748689812819665E-2</v>
      </c>
      <c r="M57" s="159">
        <v>5.429873240452171E-2</v>
      </c>
      <c r="N57" s="159">
        <v>4.4072447106021734E-2</v>
      </c>
      <c r="O57" s="159">
        <v>3.9053843939398092E-2</v>
      </c>
      <c r="P57" s="159">
        <v>4.4214525291790839E-2</v>
      </c>
      <c r="Q57" s="159">
        <v>4.3573332190368901E-2</v>
      </c>
    </row>
    <row r="58" spans="1:17" x14ac:dyDescent="0.25">
      <c r="A58" s="129" t="s">
        <v>79</v>
      </c>
      <c r="B58" s="158">
        <v>7.9580050233872601E-2</v>
      </c>
      <c r="C58" s="158">
        <v>0.105894842692109</v>
      </c>
      <c r="D58" s="158">
        <v>9.503540490684613E-2</v>
      </c>
      <c r="E58" s="158">
        <v>0.1211203865687619</v>
      </c>
      <c r="F58" s="158">
        <v>0.12689911112767904</v>
      </c>
      <c r="G58" s="158">
        <v>0.1134469013418696</v>
      </c>
      <c r="H58" s="158">
        <v>0.14747974559650906</v>
      </c>
      <c r="I58" s="158">
        <v>0.14193963843950697</v>
      </c>
      <c r="J58" s="158">
        <v>0.17960884580480641</v>
      </c>
      <c r="K58" s="158">
        <v>0.18405897498065457</v>
      </c>
      <c r="L58" s="158">
        <v>0.12295829803417685</v>
      </c>
      <c r="M58" s="158">
        <v>0.13155964708642867</v>
      </c>
      <c r="N58" s="158">
        <v>0.10678252199899745</v>
      </c>
      <c r="O58" s="158">
        <v>9.4623017859028657E-2</v>
      </c>
      <c r="P58" s="158">
        <v>0.10712676126851135</v>
      </c>
      <c r="Q58" s="158">
        <v>0.10557322337910205</v>
      </c>
    </row>
    <row r="59" spans="1:17" x14ac:dyDescent="0.25">
      <c r="A59" s="92" t="s">
        <v>125</v>
      </c>
      <c r="B59" s="91">
        <v>1.3003282866731802E-2</v>
      </c>
      <c r="C59" s="91">
        <v>0</v>
      </c>
      <c r="D59" s="91">
        <v>0</v>
      </c>
      <c r="E59" s="91">
        <v>0</v>
      </c>
      <c r="F59" s="91">
        <v>0</v>
      </c>
      <c r="G59" s="91">
        <v>1.8537084912201376E-2</v>
      </c>
      <c r="H59" s="91">
        <v>2.4098010034791232E-2</v>
      </c>
      <c r="I59" s="91">
        <v>2.319276330193807E-2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2.163911138444246E-2</v>
      </c>
      <c r="C60" s="91">
        <v>2.7101368504394527E-2</v>
      </c>
      <c r="D60" s="91">
        <v>2.4322143211764815E-2</v>
      </c>
      <c r="E60" s="91">
        <v>3.0997999018127248E-2</v>
      </c>
      <c r="F60" s="91">
        <v>3.2476931700542756E-2</v>
      </c>
      <c r="G60" s="91">
        <v>3.0848059622255251E-2</v>
      </c>
      <c r="H60" s="91">
        <v>4.01021440993478E-2</v>
      </c>
      <c r="I60" s="91">
        <v>3.8595698759092315E-2</v>
      </c>
      <c r="J60" s="91">
        <v>4.5966785473753387E-2</v>
      </c>
      <c r="K60" s="91">
        <v>4.710569448594653E-2</v>
      </c>
      <c r="L60" s="91">
        <v>3.1468370517214184E-2</v>
      </c>
      <c r="M60" s="91">
        <v>3.3669689527411575E-2</v>
      </c>
      <c r="N60" s="91">
        <v>2.7328549766466537E-2</v>
      </c>
      <c r="O60" s="91">
        <v>2.4216602157401703E-2</v>
      </c>
      <c r="P60" s="91">
        <v>2.7416649952080912E-2</v>
      </c>
      <c r="Q60" s="91">
        <v>2.7019057380468746E-2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4.4937655982698332E-2</v>
      </c>
      <c r="C62" s="157">
        <v>7.8793474187714471E-2</v>
      </c>
      <c r="D62" s="157">
        <v>7.0713261695081311E-2</v>
      </c>
      <c r="E62" s="157">
        <v>9.0122387550634647E-2</v>
      </c>
      <c r="F62" s="157">
        <v>9.4422179427136294E-2</v>
      </c>
      <c r="G62" s="157">
        <v>6.4061756807412981E-2</v>
      </c>
      <c r="H62" s="157">
        <v>8.3279591462370031E-2</v>
      </c>
      <c r="I62" s="157">
        <v>8.0151176378476574E-2</v>
      </c>
      <c r="J62" s="157">
        <v>0.13364206033105303</v>
      </c>
      <c r="K62" s="157">
        <v>0.13695328049470804</v>
      </c>
      <c r="L62" s="157">
        <v>9.1489927516962666E-2</v>
      </c>
      <c r="M62" s="157">
        <v>9.7889957559017096E-2</v>
      </c>
      <c r="N62" s="157">
        <v>7.9453972232530909E-2</v>
      </c>
      <c r="O62" s="157">
        <v>7.0406415701626951E-2</v>
      </c>
      <c r="P62" s="157">
        <v>7.9710111316430438E-2</v>
      </c>
      <c r="Q62" s="157">
        <v>7.8554165998633296E-2</v>
      </c>
    </row>
    <row r="63" spans="1:17" x14ac:dyDescent="0.25">
      <c r="A63" s="156" t="s">
        <v>115</v>
      </c>
      <c r="B63" s="155">
        <v>10.178857308630866</v>
      </c>
      <c r="C63" s="155">
        <v>12.774428245977823</v>
      </c>
      <c r="D63" s="155">
        <v>11.327131948531287</v>
      </c>
      <c r="E63" s="155">
        <v>14.3042463463537</v>
      </c>
      <c r="F63" s="155">
        <v>15.031386484730961</v>
      </c>
      <c r="G63" s="155">
        <v>14.172325385832099</v>
      </c>
      <c r="H63" s="155">
        <v>18.436149189987173</v>
      </c>
      <c r="I63" s="155">
        <v>17.524863755929697</v>
      </c>
      <c r="J63" s="155">
        <v>20.874842510064287</v>
      </c>
      <c r="K63" s="155">
        <v>20.641740036249921</v>
      </c>
      <c r="L63" s="155">
        <v>14.548837779701262</v>
      </c>
      <c r="M63" s="155">
        <v>15.33221414847468</v>
      </c>
      <c r="N63" s="155">
        <v>12.536421412724007</v>
      </c>
      <c r="O63" s="155">
        <v>11.281621626978573</v>
      </c>
      <c r="P63" s="155">
        <v>12.569534888150088</v>
      </c>
      <c r="Q63" s="155">
        <v>12.399669143958278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4.9521631258369876</v>
      </c>
      <c r="C66" s="153">
        <v>6.0937920390727953</v>
      </c>
      <c r="D66" s="153">
        <v>6.0376432846539752</v>
      </c>
      <c r="E66" s="153">
        <v>8.241346288531842</v>
      </c>
      <c r="F66" s="153">
        <v>8.4494587548843416</v>
      </c>
      <c r="G66" s="153">
        <v>8.4613652798568761</v>
      </c>
      <c r="H66" s="153">
        <v>10.948811758906952</v>
      </c>
      <c r="I66" s="153">
        <v>11.443674891751197</v>
      </c>
      <c r="J66" s="153">
        <v>13.616601357471062</v>
      </c>
      <c r="K66" s="153">
        <v>17.062420180824894</v>
      </c>
      <c r="L66" s="153">
        <v>8.252328286178777</v>
      </c>
      <c r="M66" s="153">
        <v>9.8005434331728267</v>
      </c>
      <c r="N66" s="153">
        <v>7.5745343157945335</v>
      </c>
      <c r="O66" s="153">
        <v>5.9963579633167319</v>
      </c>
      <c r="P66" s="153">
        <v>7.6291984528527443</v>
      </c>
      <c r="Q66" s="153">
        <v>7.4671232904407425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5.226694182793878</v>
      </c>
      <c r="C68" s="153">
        <v>6.6806362069050289</v>
      </c>
      <c r="D68" s="153">
        <v>5.2894886638773118</v>
      </c>
      <c r="E68" s="153">
        <v>6.0629000578218575</v>
      </c>
      <c r="F68" s="153">
        <v>6.581927729846619</v>
      </c>
      <c r="G68" s="153">
        <v>5.7109601059752233</v>
      </c>
      <c r="H68" s="153">
        <v>7.4873374310802197</v>
      </c>
      <c r="I68" s="153">
        <v>6.0811888641785012</v>
      </c>
      <c r="J68" s="153">
        <v>7.2582411525932251</v>
      </c>
      <c r="K68" s="153">
        <v>3.5793198554250281</v>
      </c>
      <c r="L68" s="153">
        <v>6.2965094935224855</v>
      </c>
      <c r="M68" s="153">
        <v>5.5316707153018543</v>
      </c>
      <c r="N68" s="153">
        <v>4.9618870969294724</v>
      </c>
      <c r="O68" s="153">
        <v>5.2852636636618415</v>
      </c>
      <c r="P68" s="153">
        <v>4.9403364352973442</v>
      </c>
      <c r="Q68" s="153">
        <v>4.9325458535175342</v>
      </c>
    </row>
    <row r="69" spans="1:17" x14ac:dyDescent="0.25">
      <c r="A69" s="156" t="s">
        <v>114</v>
      </c>
      <c r="B69" s="155">
        <v>16.746135300151401</v>
      </c>
      <c r="C69" s="155">
        <v>20.973281930613194</v>
      </c>
      <c r="D69" s="155">
        <v>18.82248738304035</v>
      </c>
      <c r="E69" s="155">
        <v>23.988817117727237</v>
      </c>
      <c r="F69" s="155">
        <v>25.133337627813994</v>
      </c>
      <c r="G69" s="155">
        <v>23.872781603815142</v>
      </c>
      <c r="H69" s="155">
        <v>31.034358065029689</v>
      </c>
      <c r="I69" s="155">
        <v>29.868545983285021</v>
      </c>
      <c r="J69" s="155">
        <v>35.572902933987216</v>
      </c>
      <c r="K69" s="155">
        <v>36.454284986785375</v>
      </c>
      <c r="L69" s="155">
        <v>24.352829512926988</v>
      </c>
      <c r="M69" s="155">
        <v>26.056392350080472</v>
      </c>
      <c r="N69" s="155">
        <v>21.149093593334804</v>
      </c>
      <c r="O69" s="155">
        <v>18.740810980313579</v>
      </c>
      <c r="P69" s="155">
        <v>21.217272808370755</v>
      </c>
      <c r="Q69" s="155">
        <v>20.909582770630141</v>
      </c>
    </row>
    <row r="70" spans="1:17" x14ac:dyDescent="0.25">
      <c r="A70" s="156" t="s">
        <v>113</v>
      </c>
      <c r="B70" s="155">
        <v>8.9411683170666496</v>
      </c>
      <c r="C70" s="155">
        <v>11.203090311256235</v>
      </c>
      <c r="D70" s="155">
        <v>10.054221687016474</v>
      </c>
      <c r="E70" s="155">
        <v>12.813868879425792</v>
      </c>
      <c r="F70" s="155">
        <v>13.42522606615541</v>
      </c>
      <c r="G70" s="155">
        <v>12.739813690308235</v>
      </c>
      <c r="H70" s="155">
        <v>16.562648979847282</v>
      </c>
      <c r="I70" s="155">
        <v>15.94793444433941</v>
      </c>
      <c r="J70" s="155">
        <v>19.001625283132718</v>
      </c>
      <c r="K70" s="155">
        <v>19.472424405982714</v>
      </c>
      <c r="L70" s="155">
        <v>13.008309775768623</v>
      </c>
      <c r="M70" s="155">
        <v>13.918285066172416</v>
      </c>
      <c r="N70" s="155">
        <v>11.297001886075968</v>
      </c>
      <c r="O70" s="155">
        <v>10.010593411810248</v>
      </c>
      <c r="P70" s="155">
        <v>11.333420502195528</v>
      </c>
      <c r="Q70" s="155">
        <v>11.169064761778458</v>
      </c>
    </row>
    <row r="71" spans="1:17" x14ac:dyDescent="0.25">
      <c r="A71" s="152" t="s">
        <v>123</v>
      </c>
      <c r="B71" s="151">
        <v>7.3402496838422806</v>
      </c>
      <c r="C71" s="151">
        <v>9.1898893900987098</v>
      </c>
      <c r="D71" s="151">
        <v>8.2474730311133477</v>
      </c>
      <c r="E71" s="151">
        <v>10.511210245518994</v>
      </c>
      <c r="F71" s="151">
        <v>11.012706240623324</v>
      </c>
      <c r="G71" s="151">
        <v>10.468238085188</v>
      </c>
      <c r="H71" s="151">
        <v>13.607925605679263</v>
      </c>
      <c r="I71" s="151">
        <v>13.091874479507355</v>
      </c>
      <c r="J71" s="151">
        <v>15.587023734749469</v>
      </c>
      <c r="K71" s="151">
        <v>15.97322002021544</v>
      </c>
      <c r="L71" s="151">
        <v>10.670710015730336</v>
      </c>
      <c r="M71" s="151">
        <v>11.417162292217972</v>
      </c>
      <c r="N71" s="151">
        <v>9.2669250080456784</v>
      </c>
      <c r="O71" s="151">
        <v>8.2116847787395209</v>
      </c>
      <c r="P71" s="151">
        <v>9.2967991806695434</v>
      </c>
      <c r="Q71" s="151">
        <v>9.1619782488465553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3.2352589586600596E-2</v>
      </c>
      <c r="C73" s="153">
        <v>0</v>
      </c>
      <c r="D73" s="153">
        <v>0</v>
      </c>
      <c r="E73" s="153">
        <v>0</v>
      </c>
      <c r="F73" s="153">
        <v>0</v>
      </c>
      <c r="G73" s="153">
        <v>9.8916109963217577E-2</v>
      </c>
      <c r="H73" s="153">
        <v>0.12016057359747266</v>
      </c>
      <c r="I73" s="153">
        <v>5.4489640042505741E-2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7.3078970942556802</v>
      </c>
      <c r="C75" s="153">
        <v>9.1898893900987098</v>
      </c>
      <c r="D75" s="153">
        <v>8.2474730311133477</v>
      </c>
      <c r="E75" s="153">
        <v>10.511210245518994</v>
      </c>
      <c r="F75" s="153">
        <v>11.012706240623324</v>
      </c>
      <c r="G75" s="153">
        <v>10.369321975224782</v>
      </c>
      <c r="H75" s="153">
        <v>13.487765032081791</v>
      </c>
      <c r="I75" s="153">
        <v>13.037384839464849</v>
      </c>
      <c r="J75" s="153">
        <v>15.587023734749469</v>
      </c>
      <c r="K75" s="153">
        <v>15.97322002021544</v>
      </c>
      <c r="L75" s="153">
        <v>10.670710015730336</v>
      </c>
      <c r="M75" s="153">
        <v>11.417162292217972</v>
      </c>
      <c r="N75" s="153">
        <v>9.2669250080456784</v>
      </c>
      <c r="O75" s="153">
        <v>8.2116847787395209</v>
      </c>
      <c r="P75" s="153">
        <v>9.2967991806695434</v>
      </c>
      <c r="Q75" s="153">
        <v>9.1619782488465553</v>
      </c>
    </row>
    <row r="76" spans="1:17" x14ac:dyDescent="0.25">
      <c r="A76" s="152" t="s">
        <v>122</v>
      </c>
      <c r="B76" s="151">
        <v>1.6009186332243694</v>
      </c>
      <c r="C76" s="151">
        <v>2.0132009211575252</v>
      </c>
      <c r="D76" s="151">
        <v>1.8067486559031261</v>
      </c>
      <c r="E76" s="151">
        <v>2.3026586339067987</v>
      </c>
      <c r="F76" s="151">
        <v>2.4125198255320859</v>
      </c>
      <c r="G76" s="151">
        <v>2.2715756051202356</v>
      </c>
      <c r="H76" s="151">
        <v>2.9547233741680192</v>
      </c>
      <c r="I76" s="151">
        <v>2.8560599648320553</v>
      </c>
      <c r="J76" s="151">
        <v>3.4146015483832497</v>
      </c>
      <c r="K76" s="151">
        <v>3.4992043857672761</v>
      </c>
      <c r="L76" s="151">
        <v>2.3375997600382883</v>
      </c>
      <c r="M76" s="151">
        <v>2.5011227739544437</v>
      </c>
      <c r="N76" s="151">
        <v>2.03007687803029</v>
      </c>
      <c r="O76" s="151">
        <v>1.7989086330707267</v>
      </c>
      <c r="P76" s="151">
        <v>2.0366213215259852</v>
      </c>
      <c r="Q76" s="151">
        <v>2.007086512931902</v>
      </c>
    </row>
    <row r="77" spans="1:17" x14ac:dyDescent="0.25">
      <c r="A77" s="156" t="s">
        <v>112</v>
      </c>
      <c r="B77" s="155">
        <v>3.2000525839185645</v>
      </c>
      <c r="C77" s="155">
        <v>3.994467309347959</v>
      </c>
      <c r="D77" s="155">
        <v>3.5902128496275481</v>
      </c>
      <c r="E77" s="155">
        <v>4.5770095153316781</v>
      </c>
      <c r="F77" s="155">
        <v>4.7852359621563085</v>
      </c>
      <c r="G77" s="155">
        <v>4.5323731016305775</v>
      </c>
      <c r="H77" s="155">
        <v>5.8943170035721906</v>
      </c>
      <c r="I77" s="155">
        <v>5.6917337919494262</v>
      </c>
      <c r="J77" s="155">
        <v>6.7907701591204219</v>
      </c>
      <c r="K77" s="155">
        <v>6.9708514264165053</v>
      </c>
      <c r="L77" s="155">
        <v>4.6586499881035124</v>
      </c>
      <c r="M77" s="155">
        <v>4.9854151251458578</v>
      </c>
      <c r="N77" s="155">
        <v>4.0495960145605832</v>
      </c>
      <c r="O77" s="155">
        <v>3.5873859795898317</v>
      </c>
      <c r="P77" s="155">
        <v>4.0637948084972475</v>
      </c>
      <c r="Q77" s="155">
        <v>4.0054493190892435</v>
      </c>
    </row>
    <row r="78" spans="1:17" x14ac:dyDescent="0.25">
      <c r="A78" s="152" t="s">
        <v>121</v>
      </c>
      <c r="B78" s="151">
        <v>1.2622462225560149</v>
      </c>
      <c r="C78" s="151">
        <v>1.57007714744746</v>
      </c>
      <c r="D78" s="151">
        <v>1.4051887505404348</v>
      </c>
      <c r="E78" s="151">
        <v>1.7848933091831498</v>
      </c>
      <c r="F78" s="151">
        <v>1.8567578409316212</v>
      </c>
      <c r="G78" s="151">
        <v>1.7632849182293999</v>
      </c>
      <c r="H78" s="151">
        <v>2.2753274813619973</v>
      </c>
      <c r="I78" s="151">
        <v>2.1789146544208764</v>
      </c>
      <c r="J78" s="151">
        <v>2.576584234777815</v>
      </c>
      <c r="K78" s="151">
        <v>2.6287688090858152</v>
      </c>
      <c r="L78" s="151">
        <v>1.7465400315491448</v>
      </c>
      <c r="M78" s="151">
        <v>1.8578534539169398</v>
      </c>
      <c r="N78" s="151">
        <v>1.4996132073405279</v>
      </c>
      <c r="O78" s="151">
        <v>1.3200927989195166</v>
      </c>
      <c r="P78" s="151">
        <v>1.4854266820552391</v>
      </c>
      <c r="Q78" s="151">
        <v>1.45412294914144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7.8670720457541341E-3</v>
      </c>
      <c r="C80" s="153">
        <v>0</v>
      </c>
      <c r="D80" s="153">
        <v>0</v>
      </c>
      <c r="E80" s="153">
        <v>0</v>
      </c>
      <c r="F80" s="153">
        <v>0</v>
      </c>
      <c r="G80" s="153">
        <v>2.3511323613413928E-2</v>
      </c>
      <c r="H80" s="153">
        <v>2.8358725583467227E-2</v>
      </c>
      <c r="I80" s="153">
        <v>1.2825298954090101E-2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1.2543791505102608</v>
      </c>
      <c r="C81" s="153">
        <v>1.57007714744746</v>
      </c>
      <c r="D81" s="153">
        <v>1.4051887505404348</v>
      </c>
      <c r="E81" s="153">
        <v>1.7848933091831498</v>
      </c>
      <c r="F81" s="153">
        <v>1.8567578409316212</v>
      </c>
      <c r="G81" s="153">
        <v>1.739773594615986</v>
      </c>
      <c r="H81" s="153">
        <v>2.2469687557785298</v>
      </c>
      <c r="I81" s="153">
        <v>2.1660893554667862</v>
      </c>
      <c r="J81" s="153">
        <v>2.576584234777815</v>
      </c>
      <c r="K81" s="153">
        <v>2.6287688090858152</v>
      </c>
      <c r="L81" s="153">
        <v>1.7465400315491448</v>
      </c>
      <c r="M81" s="153">
        <v>1.8578534539169398</v>
      </c>
      <c r="N81" s="153">
        <v>1.4996132073405279</v>
      </c>
      <c r="O81" s="153">
        <v>1.3200927989195166</v>
      </c>
      <c r="P81" s="153">
        <v>1.4854266820552391</v>
      </c>
      <c r="Q81" s="153">
        <v>1.45412294914144</v>
      </c>
    </row>
    <row r="82" spans="1:17" x14ac:dyDescent="0.25">
      <c r="A82" s="152" t="s">
        <v>120</v>
      </c>
      <c r="B82" s="151">
        <v>0.90325225922525454</v>
      </c>
      <c r="C82" s="151">
        <v>1.1330185223054505</v>
      </c>
      <c r="D82" s="151">
        <v>1.0292714001346932</v>
      </c>
      <c r="E82" s="151">
        <v>1.3237803510330159</v>
      </c>
      <c r="F82" s="151">
        <v>1.3964913961886498</v>
      </c>
      <c r="G82" s="151">
        <v>1.3336236372099484</v>
      </c>
      <c r="H82" s="151">
        <v>1.7594291726003748</v>
      </c>
      <c r="I82" s="151">
        <v>1.7201934640387961</v>
      </c>
      <c r="J82" s="151">
        <v>2.0818403507333811</v>
      </c>
      <c r="K82" s="151">
        <v>2.1665498098113947</v>
      </c>
      <c r="L82" s="151">
        <v>1.4666975166516263</v>
      </c>
      <c r="M82" s="151">
        <v>1.5900277783321408</v>
      </c>
      <c r="N82" s="151">
        <v>1.3089236011451353</v>
      </c>
      <c r="O82" s="151">
        <v>1.1748025884610598</v>
      </c>
      <c r="P82" s="151">
        <v>1.3490494930169825</v>
      </c>
      <c r="Q82" s="151">
        <v>1.3479142741066117</v>
      </c>
    </row>
    <row r="83" spans="1:17" x14ac:dyDescent="0.25">
      <c r="A83" s="150" t="s">
        <v>33</v>
      </c>
      <c r="B83" s="87">
        <v>5.127527782906538E-2</v>
      </c>
      <c r="C83" s="87">
        <v>0.12761936327293408</v>
      </c>
      <c r="D83" s="87">
        <v>8.4072026481102499E-2</v>
      </c>
      <c r="E83" s="87">
        <v>0.10171565575305916</v>
      </c>
      <c r="F83" s="87">
        <v>0.12992853201136512</v>
      </c>
      <c r="G83" s="87">
        <v>0.16219013853090261</v>
      </c>
      <c r="H83" s="87">
        <v>0.1735713090109488</v>
      </c>
      <c r="I83" s="87">
        <v>0.10168969425918259</v>
      </c>
      <c r="J83" s="87">
        <v>6.8886133051731746E-2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2.6554700341189018E-3</v>
      </c>
      <c r="C86" s="87">
        <v>0</v>
      </c>
      <c r="D86" s="87">
        <v>0</v>
      </c>
      <c r="E86" s="87">
        <v>0</v>
      </c>
      <c r="F86" s="87">
        <v>0</v>
      </c>
      <c r="G86" s="87">
        <v>8.614446831172665E-3</v>
      </c>
      <c r="H86" s="87">
        <v>1.1049779159920376E-2</v>
      </c>
      <c r="I86" s="87">
        <v>5.5540194982316342E-3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0.76255428990296636</v>
      </c>
      <c r="C89" s="87">
        <v>0.96090752452142869</v>
      </c>
      <c r="D89" s="87">
        <v>0.93920677251138929</v>
      </c>
      <c r="E89" s="87">
        <v>1.2158249294581824</v>
      </c>
      <c r="F89" s="87">
        <v>1.2592857616063511</v>
      </c>
      <c r="G89" s="87">
        <v>1.1542985363943481</v>
      </c>
      <c r="H89" s="87">
        <v>1.5658412708584997</v>
      </c>
      <c r="I89" s="87">
        <v>1.5809482972924989</v>
      </c>
      <c r="J89" s="87">
        <v>1.9974300814667989</v>
      </c>
      <c r="K89" s="87">
        <v>2.1307705998377147</v>
      </c>
      <c r="L89" s="87">
        <v>1.4496333839027864</v>
      </c>
      <c r="M89" s="87">
        <v>1.5729602220322771</v>
      </c>
      <c r="N89" s="87">
        <v>1.3089236011451353</v>
      </c>
      <c r="O89" s="87">
        <v>1.1662683859772827</v>
      </c>
      <c r="P89" s="87">
        <v>1.3490494930169825</v>
      </c>
      <c r="Q89" s="87">
        <v>1.3479142741066117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3.6561323159342053E-3</v>
      </c>
      <c r="C91" s="87">
        <v>1.2428480205677796E-2</v>
      </c>
      <c r="D91" s="87">
        <v>5.9926011422013229E-3</v>
      </c>
      <c r="E91" s="87">
        <v>6.2397658217744284E-3</v>
      </c>
      <c r="F91" s="87">
        <v>7.2771025709334738E-3</v>
      </c>
      <c r="G91" s="87">
        <v>8.5205154535250086E-3</v>
      </c>
      <c r="H91" s="87">
        <v>8.9668135710059479E-3</v>
      </c>
      <c r="I91" s="87">
        <v>8.9544193573718317E-3</v>
      </c>
      <c r="J91" s="87">
        <v>1.5524136214850718E-2</v>
      </c>
      <c r="K91" s="87">
        <v>3.577920997368006E-2</v>
      </c>
      <c r="L91" s="87">
        <v>1.7064132748839986E-2</v>
      </c>
      <c r="M91" s="87">
        <v>1.7067556299863763E-2</v>
      </c>
      <c r="N91" s="87">
        <v>0</v>
      </c>
      <c r="O91" s="87">
        <v>8.5342024837772226E-3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8.3111089143169697E-2</v>
      </c>
      <c r="C92" s="87">
        <v>3.206315430541002E-2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2.3047033631511064E-2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1.0345541021372953</v>
      </c>
      <c r="C93" s="148">
        <v>1.2913716395950485</v>
      </c>
      <c r="D93" s="148">
        <v>1.1557526989524198</v>
      </c>
      <c r="E93" s="148">
        <v>1.4683358551155121</v>
      </c>
      <c r="F93" s="148">
        <v>1.5319867250360373</v>
      </c>
      <c r="G93" s="148">
        <v>1.4354645461912292</v>
      </c>
      <c r="H93" s="148">
        <v>1.8595603496098185</v>
      </c>
      <c r="I93" s="148">
        <v>1.7926256734897543</v>
      </c>
      <c r="J93" s="148">
        <v>2.1323455736092263</v>
      </c>
      <c r="K93" s="148">
        <v>2.1755328075192955</v>
      </c>
      <c r="L93" s="148">
        <v>1.4454124399027406</v>
      </c>
      <c r="M93" s="148">
        <v>1.5375338928967777</v>
      </c>
      <c r="N93" s="148">
        <v>1.2410592060749197</v>
      </c>
      <c r="O93" s="148">
        <v>1.0924905922092554</v>
      </c>
      <c r="P93" s="148">
        <v>1.2293186334250257</v>
      </c>
      <c r="Q93" s="148">
        <v>1.2034120958411918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0.99999999999999989</v>
      </c>
      <c r="C98" s="77">
        <f t="shared" si="0"/>
        <v>1</v>
      </c>
      <c r="D98" s="77">
        <f t="shared" si="0"/>
        <v>1</v>
      </c>
      <c r="E98" s="77">
        <f t="shared" si="0"/>
        <v>1</v>
      </c>
      <c r="F98" s="77">
        <f t="shared" si="0"/>
        <v>0.99999999999999989</v>
      </c>
      <c r="G98" s="77">
        <f t="shared" si="0"/>
        <v>1</v>
      </c>
      <c r="H98" s="77">
        <f t="shared" si="0"/>
        <v>1</v>
      </c>
      <c r="I98" s="77">
        <f t="shared" si="0"/>
        <v>0.99999999999999989</v>
      </c>
      <c r="J98" s="77">
        <f t="shared" si="0"/>
        <v>1.0000000000000002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9.5299820630129163E-4</v>
      </c>
      <c r="C99" s="146">
        <f t="shared" si="1"/>
        <v>9.5610380204067186E-4</v>
      </c>
      <c r="D99" s="146">
        <f t="shared" si="1"/>
        <v>9.5627482474456909E-4</v>
      </c>
      <c r="E99" s="146">
        <f t="shared" si="1"/>
        <v>9.5690547845853644E-4</v>
      </c>
      <c r="F99" s="146">
        <f t="shared" si="1"/>
        <v>9.5781018461351254E-4</v>
      </c>
      <c r="G99" s="146">
        <f t="shared" si="1"/>
        <v>9.5952220686177942E-4</v>
      </c>
      <c r="H99" s="146">
        <f t="shared" si="1"/>
        <v>9.5882803744736715E-4</v>
      </c>
      <c r="I99" s="146">
        <f t="shared" si="1"/>
        <v>9.5842816964503814E-4</v>
      </c>
      <c r="J99" s="146">
        <f t="shared" si="1"/>
        <v>9.5517847269904386E-4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1.3208785290562527E-4</v>
      </c>
      <c r="C100" s="145">
        <f t="shared" si="2"/>
        <v>1.3251829597518748E-4</v>
      </c>
      <c r="D100" s="145">
        <f t="shared" si="2"/>
        <v>1.3254200013497128E-4</v>
      </c>
      <c r="E100" s="145">
        <f t="shared" si="2"/>
        <v>1.3262941026277017E-4</v>
      </c>
      <c r="F100" s="145">
        <f t="shared" si="2"/>
        <v>1.3275480472073578E-4</v>
      </c>
      <c r="G100" s="145">
        <f t="shared" si="2"/>
        <v>1.3299209513891811E-4</v>
      </c>
      <c r="H100" s="145">
        <f t="shared" si="2"/>
        <v>1.3289588158164569E-4</v>
      </c>
      <c r="I100" s="145">
        <f t="shared" si="2"/>
        <v>1.3284045893855308E-4</v>
      </c>
      <c r="J100" s="145">
        <f t="shared" si="2"/>
        <v>1.3239004309374651E-4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1.8187545225258388E-2</v>
      </c>
      <c r="C101" s="145">
        <f t="shared" si="3"/>
        <v>1.8246814133203729E-2</v>
      </c>
      <c r="D101" s="145">
        <f t="shared" si="3"/>
        <v>1.8250078025140892E-2</v>
      </c>
      <c r="E101" s="145">
        <f t="shared" si="3"/>
        <v>1.8262113769666345E-2</v>
      </c>
      <c r="F101" s="145">
        <f t="shared" si="3"/>
        <v>1.8279379682655902E-2</v>
      </c>
      <c r="G101" s="145">
        <f t="shared" si="3"/>
        <v>1.8312052862795292E-2</v>
      </c>
      <c r="H101" s="145">
        <f t="shared" si="3"/>
        <v>1.8298804949488493E-2</v>
      </c>
      <c r="I101" s="145">
        <f t="shared" si="3"/>
        <v>1.8291173651033901E-2</v>
      </c>
      <c r="J101" s="145">
        <f t="shared" si="3"/>
        <v>1.8229154635905798E-2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3.1511744315813856E-4</v>
      </c>
      <c r="C102" s="145">
        <f t="shared" si="4"/>
        <v>3.1614433636990489E-4</v>
      </c>
      <c r="D102" s="145">
        <f t="shared" si="4"/>
        <v>3.1620088656781476E-4</v>
      </c>
      <c r="E102" s="145">
        <f t="shared" si="4"/>
        <v>3.1640941790034982E-4</v>
      </c>
      <c r="F102" s="145">
        <f t="shared" si="4"/>
        <v>3.1670856714163966E-4</v>
      </c>
      <c r="G102" s="145">
        <f t="shared" si="4"/>
        <v>3.1727466272286577E-4</v>
      </c>
      <c r="H102" s="145">
        <f t="shared" si="4"/>
        <v>3.1704512935172005E-4</v>
      </c>
      <c r="I102" s="145">
        <f t="shared" si="4"/>
        <v>3.1691290946018411E-4</v>
      </c>
      <c r="J102" s="145">
        <f t="shared" si="4"/>
        <v>3.1583836788613966E-4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9.9606593514642554E-4</v>
      </c>
      <c r="C103" s="144">
        <f t="shared" si="5"/>
        <v>1.0617440875424111E-3</v>
      </c>
      <c r="D103" s="144">
        <f t="shared" si="5"/>
        <v>1.0619340066121928E-3</v>
      </c>
      <c r="E103" s="144">
        <f t="shared" si="5"/>
        <v>1.062634341503302E-3</v>
      </c>
      <c r="F103" s="144">
        <f t="shared" si="5"/>
        <v>1.0636390089975212E-3</v>
      </c>
      <c r="G103" s="144">
        <f t="shared" si="5"/>
        <v>1.0028847672032026E-3</v>
      </c>
      <c r="H103" s="144">
        <f t="shared" si="5"/>
        <v>1.0021592270055978E-3</v>
      </c>
      <c r="I103" s="144">
        <f t="shared" si="5"/>
        <v>1.0017412884472377E-3</v>
      </c>
      <c r="J103" s="144">
        <f t="shared" si="5"/>
        <v>1.0607165181975282E-3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9.8222338229583289E-2</v>
      </c>
      <c r="C104" s="143">
        <f t="shared" si="6"/>
        <v>9.8744718563436265E-2</v>
      </c>
      <c r="D104" s="143">
        <f t="shared" si="6"/>
        <v>9.7579687324899078E-2</v>
      </c>
      <c r="E104" s="143">
        <f t="shared" si="6"/>
        <v>9.6751775402545592E-2</v>
      </c>
      <c r="F104" s="143">
        <f t="shared" si="6"/>
        <v>9.5893052621605787E-2</v>
      </c>
      <c r="G104" s="143">
        <f t="shared" si="6"/>
        <v>9.6588823230360971E-2</v>
      </c>
      <c r="H104" s="143">
        <f t="shared" si="6"/>
        <v>9.6533999239024254E-2</v>
      </c>
      <c r="I104" s="143">
        <f t="shared" si="6"/>
        <v>9.5352897254598945E-2</v>
      </c>
      <c r="J104" s="143">
        <f t="shared" si="6"/>
        <v>9.5043447507174764E-2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0.68954295290919598</v>
      </c>
      <c r="C105" s="143">
        <f t="shared" si="7"/>
        <v>0.68841691306763308</v>
      </c>
      <c r="D105" s="143">
        <f t="shared" si="7"/>
        <v>0.68947392855703571</v>
      </c>
      <c r="E105" s="143">
        <f t="shared" si="7"/>
        <v>0.69014366499734903</v>
      </c>
      <c r="F105" s="143">
        <f t="shared" si="7"/>
        <v>0.69084724534317443</v>
      </c>
      <c r="G105" s="143">
        <f t="shared" si="7"/>
        <v>0.69010627737922492</v>
      </c>
      <c r="H105" s="143">
        <f t="shared" si="7"/>
        <v>0.69023261756941889</v>
      </c>
      <c r="I105" s="143">
        <f t="shared" si="7"/>
        <v>0.69127636536769443</v>
      </c>
      <c r="J105" s="143">
        <f t="shared" si="7"/>
        <v>0.69210367649909665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0.14394023759672467</v>
      </c>
      <c r="C106" s="143">
        <f t="shared" si="8"/>
        <v>0.14447308433110317</v>
      </c>
      <c r="D106" s="143">
        <f t="shared" si="8"/>
        <v>0.14449892689910671</v>
      </c>
      <c r="E106" s="143">
        <f t="shared" si="8"/>
        <v>0.14459422250090984</v>
      </c>
      <c r="F106" s="143">
        <f t="shared" si="8"/>
        <v>0.14473092908898511</v>
      </c>
      <c r="G106" s="143">
        <f t="shared" si="8"/>
        <v>0.14485234802963146</v>
      </c>
      <c r="H106" s="143">
        <f t="shared" si="8"/>
        <v>0.14475654644734101</v>
      </c>
      <c r="I106" s="143">
        <f t="shared" si="8"/>
        <v>0.14476393757065253</v>
      </c>
      <c r="J106" s="143">
        <f t="shared" si="8"/>
        <v>0.14433326145442207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0.11816769867700784</v>
      </c>
      <c r="C107" s="141">
        <f t="shared" si="9"/>
        <v>0.11851119896045567</v>
      </c>
      <c r="D107" s="141">
        <f t="shared" si="9"/>
        <v>0.1185323976060892</v>
      </c>
      <c r="E107" s="141">
        <f t="shared" si="9"/>
        <v>0.11861056854067978</v>
      </c>
      <c r="F107" s="141">
        <f t="shared" si="9"/>
        <v>0.11872270888663837</v>
      </c>
      <c r="G107" s="141">
        <f t="shared" si="9"/>
        <v>0.11902441458200064</v>
      </c>
      <c r="H107" s="141">
        <f t="shared" si="9"/>
        <v>0.11893244355943806</v>
      </c>
      <c r="I107" s="141">
        <f t="shared" si="9"/>
        <v>0.11883866882252697</v>
      </c>
      <c r="J107" s="141">
        <f t="shared" si="9"/>
        <v>0.1183965023245093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2.5772538919716821E-2</v>
      </c>
      <c r="C108" s="141">
        <f t="shared" si="10"/>
        <v>2.5961885370647492E-2</v>
      </c>
      <c r="D108" s="141">
        <f t="shared" si="10"/>
        <v>2.5966529293017512E-2</v>
      </c>
      <c r="E108" s="141">
        <f t="shared" si="10"/>
        <v>2.5983653960230047E-2</v>
      </c>
      <c r="F108" s="141">
        <f t="shared" si="10"/>
        <v>2.6008220202346742E-2</v>
      </c>
      <c r="G108" s="141">
        <f t="shared" si="10"/>
        <v>2.5827933447630822E-2</v>
      </c>
      <c r="H108" s="141">
        <f t="shared" si="10"/>
        <v>2.582410288790294E-2</v>
      </c>
      <c r="I108" s="141">
        <f t="shared" si="10"/>
        <v>2.5925268748125577E-2</v>
      </c>
      <c r="J108" s="141">
        <f t="shared" si="10"/>
        <v>2.5936759129912793E-2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4.7710656601726124E-2</v>
      </c>
      <c r="C109" s="143">
        <f t="shared" si="11"/>
        <v>4.7651959382695598E-2</v>
      </c>
      <c r="D109" s="143">
        <f t="shared" si="11"/>
        <v>4.7730427475758154E-2</v>
      </c>
      <c r="E109" s="143">
        <f t="shared" si="11"/>
        <v>4.7779644681404193E-2</v>
      </c>
      <c r="F109" s="143">
        <f t="shared" si="11"/>
        <v>4.7778480698105294E-2</v>
      </c>
      <c r="G109" s="143">
        <f t="shared" si="11"/>
        <v>4.7727824766060578E-2</v>
      </c>
      <c r="H109" s="143">
        <f t="shared" si="11"/>
        <v>4.7767103519341068E-2</v>
      </c>
      <c r="I109" s="143">
        <f t="shared" si="11"/>
        <v>4.7905703329529016E-2</v>
      </c>
      <c r="J109" s="143">
        <f t="shared" si="11"/>
        <v>4.7826336501524326E-2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1.8800502387390436E-2</v>
      </c>
      <c r="C110" s="141">
        <f t="shared" si="12"/>
        <v>1.8681571312237518E-2</v>
      </c>
      <c r="D110" s="141">
        <f t="shared" si="12"/>
        <v>1.8633486856042717E-2</v>
      </c>
      <c r="E110" s="141">
        <f t="shared" si="12"/>
        <v>1.8586992282314911E-2</v>
      </c>
      <c r="F110" s="141">
        <f t="shared" si="12"/>
        <v>1.8527114889250098E-2</v>
      </c>
      <c r="G110" s="141">
        <f t="shared" si="12"/>
        <v>1.8556571571871478E-2</v>
      </c>
      <c r="H110" s="141">
        <f t="shared" si="12"/>
        <v>1.8461994686849406E-2</v>
      </c>
      <c r="I110" s="141">
        <f t="shared" si="12"/>
        <v>1.8362104691702501E-2</v>
      </c>
      <c r="J110" s="141">
        <f t="shared" si="12"/>
        <v>1.8169639678260713E-2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1.3448090960077898E-2</v>
      </c>
      <c r="C111" s="141">
        <f t="shared" si="13"/>
        <v>1.350977732929599E-2</v>
      </c>
      <c r="D111" s="141">
        <f t="shared" si="13"/>
        <v>1.3676123911266288E-2</v>
      </c>
      <c r="E111" s="141">
        <f t="shared" si="13"/>
        <v>1.3810313958552813E-2</v>
      </c>
      <c r="F111" s="141">
        <f t="shared" si="13"/>
        <v>1.3918581072924069E-2</v>
      </c>
      <c r="G111" s="141">
        <f t="shared" si="13"/>
        <v>1.4018860156080554E-2</v>
      </c>
      <c r="H111" s="141">
        <f t="shared" si="13"/>
        <v>1.4216646369135891E-2</v>
      </c>
      <c r="I111" s="141">
        <f t="shared" si="13"/>
        <v>1.4436820488958965E-2</v>
      </c>
      <c r="J111" s="141">
        <f t="shared" si="13"/>
        <v>1.4619753641254745E-2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1.5462063254257792E-2</v>
      </c>
      <c r="C112" s="139">
        <f t="shared" si="14"/>
        <v>1.5460610741162084E-2</v>
      </c>
      <c r="D112" s="139">
        <f t="shared" si="14"/>
        <v>1.5420816708449147E-2</v>
      </c>
      <c r="E112" s="139">
        <f t="shared" si="14"/>
        <v>1.5382338440536476E-2</v>
      </c>
      <c r="F112" s="139">
        <f t="shared" si="14"/>
        <v>1.533278473593112E-2</v>
      </c>
      <c r="G112" s="139">
        <f t="shared" si="14"/>
        <v>1.5152393038108546E-2</v>
      </c>
      <c r="H112" s="139">
        <f t="shared" si="14"/>
        <v>1.508846246335576E-2</v>
      </c>
      <c r="I112" s="139">
        <f t="shared" si="14"/>
        <v>1.5106778148867546E-2</v>
      </c>
      <c r="J112" s="139">
        <f t="shared" si="14"/>
        <v>1.503694318200887E-2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1.0000000000000002</v>
      </c>
      <c r="C115" s="77">
        <f t="shared" si="15"/>
        <v>1.0000000000000002</v>
      </c>
      <c r="D115" s="77">
        <f t="shared" si="15"/>
        <v>1</v>
      </c>
      <c r="E115" s="77">
        <f t="shared" si="15"/>
        <v>1</v>
      </c>
      <c r="F115" s="77">
        <f t="shared" si="15"/>
        <v>1</v>
      </c>
      <c r="G115" s="77">
        <f t="shared" si="15"/>
        <v>0.99999999999999989</v>
      </c>
      <c r="H115" s="77">
        <f t="shared" si="15"/>
        <v>1</v>
      </c>
      <c r="I115" s="77">
        <f t="shared" si="15"/>
        <v>1</v>
      </c>
      <c r="J115" s="77">
        <f t="shared" si="15"/>
        <v>1</v>
      </c>
      <c r="K115" s="77">
        <f t="shared" si="15"/>
        <v>1.0000000000000002</v>
      </c>
      <c r="L115" s="77">
        <f t="shared" si="15"/>
        <v>0.99999999999999978</v>
      </c>
      <c r="M115" s="77">
        <f t="shared" si="15"/>
        <v>1</v>
      </c>
      <c r="N115" s="77">
        <f t="shared" si="15"/>
        <v>1</v>
      </c>
      <c r="O115" s="77">
        <f t="shared" si="15"/>
        <v>1</v>
      </c>
      <c r="P115" s="77">
        <f t="shared" si="15"/>
        <v>1</v>
      </c>
      <c r="Q115" s="77">
        <f t="shared" si="15"/>
        <v>1</v>
      </c>
    </row>
    <row r="116" spans="1:17" x14ac:dyDescent="0.25">
      <c r="A116" s="132" t="s">
        <v>83</v>
      </c>
      <c r="B116" s="146">
        <f t="shared" ref="B116:Q116" si="16">IF(B$54=0,0,B$54/B$53)</f>
        <v>1.8430685121670594E-3</v>
      </c>
      <c r="C116" s="146">
        <f t="shared" si="16"/>
        <v>1.8422143748091642E-3</v>
      </c>
      <c r="D116" s="146">
        <f t="shared" si="16"/>
        <v>1.847461414972587E-3</v>
      </c>
      <c r="E116" s="146">
        <f t="shared" si="16"/>
        <v>1.8515565236119221E-3</v>
      </c>
      <c r="F116" s="146">
        <f t="shared" si="16"/>
        <v>1.8505209615269826E-3</v>
      </c>
      <c r="G116" s="146">
        <f t="shared" si="16"/>
        <v>1.8548601223688178E-3</v>
      </c>
      <c r="H116" s="146">
        <f t="shared" si="16"/>
        <v>1.8544800180019753E-3</v>
      </c>
      <c r="I116" s="146">
        <f t="shared" si="16"/>
        <v>1.859366798374314E-3</v>
      </c>
      <c r="J116" s="146">
        <f t="shared" si="16"/>
        <v>1.8586499270495294E-3</v>
      </c>
      <c r="K116" s="146">
        <f t="shared" si="16"/>
        <v>1.8741734256447085E-3</v>
      </c>
      <c r="L116" s="146">
        <f t="shared" si="16"/>
        <v>1.850327200657285E-3</v>
      </c>
      <c r="M116" s="146">
        <f t="shared" si="16"/>
        <v>1.8571008302847589E-3</v>
      </c>
      <c r="N116" s="146">
        <f t="shared" si="16"/>
        <v>1.8537032837947038E-3</v>
      </c>
      <c r="O116" s="146">
        <f t="shared" si="16"/>
        <v>1.8468048591818349E-3</v>
      </c>
      <c r="P116" s="146">
        <f t="shared" si="16"/>
        <v>1.8539226569533641E-3</v>
      </c>
      <c r="Q116" s="146">
        <f t="shared" si="16"/>
        <v>1.8534525871080699E-3</v>
      </c>
    </row>
    <row r="117" spans="1:17" x14ac:dyDescent="0.25">
      <c r="A117" s="76" t="s">
        <v>82</v>
      </c>
      <c r="B117" s="145">
        <f t="shared" ref="B117:Q117" si="17">IF(B$55=0,0,B$55/B$53)</f>
        <v>3.5419598535247433E-4</v>
      </c>
      <c r="C117" s="145">
        <f t="shared" si="17"/>
        <v>3.5403183951573057E-4</v>
      </c>
      <c r="D117" s="145">
        <f t="shared" si="17"/>
        <v>3.5504020168382073E-4</v>
      </c>
      <c r="E117" s="145">
        <f t="shared" si="17"/>
        <v>3.5582718872747068E-4</v>
      </c>
      <c r="F117" s="145">
        <f t="shared" si="17"/>
        <v>3.5562817717111912E-4</v>
      </c>
      <c r="G117" s="145">
        <f t="shared" si="17"/>
        <v>3.5646206551538358E-4</v>
      </c>
      <c r="H117" s="145">
        <f t="shared" si="17"/>
        <v>3.5638901807310896E-4</v>
      </c>
      <c r="I117" s="145">
        <f t="shared" si="17"/>
        <v>3.5732814647650548E-4</v>
      </c>
      <c r="J117" s="145">
        <f t="shared" si="17"/>
        <v>3.5719038005948027E-4</v>
      </c>
      <c r="K117" s="145">
        <f t="shared" si="17"/>
        <v>3.6017364456904114E-4</v>
      </c>
      <c r="L117" s="145">
        <f t="shared" si="17"/>
        <v>3.5559094072455617E-4</v>
      </c>
      <c r="M117" s="145">
        <f t="shared" si="17"/>
        <v>3.5689267877958645E-4</v>
      </c>
      <c r="N117" s="145">
        <f t="shared" si="17"/>
        <v>3.5623974736717184E-4</v>
      </c>
      <c r="O117" s="145">
        <f t="shared" si="17"/>
        <v>3.5491402654507285E-4</v>
      </c>
      <c r="P117" s="145">
        <f t="shared" si="17"/>
        <v>3.5628190591503847E-4</v>
      </c>
      <c r="Q117" s="145">
        <f t="shared" si="17"/>
        <v>3.5619156914733864E-4</v>
      </c>
    </row>
    <row r="118" spans="1:17" x14ac:dyDescent="0.25">
      <c r="A118" s="76" t="s">
        <v>81</v>
      </c>
      <c r="B118" s="145">
        <f t="shared" ref="B118:Q118" si="18">IF(B$56=0,0,B$56/B$53)</f>
        <v>4.9193191443384764E-2</v>
      </c>
      <c r="C118" s="145">
        <f t="shared" si="18"/>
        <v>4.9170393732779635E-2</v>
      </c>
      <c r="D118" s="145">
        <f t="shared" si="18"/>
        <v>4.9310442054134172E-2</v>
      </c>
      <c r="E118" s="145">
        <f t="shared" si="18"/>
        <v>4.9419744265064666E-2</v>
      </c>
      <c r="F118" s="145">
        <f t="shared" si="18"/>
        <v>4.939210416185652E-2</v>
      </c>
      <c r="G118" s="145">
        <f t="shared" si="18"/>
        <v>4.9507920350233096E-2</v>
      </c>
      <c r="H118" s="145">
        <f t="shared" si="18"/>
        <v>4.9497775015557174E-2</v>
      </c>
      <c r="I118" s="145">
        <f t="shared" si="18"/>
        <v>4.9628207672189985E-2</v>
      </c>
      <c r="J118" s="145">
        <f t="shared" si="18"/>
        <v>4.9609073718087052E-2</v>
      </c>
      <c r="K118" s="145">
        <f t="shared" si="18"/>
        <v>5.0023410153885554E-2</v>
      </c>
      <c r="L118" s="145">
        <f t="shared" si="18"/>
        <v>4.9386932506275454E-2</v>
      </c>
      <c r="M118" s="145">
        <f t="shared" si="18"/>
        <v>4.9567726902593964E-2</v>
      </c>
      <c r="N118" s="145">
        <f t="shared" si="18"/>
        <v>4.9477043266136743E-2</v>
      </c>
      <c r="O118" s="145">
        <f t="shared" si="18"/>
        <v>4.9292917977034167E-2</v>
      </c>
      <c r="P118" s="145">
        <f t="shared" si="18"/>
        <v>4.9482898537235073E-2</v>
      </c>
      <c r="Q118" s="145">
        <f t="shared" si="18"/>
        <v>4.9470351941306237E-2</v>
      </c>
    </row>
    <row r="119" spans="1:17" x14ac:dyDescent="0.25">
      <c r="A119" s="76" t="s">
        <v>80</v>
      </c>
      <c r="B119" s="145">
        <f t="shared" ref="B119:Q119" si="19">IF(B$57=0,0,B$57/B$53)</f>
        <v>8.4490018224245506E-4</v>
      </c>
      <c r="C119" s="145">
        <f t="shared" si="19"/>
        <v>8.4450862826354362E-4</v>
      </c>
      <c r="D119" s="145">
        <f t="shared" si="19"/>
        <v>8.4691397845049741E-4</v>
      </c>
      <c r="E119" s="145">
        <f t="shared" si="19"/>
        <v>8.4879125974136383E-4</v>
      </c>
      <c r="F119" s="145">
        <f t="shared" si="19"/>
        <v>8.4831653696870865E-4</v>
      </c>
      <c r="G119" s="145">
        <f t="shared" si="19"/>
        <v>8.5030569676490953E-4</v>
      </c>
      <c r="H119" s="145">
        <f t="shared" si="19"/>
        <v>8.5013144917362544E-4</v>
      </c>
      <c r="I119" s="145">
        <f t="shared" si="19"/>
        <v>8.5237164892741147E-4</v>
      </c>
      <c r="J119" s="145">
        <f t="shared" si="19"/>
        <v>8.5204302049664185E-4</v>
      </c>
      <c r="K119" s="145">
        <f t="shared" si="19"/>
        <v>8.5915930874394411E-4</v>
      </c>
      <c r="L119" s="145">
        <f t="shared" si="19"/>
        <v>8.4822771303566557E-4</v>
      </c>
      <c r="M119" s="145">
        <f t="shared" si="19"/>
        <v>8.5133288295686789E-4</v>
      </c>
      <c r="N119" s="145">
        <f t="shared" si="19"/>
        <v>8.4977537837704605E-4</v>
      </c>
      <c r="O119" s="145">
        <f t="shared" si="19"/>
        <v>8.466129998902335E-4</v>
      </c>
      <c r="P119" s="145">
        <f t="shared" si="19"/>
        <v>8.4987594350553026E-4</v>
      </c>
      <c r="Q119" s="145">
        <f t="shared" si="19"/>
        <v>8.4966045390471841E-4</v>
      </c>
    </row>
    <row r="120" spans="1:17" x14ac:dyDescent="0.25">
      <c r="A120" s="129" t="s">
        <v>79</v>
      </c>
      <c r="B120" s="144">
        <f t="shared" ref="B120:Q120" si="20">IF(B$58=0,0,B$58/B$53)</f>
        <v>1.9267244602923248E-3</v>
      </c>
      <c r="C120" s="144">
        <f t="shared" si="20"/>
        <v>2.0461482649002634E-3</v>
      </c>
      <c r="D120" s="144">
        <f t="shared" si="20"/>
        <v>2.0519761545710101E-3</v>
      </c>
      <c r="E120" s="144">
        <f t="shared" si="20"/>
        <v>2.0565245934234758E-3</v>
      </c>
      <c r="F120" s="144">
        <f t="shared" si="20"/>
        <v>2.0553743941891887E-3</v>
      </c>
      <c r="G120" s="144">
        <f t="shared" si="20"/>
        <v>1.9390512857206668E-3</v>
      </c>
      <c r="H120" s="144">
        <f t="shared" si="20"/>
        <v>1.9386539286087494E-3</v>
      </c>
      <c r="I120" s="144">
        <f t="shared" si="20"/>
        <v>1.9437625174719996E-3</v>
      </c>
      <c r="J120" s="144">
        <f t="shared" si="20"/>
        <v>2.0644032395433654E-3</v>
      </c>
      <c r="K120" s="144">
        <f t="shared" si="20"/>
        <v>2.0816451958270898E-3</v>
      </c>
      <c r="L120" s="144">
        <f t="shared" si="20"/>
        <v>2.0551591839114073E-3</v>
      </c>
      <c r="M120" s="144">
        <f t="shared" si="20"/>
        <v>2.0626826571286693E-3</v>
      </c>
      <c r="N120" s="144">
        <f t="shared" si="20"/>
        <v>2.0589090008427307E-3</v>
      </c>
      <c r="O120" s="144">
        <f t="shared" si="20"/>
        <v>2.0512469177837878E-3</v>
      </c>
      <c r="P120" s="144">
        <f t="shared" si="20"/>
        <v>2.0591526587004135E-3</v>
      </c>
      <c r="Q120" s="144">
        <f t="shared" si="20"/>
        <v>2.0586305519296262E-3</v>
      </c>
    </row>
    <row r="121" spans="1:17" x14ac:dyDescent="0.25">
      <c r="A121" s="127" t="s">
        <v>115</v>
      </c>
      <c r="B121" s="143">
        <f t="shared" ref="B121:Q121" si="21">IF(B$63=0,0,B$63/B$53)</f>
        <v>0.24644183179990961</v>
      </c>
      <c r="C121" s="143">
        <f t="shared" si="21"/>
        <v>0.24683330676072862</v>
      </c>
      <c r="D121" s="143">
        <f t="shared" si="21"/>
        <v>0.24457205902209281</v>
      </c>
      <c r="E121" s="143">
        <f t="shared" si="21"/>
        <v>0.24287434374199079</v>
      </c>
      <c r="F121" s="143">
        <f t="shared" si="21"/>
        <v>0.24346212211677704</v>
      </c>
      <c r="G121" s="143">
        <f t="shared" si="21"/>
        <v>0.2422354902249505</v>
      </c>
      <c r="H121" s="143">
        <f t="shared" si="21"/>
        <v>0.24234726545684837</v>
      </c>
      <c r="I121" s="143">
        <f t="shared" si="21"/>
        <v>0.23999055983996653</v>
      </c>
      <c r="J121" s="143">
        <f t="shared" si="21"/>
        <v>0.23993301838578518</v>
      </c>
      <c r="K121" s="143">
        <f t="shared" si="21"/>
        <v>0.23345114784262791</v>
      </c>
      <c r="L121" s="143">
        <f t="shared" si="21"/>
        <v>0.24317332019250459</v>
      </c>
      <c r="M121" s="143">
        <f t="shared" si="21"/>
        <v>0.24038900164170424</v>
      </c>
      <c r="N121" s="143">
        <f t="shared" si="21"/>
        <v>0.24171887310600637</v>
      </c>
      <c r="O121" s="143">
        <f t="shared" si="21"/>
        <v>0.24456408296361087</v>
      </c>
      <c r="P121" s="143">
        <f t="shared" si="21"/>
        <v>0.2416071472438861</v>
      </c>
      <c r="Q121" s="143">
        <f t="shared" si="21"/>
        <v>0.24178799241460366</v>
      </c>
    </row>
    <row r="122" spans="1:17" x14ac:dyDescent="0.25">
      <c r="A122" s="127" t="s">
        <v>114</v>
      </c>
      <c r="B122" s="143">
        <f t="shared" ref="B122:Q122" si="22">IF(B$69=0,0,B$69/B$53)</f>
        <v>0.40544317832603027</v>
      </c>
      <c r="C122" s="143">
        <f t="shared" si="22"/>
        <v>0.40525528288816381</v>
      </c>
      <c r="D122" s="143">
        <f t="shared" si="22"/>
        <v>0.40640954092394421</v>
      </c>
      <c r="E122" s="143">
        <f t="shared" si="22"/>
        <v>0.40731039395863128</v>
      </c>
      <c r="F122" s="143">
        <f t="shared" si="22"/>
        <v>0.40708258822037463</v>
      </c>
      <c r="G122" s="143">
        <f t="shared" si="22"/>
        <v>0.40803712851628215</v>
      </c>
      <c r="H122" s="143">
        <f t="shared" si="22"/>
        <v>0.40795351213329306</v>
      </c>
      <c r="I122" s="143">
        <f t="shared" si="22"/>
        <v>0.40902851924934031</v>
      </c>
      <c r="J122" s="143">
        <f t="shared" si="22"/>
        <v>0.40887081996336561</v>
      </c>
      <c r="K122" s="143">
        <f t="shared" si="22"/>
        <v>0.41228572101973959</v>
      </c>
      <c r="L122" s="143">
        <f t="shared" si="22"/>
        <v>0.40703996418207833</v>
      </c>
      <c r="M122" s="143">
        <f t="shared" si="22"/>
        <v>0.40853004548227778</v>
      </c>
      <c r="N122" s="143">
        <f t="shared" si="22"/>
        <v>0.40778264404909992</v>
      </c>
      <c r="O122" s="143">
        <f t="shared" si="22"/>
        <v>0.4062651100116943</v>
      </c>
      <c r="P122" s="143">
        <f t="shared" si="22"/>
        <v>0.40783090234774672</v>
      </c>
      <c r="Q122" s="143">
        <f t="shared" si="22"/>
        <v>0.40772749511635353</v>
      </c>
    </row>
    <row r="123" spans="1:17" x14ac:dyDescent="0.25">
      <c r="A123" s="127" t="s">
        <v>113</v>
      </c>
      <c r="B123" s="143">
        <f t="shared" ref="B123:Q123" si="23">IF(B$70=0,0,B$70/B$53)</f>
        <v>0.21647595910602316</v>
      </c>
      <c r="C123" s="143">
        <f t="shared" si="23"/>
        <v>0.21647120123259858</v>
      </c>
      <c r="D123" s="143">
        <f t="shared" si="23"/>
        <v>0.21708775981699749</v>
      </c>
      <c r="E123" s="143">
        <f t="shared" si="23"/>
        <v>0.2175689595614228</v>
      </c>
      <c r="F123" s="143">
        <f t="shared" si="23"/>
        <v>0.21744727482616974</v>
      </c>
      <c r="G123" s="143">
        <f t="shared" si="23"/>
        <v>0.21775078758292005</v>
      </c>
      <c r="H123" s="143">
        <f t="shared" si="23"/>
        <v>0.21771969013830922</v>
      </c>
      <c r="I123" s="143">
        <f t="shared" si="23"/>
        <v>0.21839563313541199</v>
      </c>
      <c r="J123" s="143">
        <f t="shared" si="23"/>
        <v>0.2184024768675317</v>
      </c>
      <c r="K123" s="143">
        <f t="shared" si="23"/>
        <v>0.2202265807471788</v>
      </c>
      <c r="L123" s="143">
        <f t="shared" si="23"/>
        <v>0.21742450676573727</v>
      </c>
      <c r="M123" s="143">
        <f t="shared" si="23"/>
        <v>0.21822044873764593</v>
      </c>
      <c r="N123" s="143">
        <f t="shared" si="23"/>
        <v>0.21782121671557347</v>
      </c>
      <c r="O123" s="143">
        <f t="shared" si="23"/>
        <v>0.21701061058689483</v>
      </c>
      <c r="P123" s="143">
        <f t="shared" si="23"/>
        <v>0.21784699437306151</v>
      </c>
      <c r="Q123" s="143">
        <f t="shared" si="23"/>
        <v>0.21779175835630615</v>
      </c>
    </row>
    <row r="124" spans="1:17" x14ac:dyDescent="0.25">
      <c r="A124" s="142" t="s">
        <v>123</v>
      </c>
      <c r="B124" s="141">
        <f t="shared" ref="B124:Q124" si="24">IF(B$71=0,0,B$71/B$53)</f>
        <v>0.17771587940632169</v>
      </c>
      <c r="C124" s="141">
        <f t="shared" si="24"/>
        <v>0.17757121831559255</v>
      </c>
      <c r="D124" s="141">
        <f t="shared" si="24"/>
        <v>0.17807698101460859</v>
      </c>
      <c r="E124" s="141">
        <f t="shared" si="24"/>
        <v>0.17847170892476114</v>
      </c>
      <c r="F124" s="141">
        <f t="shared" si="24"/>
        <v>0.17837189099717418</v>
      </c>
      <c r="G124" s="141">
        <f t="shared" si="24"/>
        <v>0.17892467998878994</v>
      </c>
      <c r="H124" s="141">
        <f t="shared" si="24"/>
        <v>0.17887919679385555</v>
      </c>
      <c r="I124" s="141">
        <f t="shared" si="24"/>
        <v>0.17928392080243372</v>
      </c>
      <c r="J124" s="141">
        <f t="shared" si="24"/>
        <v>0.17915544275489706</v>
      </c>
      <c r="K124" s="141">
        <f t="shared" si="24"/>
        <v>0.18065175425683722</v>
      </c>
      <c r="L124" s="141">
        <f t="shared" si="24"/>
        <v>0.17835321436856652</v>
      </c>
      <c r="M124" s="141">
        <f t="shared" si="24"/>
        <v>0.17900612517081438</v>
      </c>
      <c r="N124" s="141">
        <f t="shared" si="24"/>
        <v>0.17867863534239223</v>
      </c>
      <c r="O124" s="141">
        <f t="shared" si="24"/>
        <v>0.17801369553966578</v>
      </c>
      <c r="P124" s="141">
        <f t="shared" si="24"/>
        <v>0.17869978074196227</v>
      </c>
      <c r="Q124" s="141">
        <f t="shared" si="24"/>
        <v>0.17865447066498991</v>
      </c>
    </row>
    <row r="125" spans="1:17" x14ac:dyDescent="0.25">
      <c r="A125" s="142" t="s">
        <v>122</v>
      </c>
      <c r="B125" s="141">
        <f t="shared" ref="B125:Q125" si="25">IF(B$76=0,0,B$76/B$53)</f>
        <v>3.876007969970148E-2</v>
      </c>
      <c r="C125" s="141">
        <f t="shared" si="25"/>
        <v>3.8899982917006047E-2</v>
      </c>
      <c r="D125" s="141">
        <f t="shared" si="25"/>
        <v>3.901077880238888E-2</v>
      </c>
      <c r="E125" s="141">
        <f t="shared" si="25"/>
        <v>3.9097250636661682E-2</v>
      </c>
      <c r="F125" s="141">
        <f t="shared" si="25"/>
        <v>3.9075383828995544E-2</v>
      </c>
      <c r="G125" s="141">
        <f t="shared" si="25"/>
        <v>3.8826107594130126E-2</v>
      </c>
      <c r="H125" s="141">
        <f t="shared" si="25"/>
        <v>3.8840493344453664E-2</v>
      </c>
      <c r="I125" s="141">
        <f t="shared" si="25"/>
        <v>3.9111712332978311E-2</v>
      </c>
      <c r="J125" s="141">
        <f t="shared" si="25"/>
        <v>3.9247034112634638E-2</v>
      </c>
      <c r="K125" s="141">
        <f t="shared" si="25"/>
        <v>3.9574826490341615E-2</v>
      </c>
      <c r="L125" s="141">
        <f t="shared" si="25"/>
        <v>3.9071292397170755E-2</v>
      </c>
      <c r="M125" s="141">
        <f t="shared" si="25"/>
        <v>3.9214323566831542E-2</v>
      </c>
      <c r="N125" s="141">
        <f t="shared" si="25"/>
        <v>3.9142581373181246E-2</v>
      </c>
      <c r="O125" s="141">
        <f t="shared" si="25"/>
        <v>3.8996915047229019E-2</v>
      </c>
      <c r="P125" s="141">
        <f t="shared" si="25"/>
        <v>3.9147213631099242E-2</v>
      </c>
      <c r="Q125" s="141">
        <f t="shared" si="25"/>
        <v>3.9137287691316233E-2</v>
      </c>
    </row>
    <row r="126" spans="1:17" x14ac:dyDescent="0.25">
      <c r="A126" s="127" t="s">
        <v>112</v>
      </c>
      <c r="B126" s="143">
        <f t="shared" ref="B126:Q126" si="26">IF(B$77=0,0,B$77/B$53)</f>
        <v>7.747695018459802E-2</v>
      </c>
      <c r="C126" s="143">
        <f t="shared" si="26"/>
        <v>7.7182912278240728E-2</v>
      </c>
      <c r="D126" s="143">
        <f t="shared" si="26"/>
        <v>7.7518806433153412E-2</v>
      </c>
      <c r="E126" s="143">
        <f t="shared" si="26"/>
        <v>7.7713858907386385E-2</v>
      </c>
      <c r="F126" s="143">
        <f t="shared" si="26"/>
        <v>7.7506070604966185E-2</v>
      </c>
      <c r="G126" s="143">
        <f t="shared" si="26"/>
        <v>7.7467994155244357E-2</v>
      </c>
      <c r="H126" s="143">
        <f t="shared" si="26"/>
        <v>7.7482102842134706E-2</v>
      </c>
      <c r="I126" s="143">
        <f t="shared" si="26"/>
        <v>7.7944250991840811E-2</v>
      </c>
      <c r="J126" s="143">
        <f t="shared" si="26"/>
        <v>7.8052324498081388E-2</v>
      </c>
      <c r="K126" s="143">
        <f t="shared" si="26"/>
        <v>7.8837988661783473E-2</v>
      </c>
      <c r="L126" s="143">
        <f t="shared" si="26"/>
        <v>7.7865971315075361E-2</v>
      </c>
      <c r="M126" s="143">
        <f t="shared" si="26"/>
        <v>7.8164768186628222E-2</v>
      </c>
      <c r="N126" s="143">
        <f t="shared" si="26"/>
        <v>7.8081595452801869E-2</v>
      </c>
      <c r="O126" s="143">
        <f t="shared" si="26"/>
        <v>7.7767699657364908E-2</v>
      </c>
      <c r="P126" s="143">
        <f t="shared" si="26"/>
        <v>7.811282433299617E-2</v>
      </c>
      <c r="Q126" s="143">
        <f t="shared" si="26"/>
        <v>7.810446700934072E-2</v>
      </c>
    </row>
    <row r="127" spans="1:17" x14ac:dyDescent="0.25">
      <c r="A127" s="142" t="s">
        <v>121</v>
      </c>
      <c r="B127" s="141">
        <f t="shared" ref="B127:Q127" si="27">IF(B$78=0,0,B$78/B$53)</f>
        <v>3.0560431474509198E-2</v>
      </c>
      <c r="C127" s="141">
        <f t="shared" si="27"/>
        <v>3.0337744023567738E-2</v>
      </c>
      <c r="D127" s="141">
        <f t="shared" si="27"/>
        <v>3.0340416938368715E-2</v>
      </c>
      <c r="E127" s="141">
        <f t="shared" si="27"/>
        <v>3.030602106680249E-2</v>
      </c>
      <c r="F127" s="141">
        <f t="shared" si="27"/>
        <v>3.007375298808097E-2</v>
      </c>
      <c r="G127" s="141">
        <f t="shared" si="27"/>
        <v>3.0138327687604268E-2</v>
      </c>
      <c r="H127" s="141">
        <f t="shared" si="27"/>
        <v>2.9909683819784809E-2</v>
      </c>
      <c r="I127" s="141">
        <f t="shared" si="27"/>
        <v>2.983868833679457E-2</v>
      </c>
      <c r="J127" s="141">
        <f t="shared" si="27"/>
        <v>2.9614960317780423E-2</v>
      </c>
      <c r="K127" s="141">
        <f t="shared" si="27"/>
        <v>2.9730492430204702E-2</v>
      </c>
      <c r="L127" s="141">
        <f t="shared" si="27"/>
        <v>2.9192155741367271E-2</v>
      </c>
      <c r="M127" s="141">
        <f t="shared" si="27"/>
        <v>2.9128704612315613E-2</v>
      </c>
      <c r="N127" s="141">
        <f t="shared" si="27"/>
        <v>2.891453650443878E-2</v>
      </c>
      <c r="O127" s="141">
        <f t="shared" si="27"/>
        <v>2.861709916086615E-2</v>
      </c>
      <c r="P127" s="141">
        <f t="shared" si="27"/>
        <v>2.8552345515159842E-2</v>
      </c>
      <c r="Q127" s="141">
        <f t="shared" si="27"/>
        <v>2.8354745962574583E-2</v>
      </c>
    </row>
    <row r="128" spans="1:17" x14ac:dyDescent="0.25">
      <c r="A128" s="142" t="s">
        <v>120</v>
      </c>
      <c r="B128" s="141">
        <f t="shared" ref="B128:Q128" si="28">IF(B$82=0,0,B$82/B$53)</f>
        <v>2.1868775108197271E-2</v>
      </c>
      <c r="C128" s="141">
        <f t="shared" si="28"/>
        <v>2.1892698686523604E-2</v>
      </c>
      <c r="D128" s="141">
        <f t="shared" si="28"/>
        <v>2.2223721482836137E-2</v>
      </c>
      <c r="E128" s="141">
        <f t="shared" si="28"/>
        <v>2.2476702108646412E-2</v>
      </c>
      <c r="F128" s="141">
        <f t="shared" si="28"/>
        <v>2.2618855498079151E-2</v>
      </c>
      <c r="G128" s="141">
        <f t="shared" si="28"/>
        <v>2.2794493263475553E-2</v>
      </c>
      <c r="H128" s="141">
        <f t="shared" si="28"/>
        <v>2.3128086258722817E-2</v>
      </c>
      <c r="I128" s="141">
        <f t="shared" si="28"/>
        <v>2.3556827500472704E-2</v>
      </c>
      <c r="J128" s="141">
        <f t="shared" si="28"/>
        <v>2.3928431503517176E-2</v>
      </c>
      <c r="K128" s="141">
        <f t="shared" si="28"/>
        <v>2.4502950772099023E-2</v>
      </c>
      <c r="L128" s="141">
        <f t="shared" si="28"/>
        <v>2.4514790132576538E-2</v>
      </c>
      <c r="M128" s="141">
        <f t="shared" si="28"/>
        <v>2.4929549412396244E-2</v>
      </c>
      <c r="N128" s="141">
        <f t="shared" si="28"/>
        <v>2.5237787358482706E-2</v>
      </c>
      <c r="O128" s="141">
        <f t="shared" si="28"/>
        <v>2.5467483949575036E-2</v>
      </c>
      <c r="P128" s="141">
        <f t="shared" si="28"/>
        <v>2.5930951494945408E-2</v>
      </c>
      <c r="Q128" s="141">
        <f t="shared" si="28"/>
        <v>2.6283724388083726E-2</v>
      </c>
    </row>
    <row r="129" spans="1:17" x14ac:dyDescent="0.25">
      <c r="A129" s="140" t="s">
        <v>119</v>
      </c>
      <c r="B129" s="139">
        <f t="shared" ref="B129:Q129" si="29">IF(B$93=0,0,B$93/B$53)</f>
        <v>2.5047743601891551E-2</v>
      </c>
      <c r="C129" s="139">
        <f t="shared" si="29"/>
        <v>2.4952469568149394E-2</v>
      </c>
      <c r="D129" s="139">
        <f t="shared" si="29"/>
        <v>2.4954668011948563E-2</v>
      </c>
      <c r="E129" s="139">
        <f t="shared" si="29"/>
        <v>2.4931135731937479E-2</v>
      </c>
      <c r="F129" s="139">
        <f t="shared" si="29"/>
        <v>2.4813462118806057E-2</v>
      </c>
      <c r="G129" s="139">
        <f t="shared" si="29"/>
        <v>2.4535173204164533E-2</v>
      </c>
      <c r="H129" s="139">
        <f t="shared" si="29"/>
        <v>2.4444332763627088E-2</v>
      </c>
      <c r="I129" s="139">
        <f t="shared" si="29"/>
        <v>2.454873515457355E-2</v>
      </c>
      <c r="J129" s="139">
        <f t="shared" si="29"/>
        <v>2.45089326767838E-2</v>
      </c>
      <c r="K129" s="139">
        <f t="shared" si="29"/>
        <v>2.4604545459479755E-2</v>
      </c>
      <c r="L129" s="139">
        <f t="shared" si="29"/>
        <v>2.4159025441131535E-2</v>
      </c>
      <c r="M129" s="139">
        <f t="shared" si="29"/>
        <v>2.4106514161916368E-2</v>
      </c>
      <c r="N129" s="139">
        <f t="shared" si="29"/>
        <v>2.3929271589880372E-2</v>
      </c>
      <c r="O129" s="139">
        <f t="shared" si="29"/>
        <v>2.3683116546923715E-2</v>
      </c>
      <c r="P129" s="139">
        <f t="shared" si="29"/>
        <v>2.3629527322890909E-2</v>
      </c>
      <c r="Q129" s="139">
        <f t="shared" si="29"/>
        <v>2.3465996658682414E-2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0.42705032734407328</v>
      </c>
      <c r="C134" s="170">
        <f>IF(C$5=0,0,C$5/ISI_fec!C$5)</f>
        <v>0.42566319168550781</v>
      </c>
      <c r="D134" s="170">
        <f>IF(D$5=0,0,D$5/ISI_fec!D$5)</f>
        <v>0.42558706496115223</v>
      </c>
      <c r="E134" s="170">
        <f>IF(E$5=0,0,E$5/ISI_fec!E$5)</f>
        <v>0.42530657951177792</v>
      </c>
      <c r="F134" s="170">
        <f>IF(F$5=0,0,F$5/ISI_fec!F$5)</f>
        <v>0.42490485327581035</v>
      </c>
      <c r="G134" s="170">
        <f>IF(G$5=0,0,G$5/ISI_fec!G$5)</f>
        <v>0.42414671911591001</v>
      </c>
      <c r="H134" s="170">
        <f>IF(H$5=0,0,H$5/ISI_fec!H$5)</f>
        <v>0.42445379157117274</v>
      </c>
      <c r="I134" s="170">
        <f>IF(I$5=0,0,I$5/ISI_fec!I$5)</f>
        <v>0.4246308788169374</v>
      </c>
      <c r="J134" s="170">
        <f>IF(J$5=0,0,J$5/ISI_fec!J$5)</f>
        <v>0.42607555298988747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0.37538627707086669</v>
      </c>
      <c r="C135" s="169">
        <f>IF(C$6=0,0,C$6/ISI_fec!C$6)</f>
        <v>0.37538627707086675</v>
      </c>
      <c r="D135" s="169">
        <f>IF(D$6=0,0,D$6/ISI_fec!D$6)</f>
        <v>0.37538627707086675</v>
      </c>
      <c r="E135" s="169">
        <f>IF(E$6=0,0,E$6/ISI_fec!E$6)</f>
        <v>0.37538627707086675</v>
      </c>
      <c r="F135" s="169">
        <f>IF(F$6=0,0,F$6/ISI_fec!F$6)</f>
        <v>0.37538627707086669</v>
      </c>
      <c r="G135" s="169">
        <f>IF(G$6=0,0,G$6/ISI_fec!G$6)</f>
        <v>0.37538627707086675</v>
      </c>
      <c r="H135" s="169">
        <f>IF(H$6=0,0,H$6/ISI_fec!H$6)</f>
        <v>0.37538627707086675</v>
      </c>
      <c r="I135" s="169">
        <f>IF(I$6=0,0,I$6/ISI_fec!I$6)</f>
        <v>0.37538627707086669</v>
      </c>
      <c r="J135" s="169">
        <f>IF(J$6=0,0,J$6/ISI_fec!J$6)</f>
        <v>0.37538627707086669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9.7555208565728871E-2</v>
      </c>
      <c r="C136" s="168">
        <f>IF(C$7=0,0,C$7/ISI_fec!C$7)</f>
        <v>9.7555208565728871E-2</v>
      </c>
      <c r="D136" s="168">
        <f>IF(D$7=0,0,D$7/ISI_fec!D$7)</f>
        <v>9.7555208565728857E-2</v>
      </c>
      <c r="E136" s="168">
        <f>IF(E$7=0,0,E$7/ISI_fec!E$7)</f>
        <v>9.7555208565728871E-2</v>
      </c>
      <c r="F136" s="168">
        <f>IF(F$7=0,0,F$7/ISI_fec!F$7)</f>
        <v>9.7555208565728871E-2</v>
      </c>
      <c r="G136" s="168">
        <f>IF(G$7=0,0,G$7/ISI_fec!G$7)</f>
        <v>9.7555208565728899E-2</v>
      </c>
      <c r="H136" s="168">
        <f>IF(H$7=0,0,H$7/ISI_fec!H$7)</f>
        <v>9.7555208565728871E-2</v>
      </c>
      <c r="I136" s="168">
        <f>IF(I$7=0,0,I$7/ISI_fec!I$7)</f>
        <v>9.7555208565728871E-2</v>
      </c>
      <c r="J136" s="168">
        <f>IF(J$7=0,0,J$7/ISI_fec!J$7)</f>
        <v>9.7555208565728885E-2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0.5373059607582269</v>
      </c>
      <c r="C137" s="168">
        <f>IF(C$8=0,0,C$8/ISI_fec!C$8)</f>
        <v>0.5373059607582269</v>
      </c>
      <c r="D137" s="168">
        <f>IF(D$8=0,0,D$8/ISI_fec!D$8)</f>
        <v>0.5373059607582269</v>
      </c>
      <c r="E137" s="168">
        <f>IF(E$8=0,0,E$8/ISI_fec!E$8)</f>
        <v>0.53730596075822679</v>
      </c>
      <c r="F137" s="168">
        <f>IF(F$8=0,0,F$8/ISI_fec!F$8)</f>
        <v>0.5373059607582269</v>
      </c>
      <c r="G137" s="168">
        <f>IF(G$8=0,0,G$8/ISI_fec!G$8)</f>
        <v>0.53730596075822679</v>
      </c>
      <c r="H137" s="168">
        <f>IF(H$8=0,0,H$8/ISI_fec!H$8)</f>
        <v>0.53730596075822679</v>
      </c>
      <c r="I137" s="168">
        <f>IF(I$8=0,0,I$8/ISI_fec!I$8)</f>
        <v>0.5373059607582269</v>
      </c>
      <c r="J137" s="168">
        <f>IF(J$8=0,0,J$8/ISI_fec!J$8)</f>
        <v>0.5373059607582269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0.37237456391337531</v>
      </c>
      <c r="C138" s="168">
        <f>IF(C$9=0,0,C$9/ISI_fec!C$9)</f>
        <v>0.37237456391337531</v>
      </c>
      <c r="D138" s="168">
        <f>IF(D$9=0,0,D$9/ISI_fec!D$9)</f>
        <v>0.37237456391337531</v>
      </c>
      <c r="E138" s="168">
        <f>IF(E$9=0,0,E$9/ISI_fec!E$9)</f>
        <v>0.37237456391337537</v>
      </c>
      <c r="F138" s="168">
        <f>IF(F$9=0,0,F$9/ISI_fec!F$9)</f>
        <v>0.37237456391337531</v>
      </c>
      <c r="G138" s="168">
        <f>IF(G$9=0,0,G$9/ISI_fec!G$9)</f>
        <v>0.37237456391337526</v>
      </c>
      <c r="H138" s="168">
        <f>IF(H$9=0,0,H$9/ISI_fec!H$9)</f>
        <v>0.37237456391337531</v>
      </c>
      <c r="I138" s="168">
        <f>IF(I$9=0,0,I$9/ISI_fec!I$9)</f>
        <v>0.37237456391337526</v>
      </c>
      <c r="J138" s="168">
        <f>IF(J$9=0,0,J$9/ISI_fec!J$9)</f>
        <v>0.37237456391337531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0.58852600241964603</v>
      </c>
      <c r="C139" s="167">
        <f>IF(C$10=0,0,C$10/ISI_fec!C$10)</f>
        <v>0.62529428191876757</v>
      </c>
      <c r="D139" s="167">
        <f>IF(D$10=0,0,D$10/ISI_fec!D$10)</f>
        <v>0.62529428191876746</v>
      </c>
      <c r="E139" s="167">
        <f>IF(E$10=0,0,E$10/ISI_fec!E$10)</f>
        <v>0.62529428191876735</v>
      </c>
      <c r="F139" s="167">
        <f>IF(F$10=0,0,F$10/ISI_fec!F$10)</f>
        <v>0.62529428191876735</v>
      </c>
      <c r="G139" s="167">
        <f>IF(G$10=0,0,G$10/ISI_fec!G$10)</f>
        <v>0.58852600241964603</v>
      </c>
      <c r="H139" s="167">
        <f>IF(H$10=0,0,H$10/ISI_fec!H$10)</f>
        <v>0.58852600241964603</v>
      </c>
      <c r="I139" s="167">
        <f>IF(I$10=0,0,I$10/ISI_fec!I$10)</f>
        <v>0.58852600241964603</v>
      </c>
      <c r="J139" s="167">
        <f>IF(J$10=0,0,J$10/ISI_fec!J$10)</f>
        <v>0.62529428191876735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0.40775795465287107</v>
      </c>
      <c r="C140" s="166">
        <f>IF(C$15=0,0,C$15/ISI_fec!C$15)</f>
        <v>0.40859503776779504</v>
      </c>
      <c r="D140" s="166">
        <f>IF(D$15=0,0,D$15/ISI_fec!D$15)</f>
        <v>0.40370205160524864</v>
      </c>
      <c r="E140" s="166">
        <f>IF(E$15=0,0,E$15/ISI_fec!E$15)</f>
        <v>0.40001304907173491</v>
      </c>
      <c r="F140" s="166">
        <f>IF(F$15=0,0,F$15/ISI_fec!F$15)</f>
        <v>0.39608824176436191</v>
      </c>
      <c r="G140" s="166">
        <f>IF(G$15=0,0,G$15/ISI_fec!G$15)</f>
        <v>0.39825029067774231</v>
      </c>
      <c r="H140" s="166">
        <f>IF(H$15=0,0,H$15/ISI_fec!H$15)</f>
        <v>0.39831240347438401</v>
      </c>
      <c r="I140" s="166">
        <f>IF(I$15=0,0,I$15/ISI_fec!I$15)</f>
        <v>0.39360316363735193</v>
      </c>
      <c r="J140" s="166">
        <f>IF(J$15=0,0,J$15/ISI_fec!J$15)</f>
        <v>0.39366056541567529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0.43623175054531771</v>
      </c>
      <c r="C141" s="166">
        <f>IF(C$21=0,0,C$21/ISI_fec!C$21)</f>
        <v>0.43410472921558702</v>
      </c>
      <c r="D141" s="166">
        <f>IF(D$21=0,0,D$21/ISI_fec!D$21)</f>
        <v>0.43469351069370737</v>
      </c>
      <c r="E141" s="166">
        <f>IF(E$21=0,0,E$21/ISI_fec!E$21)</f>
        <v>0.43482899489751808</v>
      </c>
      <c r="F141" s="166">
        <f>IF(F$21=0,0,F$21/ISI_fec!F$21)</f>
        <v>0.43486115033496203</v>
      </c>
      <c r="G141" s="166">
        <f>IF(G$21=0,0,G$21/ISI_fec!G$21)</f>
        <v>0.43361967372626814</v>
      </c>
      <c r="H141" s="166">
        <f>IF(H$21=0,0,H$21/ISI_fec!H$21)</f>
        <v>0.43401304613790931</v>
      </c>
      <c r="I141" s="166">
        <f>IF(I$21=0,0,I$21/ISI_fec!I$21)</f>
        <v>0.43485069615296523</v>
      </c>
      <c r="J141" s="166">
        <f>IF(J$21=0,0,J$21/ISI_fec!J$21)</f>
        <v>0.43685233466333401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0.39836679335611852</v>
      </c>
      <c r="C142" s="166">
        <f>IF(C$27=0,0,C$27/ISI_fec!C$27)</f>
        <v>0.39854273529760992</v>
      </c>
      <c r="D142" s="166">
        <f>IF(D$27=0,0,D$27/ISI_fec!D$27)</f>
        <v>0.39854273529760997</v>
      </c>
      <c r="E142" s="166">
        <f>IF(E$27=0,0,E$27/ISI_fec!E$27)</f>
        <v>0.39854273529761008</v>
      </c>
      <c r="F142" s="166">
        <f>IF(F$27=0,0,F$27/ISI_fec!F$27)</f>
        <v>0.39854273529760997</v>
      </c>
      <c r="G142" s="166">
        <f>IF(G$27=0,0,G$27/ISI_fec!G$27)</f>
        <v>0.39816539000978513</v>
      </c>
      <c r="H142" s="166">
        <f>IF(H$27=0,0,H$27/ISI_fec!H$27)</f>
        <v>0.39819012568014872</v>
      </c>
      <c r="I142" s="166">
        <f>IF(I$27=0,0,I$27/ISI_fec!I$27)</f>
        <v>0.39837659507621442</v>
      </c>
      <c r="J142" s="166">
        <f>IF(J$27=0,0,J$27/ISI_fec!J$27)</f>
        <v>0.39854273529760992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0.40271232501293991</v>
      </c>
      <c r="C143" s="165">
        <f>IF(C$34=0,0,C$34/ISI_fec!C$34)</f>
        <v>0.40091040599857353</v>
      </c>
      <c r="D143" s="165">
        <f>IF(D$34=0,0,D$34/ISI_fec!D$34)</f>
        <v>0.40149876395728246</v>
      </c>
      <c r="E143" s="165">
        <f>IF(E$34=0,0,E$34/ISI_fec!E$34)</f>
        <v>0.40164788642329108</v>
      </c>
      <c r="F143" s="165">
        <f>IF(F$34=0,0,F$34/ISI_fec!F$34)</f>
        <v>0.40125873166913728</v>
      </c>
      <c r="G143" s="165">
        <f>IF(G$34=0,0,G$34/ISI_fec!G$34)</f>
        <v>0.40011812255913465</v>
      </c>
      <c r="H143" s="165">
        <f>IF(H$34=0,0,H$34/ISI_fec!H$34)</f>
        <v>0.40073732402500273</v>
      </c>
      <c r="I143" s="165">
        <f>IF(I$34=0,0,I$34/ISI_fec!I$34)</f>
        <v>0.40206777080182815</v>
      </c>
      <c r="J143" s="165">
        <f>IF(J$34=0,0,J$34/ISI_fec!J$34)</f>
        <v>0.40276729693655372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0.44613110877762363</v>
      </c>
      <c r="C145" s="170">
        <f>IF(C$53=0,0,C$53/ISI_fec!C$53)</f>
        <v>0.44633795617374472</v>
      </c>
      <c r="D145" s="170">
        <f>IF(D$53=0,0,D$53/ISI_fec!D$53)</f>
        <v>0.44507029604102233</v>
      </c>
      <c r="E145" s="170">
        <f>IF(E$53=0,0,E$53/ISI_fec!E$53)</f>
        <v>0.44959935083246316</v>
      </c>
      <c r="F145" s="170">
        <f>IF(F$53=0,0,F$53/ISI_fec!F$53)</f>
        <v>0.45284644351811415</v>
      </c>
      <c r="G145" s="170">
        <f>IF(G$53=0,0,G$53/ISI_fec!G$53)</f>
        <v>0.45178707870058304</v>
      </c>
      <c r="H145" s="170">
        <f>IF(H$53=0,0,H$53/ISI_fec!H$53)</f>
        <v>0.46377668438278052</v>
      </c>
      <c r="I145" s="170">
        <f>IF(I$53=0,0,I$53/ISI_fec!I$53)</f>
        <v>0.46255778835840733</v>
      </c>
      <c r="J145" s="170">
        <f>IF(J$53=0,0,J$53/ISI_fec!J$53)</f>
        <v>0.46273619442062663</v>
      </c>
      <c r="K145" s="170">
        <f>IF(K$53=0,0,K$53/ISI_fec!K$53)</f>
        <v>0.45890341962735715</v>
      </c>
      <c r="L145" s="170">
        <f>IF(L$53=0,0,L$53/ISI_fec!L$53)</f>
        <v>0.46481757048026801</v>
      </c>
      <c r="M145" s="170">
        <f>IF(M$53=0,0,M$53/ISI_fec!M$53)</f>
        <v>0.46312218484722595</v>
      </c>
      <c r="N145" s="170">
        <f>IF(N$53=0,0,N$53/ISI_fec!N$53)</f>
        <v>0.46397101495253462</v>
      </c>
      <c r="O145" s="170">
        <f>IF(O$53=0,0,O$53/ISI_fec!O$53)</f>
        <v>0.46570409955716596</v>
      </c>
      <c r="P145" s="170">
        <f>IF(P$53=0,0,P$53/ISI_fec!P$53)</f>
        <v>0.46391611364006846</v>
      </c>
      <c r="Q145" s="170">
        <f>IF(Q$53=0,0,Q$53/ISI_fec!Q$53)</f>
        <v>0.46403377134401264</v>
      </c>
    </row>
    <row r="146" spans="1:17" x14ac:dyDescent="0.25">
      <c r="A146" s="132" t="s">
        <v>83</v>
      </c>
      <c r="B146" s="169">
        <f>IF(B$54=0,0,B$54/ISI_fec!B$54)</f>
        <v>0.36158376682989224</v>
      </c>
      <c r="C146" s="169">
        <f>IF(C$54=0,0,C$54/ISI_fec!C$54)</f>
        <v>0.36158376682989224</v>
      </c>
      <c r="D146" s="169">
        <f>IF(D$54=0,0,D$54/ISI_fec!D$54)</f>
        <v>0.36158376682989224</v>
      </c>
      <c r="E146" s="169">
        <f>IF(E$54=0,0,E$54/ISI_fec!E$54)</f>
        <v>0.36607290666460168</v>
      </c>
      <c r="F146" s="169">
        <f>IF(F$54=0,0,F$54/ISI_fec!F$54)</f>
        <v>0.36851053476396356</v>
      </c>
      <c r="G146" s="169">
        <f>IF(G$54=0,0,G$54/ISI_fec!G$54)</f>
        <v>0.36851053476396356</v>
      </c>
      <c r="H146" s="169">
        <f>IF(H$54=0,0,H$54/ISI_fec!H$54)</f>
        <v>0.37821261221693964</v>
      </c>
      <c r="I146" s="169">
        <f>IF(I$54=0,0,I$54/ISI_fec!I$54)</f>
        <v>0.37821261221693964</v>
      </c>
      <c r="J146" s="169">
        <f>IF(J$54=0,0,J$54/ISI_fec!J$54)</f>
        <v>0.37821261221693969</v>
      </c>
      <c r="K146" s="169">
        <f>IF(K$54=0,0,K$54/ISI_fec!K$54)</f>
        <v>0.37821261221693969</v>
      </c>
      <c r="L146" s="169">
        <f>IF(L$54=0,0,L$54/ISI_fec!L$54)</f>
        <v>0.37821261221693964</v>
      </c>
      <c r="M146" s="169">
        <f>IF(M$54=0,0,M$54/ISI_fec!M$54)</f>
        <v>0.37821261221693964</v>
      </c>
      <c r="N146" s="169">
        <f>IF(N$54=0,0,N$54/ISI_fec!N$54)</f>
        <v>0.37821261221693969</v>
      </c>
      <c r="O146" s="169">
        <f>IF(O$54=0,0,O$54/ISI_fec!O$54)</f>
        <v>0.37821261221693975</v>
      </c>
      <c r="P146" s="169">
        <f>IF(P$54=0,0,P$54/ISI_fec!P$54)</f>
        <v>0.37821261221693969</v>
      </c>
      <c r="Q146" s="169">
        <f>IF(Q$54=0,0,Q$54/ISI_fec!Q$54)</f>
        <v>0.37821261221693964</v>
      </c>
    </row>
    <row r="147" spans="1:17" x14ac:dyDescent="0.25">
      <c r="A147" s="76" t="s">
        <v>82</v>
      </c>
      <c r="B147" s="168">
        <f>IF(B$55=0,0,B$55/ISI_fec!B$55)</f>
        <v>9.404352904262607E-2</v>
      </c>
      <c r="C147" s="168">
        <f>IF(C$55=0,0,C$55/ISI_fec!C$55)</f>
        <v>9.4043529042626098E-2</v>
      </c>
      <c r="D147" s="168">
        <f>IF(D$55=0,0,D$55/ISI_fec!D$55)</f>
        <v>9.4043529042626056E-2</v>
      </c>
      <c r="E147" s="168">
        <f>IF(E$55=0,0,E$55/ISI_fec!E$55)</f>
        <v>9.5211099578558153E-2</v>
      </c>
      <c r="F147" s="168">
        <f>IF(F$55=0,0,F$55/ISI_fec!F$55)</f>
        <v>9.5845096925749093E-2</v>
      </c>
      <c r="G147" s="168">
        <f>IF(G$55=0,0,G$55/ISI_fec!G$55)</f>
        <v>9.5845096925749079E-2</v>
      </c>
      <c r="H147" s="168">
        <f>IF(H$55=0,0,H$55/ISI_fec!H$55)</f>
        <v>9.8368488976012261E-2</v>
      </c>
      <c r="I147" s="168">
        <f>IF(I$55=0,0,I$55/ISI_fec!I$55)</f>
        <v>9.8368488976012261E-2</v>
      </c>
      <c r="J147" s="168">
        <f>IF(J$55=0,0,J$55/ISI_fec!J$55)</f>
        <v>9.8368488976012275E-2</v>
      </c>
      <c r="K147" s="168">
        <f>IF(K$55=0,0,K$55/ISI_fec!K$55)</f>
        <v>9.8368488976012261E-2</v>
      </c>
      <c r="L147" s="168">
        <f>IF(L$55=0,0,L$55/ISI_fec!L$55)</f>
        <v>9.8368488976012261E-2</v>
      </c>
      <c r="M147" s="168">
        <f>IF(M$55=0,0,M$55/ISI_fec!M$55)</f>
        <v>9.8368488976012261E-2</v>
      </c>
      <c r="N147" s="168">
        <f>IF(N$55=0,0,N$55/ISI_fec!N$55)</f>
        <v>9.8368488976012247E-2</v>
      </c>
      <c r="O147" s="168">
        <f>IF(O$55=0,0,O$55/ISI_fec!O$55)</f>
        <v>9.8368488976012261E-2</v>
      </c>
      <c r="P147" s="168">
        <f>IF(P$55=0,0,P$55/ISI_fec!P$55)</f>
        <v>9.8368488976012261E-2</v>
      </c>
      <c r="Q147" s="168">
        <f>IF(Q$55=0,0,Q$55/ISI_fec!Q$55)</f>
        <v>9.8368488976012261E-2</v>
      </c>
    </row>
    <row r="148" spans="1:17" x14ac:dyDescent="0.25">
      <c r="A148" s="76" t="s">
        <v>81</v>
      </c>
      <c r="B148" s="168">
        <f>IF(B$56=0,0,B$56/ISI_fec!B$56)</f>
        <v>0.52245666461765294</v>
      </c>
      <c r="C148" s="168">
        <f>IF(C$56=0,0,C$56/ISI_fec!C$56)</f>
        <v>0.52245666461765294</v>
      </c>
      <c r="D148" s="168">
        <f>IF(D$56=0,0,D$56/ISI_fec!D$56)</f>
        <v>0.52245666461765283</v>
      </c>
      <c r="E148" s="168">
        <f>IF(E$56=0,0,E$56/ISI_fec!E$56)</f>
        <v>0.52894307590101119</v>
      </c>
      <c r="F148" s="168">
        <f>IF(F$56=0,0,F$56/ISI_fec!F$56)</f>
        <v>0.53246523359502618</v>
      </c>
      <c r="G148" s="168">
        <f>IF(G$56=0,0,G$56/ISI_fec!G$56)</f>
        <v>0.53246523359502618</v>
      </c>
      <c r="H148" s="168">
        <f>IF(H$56=0,0,H$56/ISI_fec!H$56)</f>
        <v>0.5464838801465145</v>
      </c>
      <c r="I148" s="168">
        <f>IF(I$56=0,0,I$56/ISI_fec!I$56)</f>
        <v>0.5464838801465145</v>
      </c>
      <c r="J148" s="168">
        <f>IF(J$56=0,0,J$56/ISI_fec!J$56)</f>
        <v>0.5464838801465145</v>
      </c>
      <c r="K148" s="168">
        <f>IF(K$56=0,0,K$56/ISI_fec!K$56)</f>
        <v>0.5464838801465145</v>
      </c>
      <c r="L148" s="168">
        <f>IF(L$56=0,0,L$56/ISI_fec!L$56)</f>
        <v>0.5464838801465145</v>
      </c>
      <c r="M148" s="168">
        <f>IF(M$56=0,0,M$56/ISI_fec!M$56)</f>
        <v>0.5464838801465145</v>
      </c>
      <c r="N148" s="168">
        <f>IF(N$56=0,0,N$56/ISI_fec!N$56)</f>
        <v>0.5464838801465145</v>
      </c>
      <c r="O148" s="168">
        <f>IF(O$56=0,0,O$56/ISI_fec!O$56)</f>
        <v>0.5464838801465145</v>
      </c>
      <c r="P148" s="168">
        <f>IF(P$56=0,0,P$56/ISI_fec!P$56)</f>
        <v>0.5464838801465145</v>
      </c>
      <c r="Q148" s="168">
        <f>IF(Q$56=0,0,Q$56/ISI_fec!Q$56)</f>
        <v>0.5464838801465145</v>
      </c>
    </row>
    <row r="149" spans="1:17" x14ac:dyDescent="0.25">
      <c r="A149" s="76" t="s">
        <v>80</v>
      </c>
      <c r="B149" s="168">
        <f>IF(B$57=0,0,B$57/ISI_fec!B$57)</f>
        <v>0.35893075297402788</v>
      </c>
      <c r="C149" s="168">
        <f>IF(C$57=0,0,C$57/ISI_fec!C$57)</f>
        <v>0.35893075297402788</v>
      </c>
      <c r="D149" s="168">
        <f>IF(D$57=0,0,D$57/ISI_fec!D$57)</f>
        <v>0.35893075297402788</v>
      </c>
      <c r="E149" s="168">
        <f>IF(E$57=0,0,E$57/ISI_fec!E$57)</f>
        <v>0.3633869550740409</v>
      </c>
      <c r="F149" s="168">
        <f>IF(F$57=0,0,F$57/ISI_fec!F$57)</f>
        <v>0.36580669779879166</v>
      </c>
      <c r="G149" s="168">
        <f>IF(G$57=0,0,G$57/ISI_fec!G$57)</f>
        <v>0.36580669779879166</v>
      </c>
      <c r="H149" s="168">
        <f>IF(H$57=0,0,H$57/ISI_fec!H$57)</f>
        <v>0.37543758913039099</v>
      </c>
      <c r="I149" s="168">
        <f>IF(I$57=0,0,I$57/ISI_fec!I$57)</f>
        <v>0.37543758913039099</v>
      </c>
      <c r="J149" s="168">
        <f>IF(J$57=0,0,J$57/ISI_fec!J$57)</f>
        <v>0.37543758913039105</v>
      </c>
      <c r="K149" s="168">
        <f>IF(K$57=0,0,K$57/ISI_fec!K$57)</f>
        <v>0.37543758913039105</v>
      </c>
      <c r="L149" s="168">
        <f>IF(L$57=0,0,L$57/ISI_fec!L$57)</f>
        <v>0.37543758913039099</v>
      </c>
      <c r="M149" s="168">
        <f>IF(M$57=0,0,M$57/ISI_fec!M$57)</f>
        <v>0.3754375891303911</v>
      </c>
      <c r="N149" s="168">
        <f>IF(N$57=0,0,N$57/ISI_fec!N$57)</f>
        <v>0.37543758913039099</v>
      </c>
      <c r="O149" s="168">
        <f>IF(O$57=0,0,O$57/ISI_fec!O$57)</f>
        <v>0.37543758913039105</v>
      </c>
      <c r="P149" s="168">
        <f>IF(P$57=0,0,P$57/ISI_fec!P$57)</f>
        <v>0.37543758913039099</v>
      </c>
      <c r="Q149" s="168">
        <f>IF(Q$57=0,0,Q$57/ISI_fec!Q$57)</f>
        <v>0.37543758913039105</v>
      </c>
    </row>
    <row r="150" spans="1:17" x14ac:dyDescent="0.25">
      <c r="A150" s="129" t="s">
        <v>79</v>
      </c>
      <c r="B150" s="167">
        <f>IF(B$58=0,0,B$58/ISI_fec!B$58)</f>
        <v>0.56699380684713407</v>
      </c>
      <c r="C150" s="167">
        <f>IF(C$58=0,0,C$58/ISI_fec!C$58)</f>
        <v>0.60241685812900603</v>
      </c>
      <c r="D150" s="167">
        <f>IF(D$58=0,0,D$58/ISI_fec!D$58)</f>
        <v>0.60241685812900603</v>
      </c>
      <c r="E150" s="167">
        <f>IF(E$58=0,0,E$58/ISI_fec!E$58)</f>
        <v>0.60989599232420821</v>
      </c>
      <c r="F150" s="167">
        <f>IF(F$58=0,0,F$58/ISI_fec!F$58)</f>
        <v>0.61395720412522192</v>
      </c>
      <c r="G150" s="167">
        <f>IF(G$58=0,0,G$58/ISI_fec!G$58)</f>
        <v>0.57785556249097458</v>
      </c>
      <c r="H150" s="167">
        <f>IF(H$58=0,0,H$58/ISI_fec!H$58)</f>
        <v>0.59306923725745453</v>
      </c>
      <c r="I150" s="167">
        <f>IF(I$58=0,0,I$58/ISI_fec!I$58)</f>
        <v>0.59306923725745464</v>
      </c>
      <c r="J150" s="167">
        <f>IF(J$58=0,0,J$58/ISI_fec!J$58)</f>
        <v>0.63012135626011512</v>
      </c>
      <c r="K150" s="167">
        <f>IF(K$58=0,0,K$58/ISI_fec!K$58)</f>
        <v>0.63012135626011523</v>
      </c>
      <c r="L150" s="167">
        <f>IF(L$58=0,0,L$58/ISI_fec!L$58)</f>
        <v>0.63012135626011523</v>
      </c>
      <c r="M150" s="167">
        <f>IF(M$58=0,0,M$58/ISI_fec!M$58)</f>
        <v>0.63012135626011512</v>
      </c>
      <c r="N150" s="167">
        <f>IF(N$58=0,0,N$58/ISI_fec!N$58)</f>
        <v>0.63012135626011512</v>
      </c>
      <c r="O150" s="167">
        <f>IF(O$58=0,0,O$58/ISI_fec!O$58)</f>
        <v>0.63012135626011523</v>
      </c>
      <c r="P150" s="167">
        <f>IF(P$58=0,0,P$58/ISI_fec!P$58)</f>
        <v>0.63012135626011512</v>
      </c>
      <c r="Q150" s="167">
        <f>IF(Q$58=0,0,Q$58/ISI_fec!Q$58)</f>
        <v>0.63012135626011523</v>
      </c>
    </row>
    <row r="151" spans="1:17" x14ac:dyDescent="0.25">
      <c r="A151" s="127" t="s">
        <v>115</v>
      </c>
      <c r="B151" s="166">
        <f>IF(B$63=0,0,B$63/ISI_fec!B$63)</f>
        <v>0.40858101367790606</v>
      </c>
      <c r="C151" s="166">
        <f>IF(C$63=0,0,C$63/ISI_fec!C$63)</f>
        <v>0.40941978644426313</v>
      </c>
      <c r="D151" s="166">
        <f>IF(D$63=0,0,D$63/ISI_fec!D$63)</f>
        <v>0.40451692379402471</v>
      </c>
      <c r="E151" s="166">
        <f>IF(E$63=0,0,E$63/ISI_fec!E$63)</f>
        <v>0.40579674697500612</v>
      </c>
      <c r="F151" s="166">
        <f>IF(F$63=0,0,F$63/ISI_fec!F$63)</f>
        <v>0.4097166471854044</v>
      </c>
      <c r="G151" s="166">
        <f>IF(G$63=0,0,G$63/ISI_fec!G$63)</f>
        <v>0.40669873715609789</v>
      </c>
      <c r="H151" s="166">
        <f>IF(H$63=0,0,H$63/ISI_fec!H$63)</f>
        <v>0.41768442453827387</v>
      </c>
      <c r="I151" s="166">
        <f>IF(I$63=0,0,I$63/ISI_fec!I$63)</f>
        <v>0.41253557158281823</v>
      </c>
      <c r="J151" s="166">
        <f>IF(J$63=0,0,J$63/ISI_fec!J$63)</f>
        <v>0.4125957344006464</v>
      </c>
      <c r="K151" s="166">
        <f>IF(K$63=0,0,K$63/ISI_fec!K$63)</f>
        <v>0.39812417818731033</v>
      </c>
      <c r="L151" s="166">
        <f>IF(L$63=0,0,L$63/ISI_fec!L$63)</f>
        <v>0.42004875953050291</v>
      </c>
      <c r="M151" s="166">
        <f>IF(M$63=0,0,M$63/ISI_fec!M$63)</f>
        <v>0.41372467629173953</v>
      </c>
      <c r="N151" s="166">
        <f>IF(N$63=0,0,N$63/ISI_fec!N$63)</f>
        <v>0.41677595643618787</v>
      </c>
      <c r="O151" s="166">
        <f>IF(O$63=0,0,O$63/ISI_fec!O$63)</f>
        <v>0.42325683774362793</v>
      </c>
      <c r="P151" s="166">
        <f>IF(P$63=0,0,P$63/ISI_fec!P$63)</f>
        <v>0.41653402276384194</v>
      </c>
      <c r="Q151" s="166">
        <f>IF(Q$63=0,0,Q$63/ISI_fec!Q$63)</f>
        <v>0.41695152211161396</v>
      </c>
    </row>
    <row r="152" spans="1:17" x14ac:dyDescent="0.25">
      <c r="A152" s="127" t="s">
        <v>114</v>
      </c>
      <c r="B152" s="166">
        <f>IF(B$69=0,0,B$69/ISI_fec!B$69)</f>
        <v>0.51973660259800247</v>
      </c>
      <c r="C152" s="166">
        <f>IF(C$69=0,0,C$69/ISI_fec!C$69)</f>
        <v>0.51973660259800269</v>
      </c>
      <c r="D152" s="166">
        <f>IF(D$69=0,0,D$69/ISI_fec!D$69)</f>
        <v>0.51973660259800269</v>
      </c>
      <c r="E152" s="166">
        <f>IF(E$69=0,0,E$69/ISI_fec!E$69)</f>
        <v>0.52618924372936426</v>
      </c>
      <c r="F152" s="166">
        <f>IF(F$69=0,0,F$69/ISI_fec!F$69)</f>
        <v>0.5296930640415074</v>
      </c>
      <c r="G152" s="166">
        <f>IF(G$69=0,0,G$69/ISI_fec!G$69)</f>
        <v>0.5296930640415074</v>
      </c>
      <c r="H152" s="166">
        <f>IF(H$69=0,0,H$69/ISI_fec!H$69)</f>
        <v>0.54363872542382485</v>
      </c>
      <c r="I152" s="166">
        <f>IF(I$69=0,0,I$69/ISI_fec!I$69)</f>
        <v>0.54363872542382474</v>
      </c>
      <c r="J152" s="166">
        <f>IF(J$69=0,0,J$69/ISI_fec!J$69)</f>
        <v>0.54363872542382474</v>
      </c>
      <c r="K152" s="166">
        <f>IF(K$69=0,0,K$69/ISI_fec!K$69)</f>
        <v>0.54363872542382474</v>
      </c>
      <c r="L152" s="166">
        <f>IF(L$69=0,0,L$69/ISI_fec!L$69)</f>
        <v>0.54363872542382474</v>
      </c>
      <c r="M152" s="166">
        <f>IF(M$69=0,0,M$69/ISI_fec!M$69)</f>
        <v>0.54363872542382485</v>
      </c>
      <c r="N152" s="166">
        <f>IF(N$69=0,0,N$69/ISI_fec!N$69)</f>
        <v>0.54363872542382474</v>
      </c>
      <c r="O152" s="166">
        <f>IF(O$69=0,0,O$69/ISI_fec!O$69)</f>
        <v>0.54363872542382474</v>
      </c>
      <c r="P152" s="166">
        <f>IF(P$69=0,0,P$69/ISI_fec!P$69)</f>
        <v>0.54363872542382474</v>
      </c>
      <c r="Q152" s="166">
        <f>IF(Q$69=0,0,Q$69/ISI_fec!Q$69)</f>
        <v>0.54363872542382474</v>
      </c>
    </row>
    <row r="153" spans="1:17" x14ac:dyDescent="0.25">
      <c r="A153" s="127" t="s">
        <v>113</v>
      </c>
      <c r="B153" s="166">
        <f>IF(B$70=0,0,B$70/ISI_fec!B$70)</f>
        <v>0.39085483599119847</v>
      </c>
      <c r="C153" s="166">
        <f>IF(C$70=0,0,C$70/ISI_fec!C$70)</f>
        <v>0.39102746021548745</v>
      </c>
      <c r="D153" s="166">
        <f>IF(D$70=0,0,D$70/ISI_fec!D$70)</f>
        <v>0.39102746021548745</v>
      </c>
      <c r="E153" s="166">
        <f>IF(E$70=0,0,E$70/ISI_fec!E$70)</f>
        <v>0.39588214980376335</v>
      </c>
      <c r="F153" s="166">
        <f>IF(F$70=0,0,F$70/ISI_fec!F$70)</f>
        <v>0.39851827346882762</v>
      </c>
      <c r="G153" s="166">
        <f>IF(G$70=0,0,G$70/ISI_fec!G$70)</f>
        <v>0.39814095134177063</v>
      </c>
      <c r="H153" s="166">
        <f>IF(H$70=0,0,H$70/ISI_fec!H$70)</f>
        <v>0.40864851829067428</v>
      </c>
      <c r="I153" s="166">
        <f>IF(I$70=0,0,I$70/ISI_fec!I$70)</f>
        <v>0.40883988527216003</v>
      </c>
      <c r="J153" s="166">
        <f>IF(J$70=0,0,J$70/ISI_fec!J$70)</f>
        <v>0.4090103891368298</v>
      </c>
      <c r="K153" s="166">
        <f>IF(K$70=0,0,K$70/ISI_fec!K$70)</f>
        <v>0.40901038913682985</v>
      </c>
      <c r="L153" s="166">
        <f>IF(L$70=0,0,L$70/ISI_fec!L$70)</f>
        <v>0.4090103891368298</v>
      </c>
      <c r="M153" s="166">
        <f>IF(M$70=0,0,M$70/ISI_fec!M$70)</f>
        <v>0.40901038913682985</v>
      </c>
      <c r="N153" s="166">
        <f>IF(N$70=0,0,N$70/ISI_fec!N$70)</f>
        <v>0.4090103891368298</v>
      </c>
      <c r="O153" s="166">
        <f>IF(O$70=0,0,O$70/ISI_fec!O$70)</f>
        <v>0.40901038913682985</v>
      </c>
      <c r="P153" s="166">
        <f>IF(P$70=0,0,P$70/ISI_fec!P$70)</f>
        <v>0.4090103891368298</v>
      </c>
      <c r="Q153" s="166">
        <f>IF(Q$70=0,0,Q$70/ISI_fec!Q$70)</f>
        <v>0.40901038913682991</v>
      </c>
    </row>
    <row r="154" spans="1:17" x14ac:dyDescent="0.25">
      <c r="A154" s="72" t="s">
        <v>112</v>
      </c>
      <c r="B154" s="165">
        <f>IF(B$77=0,0,B$77/ISI_fec!B$77)</f>
        <v>0.39608029910211157</v>
      </c>
      <c r="C154" s="165">
        <f>IF(C$77=0,0,C$77/ISI_fec!C$77)</f>
        <v>0.39476005305262202</v>
      </c>
      <c r="D154" s="165">
        <f>IF(D$77=0,0,D$77/ISI_fec!D$77)</f>
        <v>0.39535196756291252</v>
      </c>
      <c r="E154" s="165">
        <f>IF(E$77=0,0,E$77/ISI_fec!E$77)</f>
        <v>0.4003799922773672</v>
      </c>
      <c r="F154" s="165">
        <f>IF(F$77=0,0,F$77/ISI_fec!F$77)</f>
        <v>0.40219336131978978</v>
      </c>
      <c r="G154" s="165">
        <f>IF(G$77=0,0,G$77/ISI_fec!G$77)</f>
        <v>0.40105536809003939</v>
      </c>
      <c r="H154" s="165">
        <f>IF(H$77=0,0,H$77/ISI_fec!H$77)</f>
        <v>0.41177362633604025</v>
      </c>
      <c r="I154" s="165">
        <f>IF(I$77=0,0,I$77/ISI_fec!I$77)</f>
        <v>0.41314100600651332</v>
      </c>
      <c r="J154" s="165">
        <f>IF(J$77=0,0,J$77/ISI_fec!J$77)</f>
        <v>0.41387341338024353</v>
      </c>
      <c r="K154" s="165">
        <f>IF(K$77=0,0,K$77/ISI_fec!K$77)</f>
        <v>0.41457684931840744</v>
      </c>
      <c r="L154" s="165">
        <f>IF(L$77=0,0,L$77/ISI_fec!L$77)</f>
        <v>0.4147424211673435</v>
      </c>
      <c r="M154" s="165">
        <f>IF(M$77=0,0,M$77/ISI_fec!M$77)</f>
        <v>0.41481537641328792</v>
      </c>
      <c r="N154" s="165">
        <f>IF(N$77=0,0,N$77/ISI_fec!N$77)</f>
        <v>0.41513346640917026</v>
      </c>
      <c r="O154" s="165">
        <f>IF(O$77=0,0,O$77/ISI_fec!O$77)</f>
        <v>0.41500901496301179</v>
      </c>
      <c r="P154" s="165">
        <f>IF(P$77=0,0,P$77/ISI_fec!P$77)</f>
        <v>0.41525035776408259</v>
      </c>
      <c r="Q154" s="165">
        <f>IF(Q$77=0,0,Q$77/ISI_fec!Q$77)</f>
        <v>0.41531123385584884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4722.7001561444449</v>
      </c>
      <c r="C5" s="96">
        <v>4517.9937688572036</v>
      </c>
      <c r="D5" s="96">
        <v>4178.9466738771343</v>
      </c>
      <c r="E5" s="96">
        <v>5128.9114924123942</v>
      </c>
      <c r="F5" s="96">
        <v>4432.2572341615032</v>
      </c>
      <c r="G5" s="96">
        <v>4250.2846454884302</v>
      </c>
      <c r="H5" s="96">
        <v>4232.8494596898472</v>
      </c>
      <c r="I5" s="96">
        <v>3978.967883142243</v>
      </c>
      <c r="J5" s="96">
        <v>1975.1509251020675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0.87095022984256631</v>
      </c>
      <c r="C10" s="158">
        <v>0.45688360353483254</v>
      </c>
      <c r="D10" s="158">
        <v>0.43047846700901699</v>
      </c>
      <c r="E10" s="158">
        <v>0.52269601013007461</v>
      </c>
      <c r="F10" s="158">
        <v>0.45449903874545983</v>
      </c>
      <c r="G10" s="158">
        <v>0.82990216434461039</v>
      </c>
      <c r="H10" s="158">
        <v>0.81037906191300779</v>
      </c>
      <c r="I10" s="158">
        <v>0.77981661089415133</v>
      </c>
      <c r="J10" s="158">
        <v>0.21477720351847254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0.40781934932912589</v>
      </c>
      <c r="C11" s="91">
        <v>0</v>
      </c>
      <c r="D11" s="91">
        <v>0</v>
      </c>
      <c r="E11" s="91">
        <v>0</v>
      </c>
      <c r="F11" s="91">
        <v>0</v>
      </c>
      <c r="G11" s="91">
        <v>0.38859873856515403</v>
      </c>
      <c r="H11" s="91">
        <v>0.37945711524647002</v>
      </c>
      <c r="I11" s="91">
        <v>0.36514635619119507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0.46313088051344042</v>
      </c>
      <c r="C12" s="91">
        <v>0.45688360353483254</v>
      </c>
      <c r="D12" s="91">
        <v>0.43047846700901699</v>
      </c>
      <c r="E12" s="91">
        <v>0.52269601013007461</v>
      </c>
      <c r="F12" s="91">
        <v>0.45449903874545983</v>
      </c>
      <c r="G12" s="91">
        <v>0.44130342577945636</v>
      </c>
      <c r="H12" s="91">
        <v>0.43092194666653777</v>
      </c>
      <c r="I12" s="91">
        <v>0.41467025470295626</v>
      </c>
      <c r="J12" s="91">
        <v>0.21477720351847254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118.75343904296759</v>
      </c>
      <c r="C15" s="155">
        <v>115.10360247285935</v>
      </c>
      <c r="D15" s="155">
        <v>119.73027436395807</v>
      </c>
      <c r="E15" s="155">
        <v>155.70430624061336</v>
      </c>
      <c r="F15" s="155">
        <v>141.96347033857012</v>
      </c>
      <c r="G15" s="155">
        <v>135.62408692383187</v>
      </c>
      <c r="H15" s="155">
        <v>132.22293774421473</v>
      </c>
      <c r="I15" s="155">
        <v>137.75787114178135</v>
      </c>
      <c r="J15" s="155">
        <v>71.285255191283596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27.407988168088579</v>
      </c>
      <c r="G16" s="153">
        <v>0</v>
      </c>
      <c r="H16" s="153">
        <v>1.0773317725821447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118.75343904296759</v>
      </c>
      <c r="C18" s="153">
        <v>115.10360247285935</v>
      </c>
      <c r="D18" s="153">
        <v>119.73027436395807</v>
      </c>
      <c r="E18" s="153">
        <v>155.70430624061336</v>
      </c>
      <c r="F18" s="153">
        <v>114.55548217048153</v>
      </c>
      <c r="G18" s="153">
        <v>135.62408692383187</v>
      </c>
      <c r="H18" s="153">
        <v>131.14560597163259</v>
      </c>
      <c r="I18" s="153">
        <v>137.75787114178135</v>
      </c>
      <c r="J18" s="153">
        <v>71.285255191283596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3926.3294143470439</v>
      </c>
      <c r="C21" s="155">
        <v>3736.512730290844</v>
      </c>
      <c r="D21" s="155">
        <v>3436.739889352617</v>
      </c>
      <c r="E21" s="155">
        <v>4211.1329404505495</v>
      </c>
      <c r="F21" s="155">
        <v>3655.4430800389591</v>
      </c>
      <c r="G21" s="155">
        <v>3486.0142152591361</v>
      </c>
      <c r="H21" s="155">
        <v>3462.3681549776511</v>
      </c>
      <c r="I21" s="155">
        <v>3257.6395005411459</v>
      </c>
      <c r="J21" s="155">
        <v>1604.3256507668111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74.17684445101662</v>
      </c>
      <c r="C22" s="153">
        <v>139.72847262213017</v>
      </c>
      <c r="D22" s="153">
        <v>83.368792704804719</v>
      </c>
      <c r="E22" s="153">
        <v>100.66923431919228</v>
      </c>
      <c r="F22" s="153">
        <v>80.902413127143291</v>
      </c>
      <c r="G22" s="153">
        <v>159.60311912205754</v>
      </c>
      <c r="H22" s="153">
        <v>125.95398394909117</v>
      </c>
      <c r="I22" s="153">
        <v>72.488849737456007</v>
      </c>
      <c r="J22" s="153">
        <v>28.88128863515157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1113.6702497843326</v>
      </c>
      <c r="C23" s="153">
        <v>1453.1661837226802</v>
      </c>
      <c r="D23" s="153">
        <v>1511.19137442384</v>
      </c>
      <c r="E23" s="153">
        <v>1826.1813117110398</v>
      </c>
      <c r="F23" s="153">
        <v>1610.4591995562</v>
      </c>
      <c r="G23" s="153">
        <v>1534.2056407488974</v>
      </c>
      <c r="H23" s="153">
        <v>1528.4255469933601</v>
      </c>
      <c r="I23" s="153">
        <v>1615.4845452579598</v>
      </c>
      <c r="J23" s="153">
        <v>764.28785621843997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34.056488558834921</v>
      </c>
      <c r="C24" s="153">
        <v>9.3925711585439604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93.521943593793168</v>
      </c>
      <c r="C25" s="153">
        <v>16.947314380113916</v>
      </c>
      <c r="D25" s="153">
        <v>1.0997363039723334</v>
      </c>
      <c r="E25" s="153">
        <v>9.1456479536296413</v>
      </c>
      <c r="F25" s="153">
        <v>0</v>
      </c>
      <c r="G25" s="153">
        <v>6.12825538818164</v>
      </c>
      <c r="H25" s="153">
        <v>0</v>
      </c>
      <c r="I25" s="153">
        <v>5.7807498657304839</v>
      </c>
      <c r="J25" s="153">
        <v>66.279568473219754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2610.9038879590667</v>
      </c>
      <c r="C26" s="153">
        <v>2117.2781884073761</v>
      </c>
      <c r="D26" s="153">
        <v>1841.0799859200001</v>
      </c>
      <c r="E26" s="153">
        <v>2275.1367464666878</v>
      </c>
      <c r="F26" s="153">
        <v>1964.0814673556158</v>
      </c>
      <c r="G26" s="153">
        <v>1786.0771999999995</v>
      </c>
      <c r="H26" s="153">
        <v>1807.9886240352</v>
      </c>
      <c r="I26" s="153">
        <v>1563.88535568</v>
      </c>
      <c r="J26" s="153">
        <v>744.87693743999989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280.77167184871286</v>
      </c>
      <c r="C27" s="155">
        <v>276.36299905624713</v>
      </c>
      <c r="D27" s="155">
        <v>260.39087253582659</v>
      </c>
      <c r="E27" s="155">
        <v>316.17207498073162</v>
      </c>
      <c r="F27" s="155">
        <v>274.92060657042282</v>
      </c>
      <c r="G27" s="155">
        <v>268.22578112360009</v>
      </c>
      <c r="H27" s="155">
        <v>261.83349894767213</v>
      </c>
      <c r="I27" s="155">
        <v>251.36115289332989</v>
      </c>
      <c r="J27" s="155">
        <v>129.91596028845831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280.77167184871286</v>
      </c>
      <c r="C28" s="151">
        <v>276.36299905624713</v>
      </c>
      <c r="D28" s="151">
        <v>260.39087253582659</v>
      </c>
      <c r="E28" s="151">
        <v>316.17207498073162</v>
      </c>
      <c r="F28" s="151">
        <v>274.92060657042282</v>
      </c>
      <c r="G28" s="151">
        <v>268.22578112360009</v>
      </c>
      <c r="H28" s="151">
        <v>261.83349894767213</v>
      </c>
      <c r="I28" s="151">
        <v>251.36115289332989</v>
      </c>
      <c r="J28" s="151">
        <v>129.91596028845831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1.7666616041447065</v>
      </c>
      <c r="C30" s="153">
        <v>0</v>
      </c>
      <c r="D30" s="153">
        <v>0</v>
      </c>
      <c r="E30" s="153">
        <v>0</v>
      </c>
      <c r="F30" s="153">
        <v>0</v>
      </c>
      <c r="G30" s="153">
        <v>3.6104096430129422</v>
      </c>
      <c r="H30" s="153">
        <v>3.2943748762395884</v>
      </c>
      <c r="I30" s="153">
        <v>1.4936812141827878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279.00501024456815</v>
      </c>
      <c r="C32" s="153">
        <v>276.36299905624713</v>
      </c>
      <c r="D32" s="153">
        <v>260.39087253582659</v>
      </c>
      <c r="E32" s="153">
        <v>316.17207498073162</v>
      </c>
      <c r="F32" s="153">
        <v>274.92060657042282</v>
      </c>
      <c r="G32" s="153">
        <v>264.61537148058716</v>
      </c>
      <c r="H32" s="153">
        <v>258.53912407143252</v>
      </c>
      <c r="I32" s="153">
        <v>249.86747167914709</v>
      </c>
      <c r="J32" s="153">
        <v>129.91596028845831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75.34744996099964</v>
      </c>
      <c r="C34" s="155">
        <v>77.058897410906837</v>
      </c>
      <c r="D34" s="155">
        <v>72.802241942106932</v>
      </c>
      <c r="E34" s="155">
        <v>88.577229787789534</v>
      </c>
      <c r="F34" s="155">
        <v>77.524019282035439</v>
      </c>
      <c r="G34" s="155">
        <v>76.855591840089303</v>
      </c>
      <c r="H34" s="155">
        <v>74.604847340545646</v>
      </c>
      <c r="I34" s="155">
        <v>70.422242744334667</v>
      </c>
      <c r="J34" s="155">
        <v>36.242705108738207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47.096524203905147</v>
      </c>
      <c r="C35" s="151">
        <v>45.894276392109724</v>
      </c>
      <c r="D35" s="151">
        <v>43.12284830680224</v>
      </c>
      <c r="E35" s="151">
        <v>52.195595887328572</v>
      </c>
      <c r="F35" s="151">
        <v>45.196615088650454</v>
      </c>
      <c r="G35" s="151">
        <v>44.127489824864178</v>
      </c>
      <c r="H35" s="151">
        <v>42.884859996477161</v>
      </c>
      <c r="I35" s="151">
        <v>40.945759839496262</v>
      </c>
      <c r="J35" s="151">
        <v>21.003640183334976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0.41871594476061952</v>
      </c>
      <c r="C37" s="153">
        <v>0</v>
      </c>
      <c r="D37" s="153">
        <v>0</v>
      </c>
      <c r="E37" s="153">
        <v>0</v>
      </c>
      <c r="F37" s="153">
        <v>0</v>
      </c>
      <c r="G37" s="153">
        <v>0.83676582808964528</v>
      </c>
      <c r="H37" s="153">
        <v>0.76041145058119608</v>
      </c>
      <c r="I37" s="153">
        <v>0.34384474441155505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46.677808259144527</v>
      </c>
      <c r="C38" s="153">
        <v>45.894276392109724</v>
      </c>
      <c r="D38" s="153">
        <v>43.12284830680224</v>
      </c>
      <c r="E38" s="153">
        <v>52.195595887328572</v>
      </c>
      <c r="F38" s="153">
        <v>45.196615088650454</v>
      </c>
      <c r="G38" s="153">
        <v>43.290723996774531</v>
      </c>
      <c r="H38" s="153">
        <v>42.124448545895966</v>
      </c>
      <c r="I38" s="153">
        <v>40.601915095084706</v>
      </c>
      <c r="J38" s="153">
        <v>21.003640183334976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28.250925757094496</v>
      </c>
      <c r="C39" s="151">
        <v>31.164621018797121</v>
      </c>
      <c r="D39" s="151">
        <v>29.679393635304692</v>
      </c>
      <c r="E39" s="151">
        <v>36.381633900460962</v>
      </c>
      <c r="F39" s="151">
        <v>32.327404193384986</v>
      </c>
      <c r="G39" s="151">
        <v>32.728102015225126</v>
      </c>
      <c r="H39" s="151">
        <v>31.719987344068482</v>
      </c>
      <c r="I39" s="151">
        <v>29.476482904838402</v>
      </c>
      <c r="J39" s="151">
        <v>15.239064925403232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2.9891897213850118</v>
      </c>
      <c r="C40" s="87">
        <v>6.2122654487199762</v>
      </c>
      <c r="D40" s="87">
        <v>4.0742974327075547</v>
      </c>
      <c r="E40" s="87">
        <v>4.8023575322856402</v>
      </c>
      <c r="F40" s="87">
        <v>5.1819023345731017</v>
      </c>
      <c r="G40" s="87">
        <v>7.0266333949032269</v>
      </c>
      <c r="H40" s="87">
        <v>5.5463187743286966</v>
      </c>
      <c r="I40" s="87">
        <v>3.1841960090452774</v>
      </c>
      <c r="J40" s="87">
        <v>0.86329079011484766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0.12258014052442366</v>
      </c>
      <c r="C43" s="87">
        <v>0</v>
      </c>
      <c r="D43" s="87">
        <v>0</v>
      </c>
      <c r="E43" s="87">
        <v>0</v>
      </c>
      <c r="F43" s="87">
        <v>0</v>
      </c>
      <c r="G43" s="87">
        <v>0.26579770984269524</v>
      </c>
      <c r="H43" s="87">
        <v>0.25609376840528675</v>
      </c>
      <c r="I43" s="87">
        <v>0.12870213996788019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25.139155895185059</v>
      </c>
      <c r="C46" s="87">
        <v>24.952355570077145</v>
      </c>
      <c r="D46" s="87">
        <v>25.605096202597135</v>
      </c>
      <c r="E46" s="87">
        <v>31.579276368175321</v>
      </c>
      <c r="F46" s="87">
        <v>27.145501858811887</v>
      </c>
      <c r="G46" s="87">
        <v>25.435670910479203</v>
      </c>
      <c r="H46" s="87">
        <v>25.917574801334499</v>
      </c>
      <c r="I46" s="87">
        <v>26.163584755825244</v>
      </c>
      <c r="J46" s="87">
        <v>14.375774135288385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320.62723071487818</v>
      </c>
      <c r="C51" s="176">
        <v>312.49865602281193</v>
      </c>
      <c r="D51" s="176">
        <v>288.85291721561742</v>
      </c>
      <c r="E51" s="176">
        <v>356.80224494258016</v>
      </c>
      <c r="F51" s="176">
        <v>281.95155889276958</v>
      </c>
      <c r="G51" s="176">
        <v>282.73506817742856</v>
      </c>
      <c r="H51" s="176">
        <v>301.00964161785004</v>
      </c>
      <c r="I51" s="176">
        <v>261.0072992107572</v>
      </c>
      <c r="J51" s="176">
        <v>133.16657654325797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98.265433351419517</v>
      </c>
      <c r="C53" s="96">
        <v>122.90589139100585</v>
      </c>
      <c r="D53" s="96">
        <v>113.76594079023121</v>
      </c>
      <c r="E53" s="96">
        <v>146.83703393414996</v>
      </c>
      <c r="F53" s="96">
        <v>150.86718964560407</v>
      </c>
      <c r="G53" s="96">
        <v>147.27668142662111</v>
      </c>
      <c r="H53" s="96">
        <v>187.25613491681617</v>
      </c>
      <c r="I53" s="96">
        <v>184.06424224929623</v>
      </c>
      <c r="J53" s="96">
        <v>219.28453940348317</v>
      </c>
      <c r="K53" s="96">
        <v>304.38500285255145</v>
      </c>
      <c r="L53" s="96">
        <v>185.82850900235348</v>
      </c>
      <c r="M53" s="96">
        <v>214.54319237410556</v>
      </c>
      <c r="N53" s="96">
        <v>166.37600512561761</v>
      </c>
      <c r="O53" s="96">
        <v>130.28344766037031</v>
      </c>
      <c r="P53" s="96">
        <v>156.38287098954643</v>
      </c>
      <c r="Q53" s="96">
        <v>152.51038771332168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0.18598667210919084</v>
      </c>
      <c r="C58" s="158">
        <v>0.12386369297559384</v>
      </c>
      <c r="D58" s="158">
        <v>0.11116156288572507</v>
      </c>
      <c r="E58" s="158">
        <v>0.1399354665682753</v>
      </c>
      <c r="F58" s="158">
        <v>0.14564205957937881</v>
      </c>
      <c r="G58" s="158">
        <v>0.26015325843933396</v>
      </c>
      <c r="H58" s="158">
        <v>0.32952085972965373</v>
      </c>
      <c r="I58" s="158">
        <v>0.31714234045579798</v>
      </c>
      <c r="J58" s="158">
        <v>0.20084908353091191</v>
      </c>
      <c r="K58" s="158">
        <v>0.20582547744156945</v>
      </c>
      <c r="L58" s="158">
        <v>0.13749913798524205</v>
      </c>
      <c r="M58" s="158">
        <v>0.1471176679999148</v>
      </c>
      <c r="N58" s="158">
        <v>0.11941044208883915</v>
      </c>
      <c r="O58" s="158">
        <v>0.10581297559569545</v>
      </c>
      <c r="P58" s="158">
        <v>0.11979539051099179</v>
      </c>
      <c r="Q58" s="158">
        <v>0.11805813386352404</v>
      </c>
    </row>
    <row r="59" spans="1:17" x14ac:dyDescent="0.25">
      <c r="A59" s="92" t="s">
        <v>125</v>
      </c>
      <c r="B59" s="91">
        <v>8.7087598125061838E-2</v>
      </c>
      <c r="C59" s="91">
        <v>0</v>
      </c>
      <c r="D59" s="91">
        <v>0</v>
      </c>
      <c r="E59" s="91">
        <v>0</v>
      </c>
      <c r="F59" s="91">
        <v>0</v>
      </c>
      <c r="G59" s="91">
        <v>0.12181583854884453</v>
      </c>
      <c r="H59" s="91">
        <v>0.15429697128573361</v>
      </c>
      <c r="I59" s="91">
        <v>0.14850077363522673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9.8899073984129005E-2</v>
      </c>
      <c r="C60" s="91">
        <v>0.12386369297559384</v>
      </c>
      <c r="D60" s="91">
        <v>0.11116156288572507</v>
      </c>
      <c r="E60" s="91">
        <v>0.1399354665682753</v>
      </c>
      <c r="F60" s="91">
        <v>0.14564205957937881</v>
      </c>
      <c r="G60" s="91">
        <v>0.13833741989048942</v>
      </c>
      <c r="H60" s="91">
        <v>0.17522388844392014</v>
      </c>
      <c r="I60" s="91">
        <v>0.16864156682057124</v>
      </c>
      <c r="J60" s="91">
        <v>0.20084908353091191</v>
      </c>
      <c r="K60" s="91">
        <v>0.20582547744156945</v>
      </c>
      <c r="L60" s="91">
        <v>0.13749913798524205</v>
      </c>
      <c r="M60" s="91">
        <v>0.1471176679999148</v>
      </c>
      <c r="N60" s="91">
        <v>0.11941044208883915</v>
      </c>
      <c r="O60" s="91">
        <v>0.10581297559569545</v>
      </c>
      <c r="P60" s="91">
        <v>0.11979539051099179</v>
      </c>
      <c r="Q60" s="91">
        <v>0.11805813386352404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31.625997884862223</v>
      </c>
      <c r="C63" s="155">
        <v>38.916782270966415</v>
      </c>
      <c r="D63" s="155">
        <v>38.558199497466369</v>
      </c>
      <c r="E63" s="155">
        <v>51.986286459899006</v>
      </c>
      <c r="F63" s="155">
        <v>52.946493449965324</v>
      </c>
      <c r="G63" s="155">
        <v>53.021102814275871</v>
      </c>
      <c r="H63" s="155">
        <v>66.848120662443108</v>
      </c>
      <c r="I63" s="155">
        <v>69.869514320878721</v>
      </c>
      <c r="J63" s="155">
        <v>83.136346719644777</v>
      </c>
      <c r="K63" s="155">
        <v>104.17484090117874</v>
      </c>
      <c r="L63" s="155">
        <v>50.384703762195663</v>
      </c>
      <c r="M63" s="155">
        <v>59.837352619135409</v>
      </c>
      <c r="N63" s="155">
        <v>46.246423361159188</v>
      </c>
      <c r="O63" s="155">
        <v>36.610845952384508</v>
      </c>
      <c r="P63" s="155">
        <v>46.580176001211925</v>
      </c>
      <c r="Q63" s="155">
        <v>45.590623869722521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31.625997884862223</v>
      </c>
      <c r="C66" s="153">
        <v>38.916782270966415</v>
      </c>
      <c r="D66" s="153">
        <v>38.558199497466369</v>
      </c>
      <c r="E66" s="153">
        <v>51.986286459899006</v>
      </c>
      <c r="F66" s="153">
        <v>52.946493449965324</v>
      </c>
      <c r="G66" s="153">
        <v>53.021102814275871</v>
      </c>
      <c r="H66" s="153">
        <v>66.848120662443108</v>
      </c>
      <c r="I66" s="153">
        <v>69.869514320878721</v>
      </c>
      <c r="J66" s="153">
        <v>83.136346719644777</v>
      </c>
      <c r="K66" s="153">
        <v>104.17484090117874</v>
      </c>
      <c r="L66" s="153">
        <v>50.384703762195663</v>
      </c>
      <c r="M66" s="153">
        <v>59.837352619135409</v>
      </c>
      <c r="N66" s="153">
        <v>46.246423361159188</v>
      </c>
      <c r="O66" s="153">
        <v>36.610845952384508</v>
      </c>
      <c r="P66" s="153">
        <v>46.580176001211925</v>
      </c>
      <c r="Q66" s="153">
        <v>45.590623869722521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45.773909546462598</v>
      </c>
      <c r="C70" s="155">
        <v>57.199809483026684</v>
      </c>
      <c r="D70" s="155">
        <v>51.334011332536498</v>
      </c>
      <c r="E70" s="155">
        <v>64.62169692616024</v>
      </c>
      <c r="F70" s="155">
        <v>67.256981125999246</v>
      </c>
      <c r="G70" s="155">
        <v>64.191736596406898</v>
      </c>
      <c r="H70" s="155">
        <v>81.282329836915224</v>
      </c>
      <c r="I70" s="155">
        <v>78.043392245679115</v>
      </c>
      <c r="J70" s="155">
        <v>92.751386922335385</v>
      </c>
      <c r="K70" s="155">
        <v>95.0494677946552</v>
      </c>
      <c r="L70" s="155">
        <v>63.496609118427813</v>
      </c>
      <c r="M70" s="155">
        <v>67.938411805955155</v>
      </c>
      <c r="N70" s="155">
        <v>55.143314184176788</v>
      </c>
      <c r="O70" s="155">
        <v>48.86405289158067</v>
      </c>
      <c r="P70" s="155">
        <v>55.321081985854249</v>
      </c>
      <c r="Q70" s="155">
        <v>54.518823092460387</v>
      </c>
    </row>
    <row r="71" spans="1:17" x14ac:dyDescent="0.25">
      <c r="A71" s="152" t="s">
        <v>123</v>
      </c>
      <c r="B71" s="151">
        <v>45.773909546462598</v>
      </c>
      <c r="C71" s="151">
        <v>57.199809483026684</v>
      </c>
      <c r="D71" s="151">
        <v>51.334011332536498</v>
      </c>
      <c r="E71" s="151">
        <v>64.62169692616024</v>
      </c>
      <c r="F71" s="151">
        <v>67.256981125999246</v>
      </c>
      <c r="G71" s="151">
        <v>64.191736596406898</v>
      </c>
      <c r="H71" s="151">
        <v>81.282329836915224</v>
      </c>
      <c r="I71" s="151">
        <v>78.043392245679115</v>
      </c>
      <c r="J71" s="151">
        <v>92.751386922335385</v>
      </c>
      <c r="K71" s="151">
        <v>95.0494677946552</v>
      </c>
      <c r="L71" s="151">
        <v>63.496609118427813</v>
      </c>
      <c r="M71" s="151">
        <v>67.938411805955155</v>
      </c>
      <c r="N71" s="151">
        <v>55.143314184176788</v>
      </c>
      <c r="O71" s="151">
        <v>48.86405289158067</v>
      </c>
      <c r="P71" s="151">
        <v>55.321081985854249</v>
      </c>
      <c r="Q71" s="151">
        <v>54.518823092460387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0.28801697811915178</v>
      </c>
      <c r="C73" s="153">
        <v>0</v>
      </c>
      <c r="D73" s="153">
        <v>0</v>
      </c>
      <c r="E73" s="153">
        <v>0</v>
      </c>
      <c r="F73" s="153">
        <v>0</v>
      </c>
      <c r="G73" s="153">
        <v>0.86404246392190953</v>
      </c>
      <c r="H73" s="153">
        <v>1.0226898634940067</v>
      </c>
      <c r="I73" s="153">
        <v>0.46376278731478887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45.485892568343445</v>
      </c>
      <c r="C75" s="153">
        <v>57.199809483026684</v>
      </c>
      <c r="D75" s="153">
        <v>51.334011332536498</v>
      </c>
      <c r="E75" s="153">
        <v>64.62169692616024</v>
      </c>
      <c r="F75" s="153">
        <v>67.256981125999246</v>
      </c>
      <c r="G75" s="153">
        <v>63.327694132484986</v>
      </c>
      <c r="H75" s="153">
        <v>80.259639973421216</v>
      </c>
      <c r="I75" s="153">
        <v>77.579629458364323</v>
      </c>
      <c r="J75" s="153">
        <v>92.751386922335385</v>
      </c>
      <c r="K75" s="153">
        <v>95.0494677946552</v>
      </c>
      <c r="L75" s="153">
        <v>63.496609118427813</v>
      </c>
      <c r="M75" s="153">
        <v>67.938411805955155</v>
      </c>
      <c r="N75" s="153">
        <v>55.143314184176788</v>
      </c>
      <c r="O75" s="153">
        <v>48.86405289158067</v>
      </c>
      <c r="P75" s="153">
        <v>55.321081985854249</v>
      </c>
      <c r="Q75" s="153">
        <v>54.518823092460387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13.231436107319606</v>
      </c>
      <c r="C77" s="155">
        <v>17.179526202398861</v>
      </c>
      <c r="D77" s="155">
        <v>15.459587619530129</v>
      </c>
      <c r="E77" s="155">
        <v>19.500720094938156</v>
      </c>
      <c r="F77" s="155">
        <v>20.428668610207019</v>
      </c>
      <c r="G77" s="155">
        <v>19.811975564334595</v>
      </c>
      <c r="H77" s="155">
        <v>24.946618545610839</v>
      </c>
      <c r="I77" s="155">
        <v>23.55166074146959</v>
      </c>
      <c r="J77" s="155">
        <v>27.870978491622804</v>
      </c>
      <c r="K77" s="155">
        <v>28.272227508156</v>
      </c>
      <c r="L77" s="155">
        <v>18.971878921311184</v>
      </c>
      <c r="M77" s="155">
        <v>20.352248978190314</v>
      </c>
      <c r="N77" s="155">
        <v>16.645171860510203</v>
      </c>
      <c r="O77" s="155">
        <v>14.730252314850214</v>
      </c>
      <c r="P77" s="155">
        <v>16.778323230511113</v>
      </c>
      <c r="Q77" s="155">
        <v>16.575804499647987</v>
      </c>
    </row>
    <row r="78" spans="1:17" x14ac:dyDescent="0.25">
      <c r="A78" s="152" t="s">
        <v>121</v>
      </c>
      <c r="B78" s="151">
        <v>8.2704146086344306</v>
      </c>
      <c r="C78" s="151">
        <v>10.231679277917998</v>
      </c>
      <c r="D78" s="151">
        <v>9.1571555218430216</v>
      </c>
      <c r="E78" s="151">
        <v>11.491121454417078</v>
      </c>
      <c r="F78" s="151">
        <v>11.909943273066073</v>
      </c>
      <c r="G78" s="151">
        <v>11.375265341065349</v>
      </c>
      <c r="H78" s="151">
        <v>14.33998301518697</v>
      </c>
      <c r="I78" s="151">
        <v>13.693694022817606</v>
      </c>
      <c r="J78" s="151">
        <v>16.151995333658856</v>
      </c>
      <c r="K78" s="151">
        <v>16.479128050429701</v>
      </c>
      <c r="L78" s="151">
        <v>10.948645132132777</v>
      </c>
      <c r="M78" s="151">
        <v>11.646442570458428</v>
      </c>
      <c r="N78" s="151">
        <v>9.4007194487651198</v>
      </c>
      <c r="O78" s="151">
        <v>8.2753485953791657</v>
      </c>
      <c r="P78" s="151">
        <v>9.311787487171955</v>
      </c>
      <c r="Q78" s="151">
        <v>9.1155518116115974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7.3528875537045513E-2</v>
      </c>
      <c r="C80" s="153">
        <v>0</v>
      </c>
      <c r="D80" s="153">
        <v>0</v>
      </c>
      <c r="E80" s="153">
        <v>0</v>
      </c>
      <c r="F80" s="153">
        <v>0</v>
      </c>
      <c r="G80" s="153">
        <v>0.21570303139003189</v>
      </c>
      <c r="H80" s="153">
        <v>0.25426892583498661</v>
      </c>
      <c r="I80" s="153">
        <v>0.11499370727964701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8.1968857330973854</v>
      </c>
      <c r="C81" s="153">
        <v>10.231679277917998</v>
      </c>
      <c r="D81" s="153">
        <v>9.1571555218430216</v>
      </c>
      <c r="E81" s="153">
        <v>11.491121454417078</v>
      </c>
      <c r="F81" s="153">
        <v>11.909943273066073</v>
      </c>
      <c r="G81" s="153">
        <v>11.159562309675318</v>
      </c>
      <c r="H81" s="153">
        <v>14.085714089351983</v>
      </c>
      <c r="I81" s="153">
        <v>13.57870031553796</v>
      </c>
      <c r="J81" s="153">
        <v>16.151995333658856</v>
      </c>
      <c r="K81" s="153">
        <v>16.479128050429701</v>
      </c>
      <c r="L81" s="153">
        <v>10.948645132132777</v>
      </c>
      <c r="M81" s="153">
        <v>11.646442570458428</v>
      </c>
      <c r="N81" s="153">
        <v>9.4007194487651198</v>
      </c>
      <c r="O81" s="153">
        <v>8.2753485953791657</v>
      </c>
      <c r="P81" s="153">
        <v>9.311787487171955</v>
      </c>
      <c r="Q81" s="153">
        <v>9.1155518116115974</v>
      </c>
    </row>
    <row r="82" spans="1:17" x14ac:dyDescent="0.25">
      <c r="A82" s="152" t="s">
        <v>120</v>
      </c>
      <c r="B82" s="151">
        <v>4.9610214986851755</v>
      </c>
      <c r="C82" s="151">
        <v>6.9478469244808636</v>
      </c>
      <c r="D82" s="151">
        <v>6.3024320976871087</v>
      </c>
      <c r="E82" s="151">
        <v>8.0095986405210784</v>
      </c>
      <c r="F82" s="151">
        <v>8.5187253371409462</v>
      </c>
      <c r="G82" s="151">
        <v>8.4367102232692446</v>
      </c>
      <c r="H82" s="151">
        <v>10.606635530423869</v>
      </c>
      <c r="I82" s="151">
        <v>9.8579667186519853</v>
      </c>
      <c r="J82" s="151">
        <v>11.718983157963947</v>
      </c>
      <c r="K82" s="151">
        <v>11.793099457726301</v>
      </c>
      <c r="L82" s="151">
        <v>8.0232337891784073</v>
      </c>
      <c r="M82" s="151">
        <v>8.7058064077318864</v>
      </c>
      <c r="N82" s="151">
        <v>7.2444524117450833</v>
      </c>
      <c r="O82" s="151">
        <v>6.4549037194710479</v>
      </c>
      <c r="P82" s="151">
        <v>7.4665357433391595</v>
      </c>
      <c r="Q82" s="151">
        <v>7.4602526880363902</v>
      </c>
    </row>
    <row r="83" spans="1:17" x14ac:dyDescent="0.25">
      <c r="A83" s="150" t="s">
        <v>33</v>
      </c>
      <c r="B83" s="87">
        <v>0.52491853183663451</v>
      </c>
      <c r="C83" s="87">
        <v>1.3849637178618177</v>
      </c>
      <c r="D83" s="87">
        <v>0.86517882511169042</v>
      </c>
      <c r="E83" s="87">
        <v>1.0572630263701235</v>
      </c>
      <c r="F83" s="87">
        <v>1.3655040920715342</v>
      </c>
      <c r="G83" s="87">
        <v>1.8113384567906596</v>
      </c>
      <c r="H83" s="87">
        <v>1.8545966345050346</v>
      </c>
      <c r="I83" s="87">
        <v>1.064906501368261</v>
      </c>
      <c r="J83" s="87">
        <v>0.66387867492556063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2.1525762294738338E-2</v>
      </c>
      <c r="C86" s="87">
        <v>0</v>
      </c>
      <c r="D86" s="87">
        <v>0</v>
      </c>
      <c r="E86" s="87">
        <v>0</v>
      </c>
      <c r="F86" s="87">
        <v>0</v>
      </c>
      <c r="G86" s="87">
        <v>6.8517821623393441E-2</v>
      </c>
      <c r="H86" s="87">
        <v>8.5633491389005653E-2</v>
      </c>
      <c r="I86" s="87">
        <v>4.3042496505388557E-2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4.4145772045538028</v>
      </c>
      <c r="C89" s="87">
        <v>5.5628832066190457</v>
      </c>
      <c r="D89" s="87">
        <v>5.4372532725754184</v>
      </c>
      <c r="E89" s="87">
        <v>6.9523356141509556</v>
      </c>
      <c r="F89" s="87">
        <v>7.1532212450694113</v>
      </c>
      <c r="G89" s="87">
        <v>6.5568539448551917</v>
      </c>
      <c r="H89" s="87">
        <v>8.6664054045298293</v>
      </c>
      <c r="I89" s="87">
        <v>8.7500177207783363</v>
      </c>
      <c r="J89" s="87">
        <v>11.055104483038386</v>
      </c>
      <c r="K89" s="87">
        <v>11.793099457726301</v>
      </c>
      <c r="L89" s="87">
        <v>8.0232337891784073</v>
      </c>
      <c r="M89" s="87">
        <v>8.7058064077318864</v>
      </c>
      <c r="N89" s="87">
        <v>7.2444524117450833</v>
      </c>
      <c r="O89" s="87">
        <v>6.4549037194710479</v>
      </c>
      <c r="P89" s="87">
        <v>7.4665357433391595</v>
      </c>
      <c r="Q89" s="87">
        <v>7.4602526880363902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7.4481031406658964</v>
      </c>
      <c r="C94" s="176">
        <v>9.4859097416383005</v>
      </c>
      <c r="D94" s="176">
        <v>8.3029807778124933</v>
      </c>
      <c r="E94" s="176">
        <v>10.588394986584284</v>
      </c>
      <c r="F94" s="176">
        <v>10.089404399853091</v>
      </c>
      <c r="G94" s="176">
        <v>9.9917131931644096</v>
      </c>
      <c r="H94" s="176">
        <v>13.849545012117314</v>
      </c>
      <c r="I94" s="176">
        <v>12.282532600812999</v>
      </c>
      <c r="J94" s="176">
        <v>15.324978186349318</v>
      </c>
      <c r="K94" s="176">
        <v>76.682641171119954</v>
      </c>
      <c r="L94" s="176">
        <v>52.837818062433605</v>
      </c>
      <c r="M94" s="176">
        <v>66.268061302824762</v>
      </c>
      <c r="N94" s="176">
        <v>48.221685277682596</v>
      </c>
      <c r="O94" s="176">
        <v>29.972483525959223</v>
      </c>
      <c r="P94" s="176">
        <v>37.583494381458145</v>
      </c>
      <c r="Q94" s="176">
        <v>35.707078117627276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0.99999999999999989</v>
      </c>
      <c r="C98" s="77">
        <f t="shared" si="0"/>
        <v>1</v>
      </c>
      <c r="D98" s="77">
        <f t="shared" si="0"/>
        <v>1</v>
      </c>
      <c r="E98" s="77">
        <f t="shared" si="0"/>
        <v>1</v>
      </c>
      <c r="F98" s="77">
        <f t="shared" si="0"/>
        <v>0.99999999999999989</v>
      </c>
      <c r="G98" s="77">
        <f t="shared" si="0"/>
        <v>1</v>
      </c>
      <c r="H98" s="77">
        <f t="shared" si="0"/>
        <v>0.99999999999999978</v>
      </c>
      <c r="I98" s="77">
        <f t="shared" si="0"/>
        <v>1</v>
      </c>
      <c r="J98" s="77">
        <f t="shared" si="0"/>
        <v>1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1.8441785441521645E-4</v>
      </c>
      <c r="C103" s="145">
        <f t="shared" si="5"/>
        <v>1.0112532838893184E-4</v>
      </c>
      <c r="D103" s="145">
        <f t="shared" si="5"/>
        <v>1.0301123718566826E-4</v>
      </c>
      <c r="E103" s="145">
        <f t="shared" si="5"/>
        <v>1.0191168455594141E-4</v>
      </c>
      <c r="F103" s="145">
        <f t="shared" si="5"/>
        <v>1.0254347045618669E-4</v>
      </c>
      <c r="G103" s="145">
        <f t="shared" si="5"/>
        <v>1.9525802000709073E-4</v>
      </c>
      <c r="H103" s="145">
        <f t="shared" si="5"/>
        <v>1.9145000776200213E-4</v>
      </c>
      <c r="I103" s="145">
        <f t="shared" si="5"/>
        <v>1.9598464571629563E-4</v>
      </c>
      <c r="J103" s="145">
        <f t="shared" si="5"/>
        <v>1.0873964150733127E-4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2.5145242153149196E-2</v>
      </c>
      <c r="C104" s="174">
        <f t="shared" si="6"/>
        <v>2.5476706777746185E-2</v>
      </c>
      <c r="D104" s="174">
        <f t="shared" si="6"/>
        <v>2.8650826083137109E-2</v>
      </c>
      <c r="E104" s="174">
        <f t="shared" si="6"/>
        <v>3.0358158153237603E-2</v>
      </c>
      <c r="F104" s="174">
        <f t="shared" si="6"/>
        <v>3.2029609934276941E-2</v>
      </c>
      <c r="G104" s="174">
        <f t="shared" si="6"/>
        <v>3.1909412718461906E-2</v>
      </c>
      <c r="H104" s="174">
        <f t="shared" si="6"/>
        <v>3.1237335275774981E-2</v>
      </c>
      <c r="I104" s="174">
        <f t="shared" si="6"/>
        <v>3.4621508689583129E-2</v>
      </c>
      <c r="J104" s="174">
        <f t="shared" si="6"/>
        <v>3.6091042099782769E-2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0.83137385066437319</v>
      </c>
      <c r="C105" s="143">
        <f t="shared" si="7"/>
        <v>0.82702919071001069</v>
      </c>
      <c r="D105" s="143">
        <f t="shared" si="7"/>
        <v>0.822393812975863</v>
      </c>
      <c r="E105" s="143">
        <f t="shared" si="7"/>
        <v>0.82105783004452559</v>
      </c>
      <c r="F105" s="143">
        <f t="shared" si="7"/>
        <v>0.82473622060216412</v>
      </c>
      <c r="G105" s="143">
        <f t="shared" si="7"/>
        <v>0.82018370674525343</v>
      </c>
      <c r="H105" s="143">
        <f t="shared" si="7"/>
        <v>0.81797573666400802</v>
      </c>
      <c r="I105" s="143">
        <f t="shared" si="7"/>
        <v>0.81871470095117871</v>
      </c>
      <c r="J105" s="143">
        <f t="shared" si="7"/>
        <v>0.81225471450183295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5.9451513449020534E-2</v>
      </c>
      <c r="C106" s="143">
        <f t="shared" si="8"/>
        <v>6.1169406864000901E-2</v>
      </c>
      <c r="D106" s="143">
        <f t="shared" si="8"/>
        <v>6.23101687713669E-2</v>
      </c>
      <c r="E106" s="143">
        <f t="shared" si="8"/>
        <v>6.1645063567283248E-2</v>
      </c>
      <c r="F106" s="143">
        <f t="shared" si="8"/>
        <v>6.2027222709792121E-2</v>
      </c>
      <c r="G106" s="143">
        <f t="shared" si="8"/>
        <v>6.3107721834187031E-2</v>
      </c>
      <c r="H106" s="143">
        <f t="shared" si="8"/>
        <v>6.1857503188137812E-2</v>
      </c>
      <c r="I106" s="143">
        <f t="shared" si="8"/>
        <v>6.3172450815266873E-2</v>
      </c>
      <c r="J106" s="143">
        <f t="shared" si="8"/>
        <v>6.5775206662622404E-2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5.9451513449020534E-2</v>
      </c>
      <c r="C107" s="141">
        <f t="shared" si="9"/>
        <v>6.1169406864000901E-2</v>
      </c>
      <c r="D107" s="141">
        <f t="shared" si="9"/>
        <v>6.23101687713669E-2</v>
      </c>
      <c r="E107" s="141">
        <f t="shared" si="9"/>
        <v>6.1645063567283248E-2</v>
      </c>
      <c r="F107" s="141">
        <f t="shared" si="9"/>
        <v>6.2027222709792121E-2</v>
      </c>
      <c r="G107" s="141">
        <f t="shared" si="9"/>
        <v>6.3107721834187031E-2</v>
      </c>
      <c r="H107" s="141">
        <f t="shared" si="9"/>
        <v>6.1857503188137812E-2</v>
      </c>
      <c r="I107" s="141">
        <f t="shared" si="9"/>
        <v>6.3172450815266873E-2</v>
      </c>
      <c r="J107" s="141">
        <f t="shared" si="9"/>
        <v>6.5775206662622404E-2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1.59543158510644E-2</v>
      </c>
      <c r="C109" s="143">
        <f t="shared" si="11"/>
        <v>1.705599904587703E-2</v>
      </c>
      <c r="D109" s="143">
        <f t="shared" si="11"/>
        <v>1.7421194292140278E-2</v>
      </c>
      <c r="E109" s="143">
        <f t="shared" si="11"/>
        <v>1.727018099626575E-2</v>
      </c>
      <c r="F109" s="143">
        <f t="shared" si="11"/>
        <v>1.7490866433590799E-2</v>
      </c>
      <c r="G109" s="143">
        <f t="shared" si="11"/>
        <v>1.8082457588262841E-2</v>
      </c>
      <c r="H109" s="143">
        <f t="shared" si="11"/>
        <v>1.7625206861481946E-2</v>
      </c>
      <c r="I109" s="143">
        <f t="shared" si="11"/>
        <v>1.7698620549990794E-2</v>
      </c>
      <c r="J109" s="143">
        <f t="shared" si="11"/>
        <v>1.8349334548632194E-2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9.9723722969434041E-3</v>
      </c>
      <c r="C110" s="141">
        <f t="shared" si="12"/>
        <v>1.0158109714196966E-2</v>
      </c>
      <c r="D110" s="141">
        <f t="shared" si="12"/>
        <v>1.0319071209107775E-2</v>
      </c>
      <c r="E110" s="141">
        <f t="shared" si="12"/>
        <v>1.0176739443553601E-2</v>
      </c>
      <c r="F110" s="141">
        <f t="shared" si="12"/>
        <v>1.0197200365605759E-2</v>
      </c>
      <c r="G110" s="141">
        <f t="shared" si="12"/>
        <v>1.0382243427320661E-2</v>
      </c>
      <c r="H110" s="141">
        <f t="shared" si="12"/>
        <v>1.0131439921234395E-2</v>
      </c>
      <c r="I110" s="141">
        <f t="shared" si="12"/>
        <v>1.0290547961689215E-2</v>
      </c>
      <c r="J110" s="141">
        <f t="shared" si="12"/>
        <v>1.063394190104718E-2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5.9819435541209991E-3</v>
      </c>
      <c r="C111" s="141">
        <f t="shared" si="13"/>
        <v>6.8978893316800662E-3</v>
      </c>
      <c r="D111" s="141">
        <f t="shared" si="13"/>
        <v>7.102123083032502E-3</v>
      </c>
      <c r="E111" s="141">
        <f t="shared" si="13"/>
        <v>7.0934415527121493E-3</v>
      </c>
      <c r="F111" s="141">
        <f t="shared" si="13"/>
        <v>7.2936660679850411E-3</v>
      </c>
      <c r="G111" s="141">
        <f t="shared" si="13"/>
        <v>7.700214160942181E-3</v>
      </c>
      <c r="H111" s="141">
        <f t="shared" si="13"/>
        <v>7.4937669402475498E-3</v>
      </c>
      <c r="I111" s="141">
        <f t="shared" si="13"/>
        <v>7.4080725883015766E-3</v>
      </c>
      <c r="J111" s="141">
        <f t="shared" si="13"/>
        <v>7.7153926475850149E-3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6.7890660027977376E-2</v>
      </c>
      <c r="C113" s="171">
        <f t="shared" si="15"/>
        <v>6.9167571273976408E-2</v>
      </c>
      <c r="D113" s="171">
        <f t="shared" si="15"/>
        <v>6.912098664030715E-2</v>
      </c>
      <c r="E113" s="171">
        <f t="shared" si="15"/>
        <v>6.9566855554131918E-2</v>
      </c>
      <c r="F113" s="171">
        <f t="shared" si="15"/>
        <v>6.3613536849719723E-2</v>
      </c>
      <c r="G113" s="171">
        <f t="shared" si="15"/>
        <v>6.6521443093827778E-2</v>
      </c>
      <c r="H113" s="171">
        <f t="shared" si="15"/>
        <v>7.11127680028351E-2</v>
      </c>
      <c r="I113" s="171">
        <f t="shared" si="15"/>
        <v>6.5596734348264282E-2</v>
      </c>
      <c r="J113" s="171">
        <f t="shared" si="15"/>
        <v>6.7420962545622423E-2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1</v>
      </c>
      <c r="C115" s="77">
        <f t="shared" si="16"/>
        <v>0.99999999999999989</v>
      </c>
      <c r="D115" s="77">
        <f t="shared" si="16"/>
        <v>0.99999999999999989</v>
      </c>
      <c r="E115" s="77">
        <f t="shared" si="16"/>
        <v>1</v>
      </c>
      <c r="F115" s="77">
        <f t="shared" si="16"/>
        <v>1</v>
      </c>
      <c r="G115" s="77">
        <f t="shared" si="16"/>
        <v>0.99999999999999989</v>
      </c>
      <c r="H115" s="77">
        <f t="shared" si="16"/>
        <v>0.99999999999999978</v>
      </c>
      <c r="I115" s="77">
        <f t="shared" si="16"/>
        <v>1</v>
      </c>
      <c r="J115" s="77">
        <f t="shared" si="16"/>
        <v>1.0000000000000002</v>
      </c>
      <c r="K115" s="77">
        <f t="shared" si="16"/>
        <v>1</v>
      </c>
      <c r="L115" s="77">
        <f t="shared" si="16"/>
        <v>1.0000000000000002</v>
      </c>
      <c r="M115" s="77">
        <f t="shared" si="16"/>
        <v>1</v>
      </c>
      <c r="N115" s="77">
        <f t="shared" si="16"/>
        <v>1</v>
      </c>
      <c r="O115" s="77">
        <f t="shared" si="16"/>
        <v>0.99999999999999989</v>
      </c>
      <c r="P115" s="77">
        <f t="shared" si="16"/>
        <v>1</v>
      </c>
      <c r="Q115" s="77">
        <f t="shared" si="16"/>
        <v>1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1.8926968086942664E-3</v>
      </c>
      <c r="C120" s="145">
        <f t="shared" si="21"/>
        <v>1.0077929672349139E-3</v>
      </c>
      <c r="D120" s="145">
        <f t="shared" si="21"/>
        <v>9.7710757818714601E-4</v>
      </c>
      <c r="E120" s="145">
        <f t="shared" si="21"/>
        <v>9.5299845562823267E-4</v>
      </c>
      <c r="F120" s="145">
        <f t="shared" si="21"/>
        <v>9.6536602770622691E-4</v>
      </c>
      <c r="G120" s="145">
        <f t="shared" si="21"/>
        <v>1.7664253153949038E-3</v>
      </c>
      <c r="H120" s="145">
        <f t="shared" si="21"/>
        <v>1.7597333186228322E-3</v>
      </c>
      <c r="I120" s="145">
        <f t="shared" si="21"/>
        <v>1.7229981042502598E-3</v>
      </c>
      <c r="J120" s="145">
        <f t="shared" si="21"/>
        <v>9.1592906676083515E-4</v>
      </c>
      <c r="K120" s="145">
        <f t="shared" si="21"/>
        <v>6.7620111212008142E-4</v>
      </c>
      <c r="L120" s="145">
        <f t="shared" si="21"/>
        <v>7.399248840956941E-4</v>
      </c>
      <c r="M120" s="145">
        <f t="shared" si="21"/>
        <v>6.8572517436666649E-4</v>
      </c>
      <c r="N120" s="145">
        <f t="shared" si="21"/>
        <v>7.1771432424213807E-4</v>
      </c>
      <c r="O120" s="145">
        <f t="shared" si="21"/>
        <v>8.1217512658656561E-4</v>
      </c>
      <c r="P120" s="145">
        <f t="shared" si="21"/>
        <v>7.6603907929916211E-4</v>
      </c>
      <c r="Q120" s="145">
        <f t="shared" si="21"/>
        <v>7.7409896882198897E-4</v>
      </c>
    </row>
    <row r="121" spans="1:17" x14ac:dyDescent="0.25">
      <c r="A121" s="175" t="s">
        <v>115</v>
      </c>
      <c r="B121" s="174">
        <f t="shared" ref="B121:Q121" si="22">IF(B$63=0,0,B$63/B$53)</f>
        <v>0.32184255242390747</v>
      </c>
      <c r="C121" s="174">
        <f t="shared" si="22"/>
        <v>0.31663886759633647</v>
      </c>
      <c r="D121" s="174">
        <f t="shared" si="22"/>
        <v>0.33892568575126009</v>
      </c>
      <c r="E121" s="174">
        <f t="shared" si="22"/>
        <v>0.35404070122536391</v>
      </c>
      <c r="F121" s="174">
        <f t="shared" si="22"/>
        <v>0.35094770158004374</v>
      </c>
      <c r="G121" s="174">
        <f t="shared" si="22"/>
        <v>0.36001016794157614</v>
      </c>
      <c r="H121" s="174">
        <f t="shared" si="22"/>
        <v>0.35698761320764583</v>
      </c>
      <c r="I121" s="174">
        <f t="shared" si="22"/>
        <v>0.37959308916855017</v>
      </c>
      <c r="J121" s="174">
        <f t="shared" si="22"/>
        <v>0.37912543650272601</v>
      </c>
      <c r="K121" s="174">
        <f t="shared" si="22"/>
        <v>0.3422469567321047</v>
      </c>
      <c r="L121" s="174">
        <f t="shared" si="22"/>
        <v>0.27113548955805028</v>
      </c>
      <c r="M121" s="174">
        <f t="shared" si="22"/>
        <v>0.27890585553884728</v>
      </c>
      <c r="N121" s="174">
        <f t="shared" si="22"/>
        <v>0.27796329961307886</v>
      </c>
      <c r="O121" s="174">
        <f t="shared" si="22"/>
        <v>0.2810091888865543</v>
      </c>
      <c r="P121" s="174">
        <f t="shared" si="22"/>
        <v>0.29785983405001959</v>
      </c>
      <c r="Q121" s="174">
        <f t="shared" si="22"/>
        <v>0.29893454834972011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0.4658190371253409</v>
      </c>
      <c r="C123" s="143">
        <f t="shared" si="24"/>
        <v>0.46539518029330623</v>
      </c>
      <c r="D123" s="143">
        <f t="shared" si="24"/>
        <v>0.45122477760887481</v>
      </c>
      <c r="E123" s="143">
        <f t="shared" si="24"/>
        <v>0.4400912712193592</v>
      </c>
      <c r="F123" s="143">
        <f t="shared" si="24"/>
        <v>0.44580257167903681</v>
      </c>
      <c r="G123" s="143">
        <f t="shared" si="24"/>
        <v>0.43585811395668689</v>
      </c>
      <c r="H123" s="143">
        <f t="shared" si="24"/>
        <v>0.43407031696463699</v>
      </c>
      <c r="I123" s="143">
        <f t="shared" si="24"/>
        <v>0.42400083412169381</v>
      </c>
      <c r="J123" s="143">
        <f t="shared" si="24"/>
        <v>0.42297276029876868</v>
      </c>
      <c r="K123" s="143">
        <f t="shared" si="24"/>
        <v>0.31226725004154871</v>
      </c>
      <c r="L123" s="143">
        <f t="shared" si="24"/>
        <v>0.34169465955099299</v>
      </c>
      <c r="M123" s="143">
        <f t="shared" si="24"/>
        <v>0.31666542785234991</v>
      </c>
      <c r="N123" s="143">
        <f t="shared" si="24"/>
        <v>0.3314379026142763</v>
      </c>
      <c r="O123" s="143">
        <f t="shared" si="24"/>
        <v>0.37505956258512618</v>
      </c>
      <c r="P123" s="143">
        <f t="shared" si="24"/>
        <v>0.35375410130149254</v>
      </c>
      <c r="Q123" s="143">
        <f t="shared" si="24"/>
        <v>0.35747612939612378</v>
      </c>
    </row>
    <row r="124" spans="1:17" x14ac:dyDescent="0.25">
      <c r="A124" s="142" t="s">
        <v>123</v>
      </c>
      <c r="B124" s="141">
        <f t="shared" ref="B124:Q124" si="25">IF(B$71=0,0,B$71/B$53)</f>
        <v>0.4658190371253409</v>
      </c>
      <c r="C124" s="141">
        <f t="shared" si="25"/>
        <v>0.46539518029330623</v>
      </c>
      <c r="D124" s="141">
        <f t="shared" si="25"/>
        <v>0.45122477760887481</v>
      </c>
      <c r="E124" s="141">
        <f t="shared" si="25"/>
        <v>0.4400912712193592</v>
      </c>
      <c r="F124" s="141">
        <f t="shared" si="25"/>
        <v>0.44580257167903681</v>
      </c>
      <c r="G124" s="141">
        <f t="shared" si="25"/>
        <v>0.43585811395668689</v>
      </c>
      <c r="H124" s="141">
        <f t="shared" si="25"/>
        <v>0.43407031696463699</v>
      </c>
      <c r="I124" s="141">
        <f t="shared" si="25"/>
        <v>0.42400083412169381</v>
      </c>
      <c r="J124" s="141">
        <f t="shared" si="25"/>
        <v>0.42297276029876868</v>
      </c>
      <c r="K124" s="141">
        <f t="shared" si="25"/>
        <v>0.31226725004154871</v>
      </c>
      <c r="L124" s="141">
        <f t="shared" si="25"/>
        <v>0.34169465955099299</v>
      </c>
      <c r="M124" s="141">
        <f t="shared" si="25"/>
        <v>0.31666542785234991</v>
      </c>
      <c r="N124" s="141">
        <f t="shared" si="25"/>
        <v>0.3314379026142763</v>
      </c>
      <c r="O124" s="141">
        <f t="shared" si="25"/>
        <v>0.37505956258512618</v>
      </c>
      <c r="P124" s="141">
        <f t="shared" si="25"/>
        <v>0.35375410130149254</v>
      </c>
      <c r="Q124" s="141">
        <f t="shared" si="25"/>
        <v>0.35747612939612378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0.13464995427233281</v>
      </c>
      <c r="C126" s="143">
        <f t="shared" si="27"/>
        <v>0.13977789028635648</v>
      </c>
      <c r="D126" s="143">
        <f t="shared" si="27"/>
        <v>0.13588941920706732</v>
      </c>
      <c r="E126" s="143">
        <f t="shared" si="27"/>
        <v>0.1328051893480999</v>
      </c>
      <c r="F126" s="143">
        <f t="shared" si="27"/>
        <v>0.1354082929376173</v>
      </c>
      <c r="G126" s="143">
        <f t="shared" si="27"/>
        <v>0.13452214819360717</v>
      </c>
      <c r="H126" s="143">
        <f t="shared" si="27"/>
        <v>0.13322190248502538</v>
      </c>
      <c r="I126" s="143">
        <f t="shared" si="27"/>
        <v>0.12795348218461286</v>
      </c>
      <c r="J126" s="143">
        <f t="shared" si="27"/>
        <v>0.12709960568784218</v>
      </c>
      <c r="K126" s="143">
        <f t="shared" si="27"/>
        <v>9.2883115932789501E-2</v>
      </c>
      <c r="L126" s="143">
        <f t="shared" si="27"/>
        <v>0.10209347867646566</v>
      </c>
      <c r="M126" s="143">
        <f t="shared" si="27"/>
        <v>9.4863177679865379E-2</v>
      </c>
      <c r="N126" s="143">
        <f t="shared" si="27"/>
        <v>0.10004550745128617</v>
      </c>
      <c r="O126" s="143">
        <f t="shared" si="27"/>
        <v>0.11306311415130649</v>
      </c>
      <c r="P126" s="143">
        <f t="shared" si="27"/>
        <v>0.10729003198587315</v>
      </c>
      <c r="Q126" s="143">
        <f t="shared" si="27"/>
        <v>0.1086863966984729</v>
      </c>
    </row>
    <row r="127" spans="1:17" x14ac:dyDescent="0.25">
      <c r="A127" s="142" t="s">
        <v>121</v>
      </c>
      <c r="B127" s="141">
        <f t="shared" ref="B127:Q127" si="28">IF(B$78=0,0,B$78/B$53)</f>
        <v>8.4164027232827121E-2</v>
      </c>
      <c r="C127" s="141">
        <f t="shared" si="28"/>
        <v>8.3248078364018471E-2</v>
      </c>
      <c r="D127" s="141">
        <f t="shared" si="28"/>
        <v>8.0491186186624694E-2</v>
      </c>
      <c r="E127" s="141">
        <f t="shared" si="28"/>
        <v>7.825765167369389E-2</v>
      </c>
      <c r="F127" s="141">
        <f t="shared" si="28"/>
        <v>7.8943230141976087E-2</v>
      </c>
      <c r="G127" s="141">
        <f t="shared" si="28"/>
        <v>7.7237382258188256E-2</v>
      </c>
      <c r="H127" s="141">
        <f t="shared" si="28"/>
        <v>7.6579509779784505E-2</v>
      </c>
      <c r="I127" s="141">
        <f t="shared" si="28"/>
        <v>7.4396275210645721E-2</v>
      </c>
      <c r="J127" s="141">
        <f t="shared" si="28"/>
        <v>7.3657702351460422E-2</v>
      </c>
      <c r="K127" s="141">
        <f t="shared" si="28"/>
        <v>5.413909324045256E-2</v>
      </c>
      <c r="L127" s="141">
        <f t="shared" si="28"/>
        <v>5.8918005589734965E-2</v>
      </c>
      <c r="M127" s="141">
        <f t="shared" si="28"/>
        <v>5.4284838598608005E-2</v>
      </c>
      <c r="N127" s="141">
        <f t="shared" si="28"/>
        <v>5.6502855935670331E-2</v>
      </c>
      <c r="O127" s="141">
        <f t="shared" si="28"/>
        <v>6.3518035053476446E-2</v>
      </c>
      <c r="P127" s="141">
        <f t="shared" si="28"/>
        <v>5.9544804544446626E-2</v>
      </c>
      <c r="Q127" s="141">
        <f t="shared" si="28"/>
        <v>5.9770038934963382E-2</v>
      </c>
    </row>
    <row r="128" spans="1:17" x14ac:dyDescent="0.25">
      <c r="A128" s="142" t="s">
        <v>120</v>
      </c>
      <c r="B128" s="141">
        <f t="shared" ref="B128:Q128" si="29">IF(B$82=0,0,B$82/B$53)</f>
        <v>5.0485927039505697E-2</v>
      </c>
      <c r="C128" s="141">
        <f t="shared" si="29"/>
        <v>5.6529811922338011E-2</v>
      </c>
      <c r="D128" s="141">
        <f t="shared" si="29"/>
        <v>5.5398233020442639E-2</v>
      </c>
      <c r="E128" s="141">
        <f t="shared" si="29"/>
        <v>5.454753767440601E-2</v>
      </c>
      <c r="F128" s="141">
        <f t="shared" si="29"/>
        <v>5.6465062795641216E-2</v>
      </c>
      <c r="G128" s="141">
        <f t="shared" si="29"/>
        <v>5.728476593541889E-2</v>
      </c>
      <c r="H128" s="141">
        <f t="shared" si="29"/>
        <v>5.6642392705240872E-2</v>
      </c>
      <c r="I128" s="141">
        <f t="shared" si="29"/>
        <v>5.3557206973967139E-2</v>
      </c>
      <c r="J128" s="141">
        <f t="shared" si="29"/>
        <v>5.3441903336381776E-2</v>
      </c>
      <c r="K128" s="141">
        <f t="shared" si="29"/>
        <v>3.8744022692336955E-2</v>
      </c>
      <c r="L128" s="141">
        <f t="shared" si="29"/>
        <v>4.3175473086730705E-2</v>
      </c>
      <c r="M128" s="141">
        <f t="shared" si="29"/>
        <v>4.0578339081257374E-2</v>
      </c>
      <c r="N128" s="141">
        <f t="shared" si="29"/>
        <v>4.3542651515615843E-2</v>
      </c>
      <c r="O128" s="141">
        <f t="shared" si="29"/>
        <v>4.9545079097830041E-2</v>
      </c>
      <c r="P128" s="141">
        <f t="shared" si="29"/>
        <v>4.7745227441426542E-2</v>
      </c>
      <c r="Q128" s="141">
        <f t="shared" si="29"/>
        <v>4.891635776350952E-2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7.5795759369724519E-2</v>
      </c>
      <c r="C130" s="171">
        <f t="shared" si="31"/>
        <v>7.7180268856765891E-2</v>
      </c>
      <c r="D130" s="171">
        <f t="shared" si="31"/>
        <v>7.298300985461062E-2</v>
      </c>
      <c r="E130" s="171">
        <f t="shared" si="31"/>
        <v>7.2109839751548777E-2</v>
      </c>
      <c r="F130" s="171">
        <f t="shared" si="31"/>
        <v>6.6876067775595849E-2</v>
      </c>
      <c r="G130" s="171">
        <f t="shared" si="31"/>
        <v>6.7843144592734897E-2</v>
      </c>
      <c r="H130" s="171">
        <f t="shared" si="31"/>
        <v>7.3960434024068836E-2</v>
      </c>
      <c r="I130" s="171">
        <f t="shared" si="31"/>
        <v>6.6729596420892892E-2</v>
      </c>
      <c r="J130" s="171">
        <f t="shared" si="31"/>
        <v>6.9886268443902402E-2</v>
      </c>
      <c r="K130" s="171">
        <f t="shared" si="31"/>
        <v>0.25192647618143704</v>
      </c>
      <c r="L130" s="171">
        <f t="shared" si="31"/>
        <v>0.28433644733039548</v>
      </c>
      <c r="M130" s="171">
        <f t="shared" si="31"/>
        <v>0.30887981375457074</v>
      </c>
      <c r="N130" s="171">
        <f t="shared" si="31"/>
        <v>0.28983557599711657</v>
      </c>
      <c r="O130" s="171">
        <f t="shared" si="31"/>
        <v>0.23005595925042646</v>
      </c>
      <c r="P130" s="171">
        <f t="shared" si="31"/>
        <v>0.24032999358331547</v>
      </c>
      <c r="Q130" s="171">
        <f t="shared" si="31"/>
        <v>0.23412882658686132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4.8408465452492351</v>
      </c>
      <c r="C134" s="133">
        <f>IF(C$5=0,0,(C$5-C$51)/ISI_fec!C$5)</f>
        <v>4.6879112662670046</v>
      </c>
      <c r="D134" s="133">
        <f>IF(D$5=0,0,(D$5-D$51)/ISI_fec!D$5)</f>
        <v>4.6023162564203357</v>
      </c>
      <c r="E134" s="133">
        <f>IF(E$5=0,0,(E$5-E$51)/ISI_fec!E$5)</f>
        <v>4.6497437029049511</v>
      </c>
      <c r="F134" s="133">
        <f>IF(F$5=0,0,(F$5-F$51)/ISI_fec!F$5)</f>
        <v>4.6506637209030339</v>
      </c>
      <c r="G134" s="133">
        <f>IF(G$5=0,0,(G$5-G$51)/ISI_fec!G$5)</f>
        <v>4.5788127770536233</v>
      </c>
      <c r="H134" s="133">
        <f>IF(H$5=0,0,(H$5-H$51)/ISI_fec!H$5)</f>
        <v>4.6469181826447441</v>
      </c>
      <c r="I134" s="133">
        <f>IF(I$5=0,0,(I$5-I$51)/ISI_fec!I$5)</f>
        <v>4.5663555126376387</v>
      </c>
      <c r="J134" s="133">
        <f>IF(J$5=0,0,(J$5-J$51)/ISI_fec!J$5)</f>
        <v>4.3678284709369146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1.3251222</v>
      </c>
      <c r="C139" s="128">
        <f>IF(C$10=0,0,C$10/ISI_fec!C$10)</f>
        <v>0.70463844000000009</v>
      </c>
      <c r="D139" s="128">
        <f>IF(D$10=0,0,D$10/ISI_fec!D$10)</f>
        <v>0.70463843999999987</v>
      </c>
      <c r="E139" s="128">
        <f>IF(E$10=0,0,E$10/ISI_fec!E$10)</f>
        <v>0.70463844000000009</v>
      </c>
      <c r="F139" s="128">
        <f>IF(F$10=0,0,F$10/ISI_fec!F$10)</f>
        <v>0.70463844000000009</v>
      </c>
      <c r="G139" s="128">
        <f>IF(G$10=0,0,G$10/ISI_fec!G$10)</f>
        <v>1.3251221999999998</v>
      </c>
      <c r="H139" s="128">
        <f>IF(H$10=0,0,H$10/ISI_fec!H$10)</f>
        <v>1.3251222</v>
      </c>
      <c r="I139" s="128">
        <f>IF(I$10=0,0,I$10/ISI_fec!I$10)</f>
        <v>1.3251222000000002</v>
      </c>
      <c r="J139" s="128">
        <f>IF(J$10=0,0,J$10/ISI_fec!J$10)</f>
        <v>0.70463843999999987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1.2694727789744802</v>
      </c>
      <c r="C140" s="126">
        <f>IF(C$15=0,0,C$15/ISI_fec!C$15)</f>
        <v>1.2472809255861399</v>
      </c>
      <c r="D140" s="126">
        <f>IF(D$15=0,0,D$15/ISI_fec!D$15)</f>
        <v>1.3769985481429674</v>
      </c>
      <c r="E140" s="126">
        <f>IF(E$15=0,0,E$15/ISI_fec!E$15)</f>
        <v>1.474797442796794</v>
      </c>
      <c r="F140" s="126">
        <f>IF(F$15=0,0,F$15/ISI_fec!F$15)</f>
        <v>1.5464097361709117</v>
      </c>
      <c r="G140" s="126">
        <f>IF(G$15=0,0,G$15/ISI_fec!G$15)</f>
        <v>1.521529810396995</v>
      </c>
      <c r="H140" s="126">
        <f>IF(H$15=0,0,H$15/ISI_fec!H$15)</f>
        <v>1.5191096626339207</v>
      </c>
      <c r="I140" s="126">
        <f>IF(I$15=0,0,I$15/ISI_fec!I$15)</f>
        <v>1.6447294785287485</v>
      </c>
      <c r="J140" s="126">
        <f>IF(J$15=0,0,J$15/ISI_fec!J$15)</f>
        <v>1.6432077038972097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6.3962835051840106</v>
      </c>
      <c r="C141" s="126">
        <f>IF(C$21=0,0,C$21/ISI_fec!C$21)</f>
        <v>6.1702904072290714</v>
      </c>
      <c r="D141" s="126">
        <f>IF(D$21=0,0,D$21/ISI_fec!D$21)</f>
        <v>6.0233755575680448</v>
      </c>
      <c r="E141" s="126">
        <f>IF(E$21=0,0,E$21/ISI_fec!E$21)</f>
        <v>6.0784728024778749</v>
      </c>
      <c r="F141" s="126">
        <f>IF(F$21=0,0,F$21/ISI_fec!F$21)</f>
        <v>6.0680865672296713</v>
      </c>
      <c r="G141" s="126">
        <f>IF(G$21=0,0,G$21/ISI_fec!G$21)</f>
        <v>5.9598669700375853</v>
      </c>
      <c r="H141" s="126">
        <f>IF(H$21=0,0,H$21/ISI_fec!H$21)</f>
        <v>6.0620476070079485</v>
      </c>
      <c r="I141" s="126">
        <f>IF(I$21=0,0,I$21/ISI_fec!I$21)</f>
        <v>5.9271354212340235</v>
      </c>
      <c r="J141" s="126">
        <f>IF(J$21=0,0,J$21/ISI_fec!J$21)</f>
        <v>5.6357154200238009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2.0009637749810438</v>
      </c>
      <c r="C142" s="126">
        <f>IF(C$27=0,0,C$27/ISI_fec!C$27)</f>
        <v>1.99647558</v>
      </c>
      <c r="D142" s="126">
        <f>IF(D$27=0,0,D$27/ISI_fec!D$27)</f>
        <v>1.9964755800000002</v>
      </c>
      <c r="E142" s="126">
        <f>IF(E$27=0,0,E$27/ISI_fec!E$27)</f>
        <v>1.9964755800000002</v>
      </c>
      <c r="F142" s="126">
        <f>IF(F$27=0,0,F$27/ISI_fec!F$27)</f>
        <v>1.9964755800000002</v>
      </c>
      <c r="G142" s="126">
        <f>IF(G$27=0,0,G$27/ISI_fec!G$27)</f>
        <v>2.0061014782513236</v>
      </c>
      <c r="H142" s="126">
        <f>IF(H$27=0,0,H$27/ISI_fec!H$27)</f>
        <v>2.0054704831023686</v>
      </c>
      <c r="I142" s="126">
        <f>IF(I$27=0,0,I$27/ISI_fec!I$27)</f>
        <v>2.0007137377780517</v>
      </c>
      <c r="J142" s="126">
        <f>IF(J$27=0,0,J$27/ISI_fec!J$27)</f>
        <v>1.9964755800000002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1.6376953295311842</v>
      </c>
      <c r="C143" s="125">
        <f>IF(C$34=0,0,C$34/ISI_fec!C$34)</f>
        <v>1.6977960138031314</v>
      </c>
      <c r="D143" s="125">
        <f>IF(D$34=0,0,D$34/ISI_fec!D$34)</f>
        <v>1.7024000077673787</v>
      </c>
      <c r="E143" s="125">
        <f>IF(E$34=0,0,E$34/ISI_fec!E$34)</f>
        <v>1.7058514156155613</v>
      </c>
      <c r="F143" s="125">
        <f>IF(F$34=0,0,F$34/ISI_fec!F$34)</f>
        <v>1.7170051718671877</v>
      </c>
      <c r="G143" s="125">
        <f>IF(G$34=0,0,G$34/ISI_fec!G$34)</f>
        <v>1.7530990883531883</v>
      </c>
      <c r="H143" s="125">
        <f>IF(H$34=0,0,H$34/ISI_fec!H$34)</f>
        <v>1.742756552985296</v>
      </c>
      <c r="I143" s="125">
        <f>IF(I$34=0,0,I$34/ISI_fec!I$34)</f>
        <v>1.7095242271550901</v>
      </c>
      <c r="J143" s="125">
        <f>IF(J$34=0,0,J$34/ISI_fec!J$34)</f>
        <v>1.6986375230330817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0.98094947773461139</v>
      </c>
      <c r="C145" s="133">
        <f>IF(C$53=0,0,(C$53-C$94)/ISI_fec!C$53)</f>
        <v>0.97817302752451729</v>
      </c>
      <c r="D145" s="133">
        <f>IF(D$53=0,0,(D$53-D$94)/ISI_fec!D$53)</f>
        <v>1.0134806170283837</v>
      </c>
      <c r="E145" s="133">
        <f>IF(E$53=0,0,(E$53-E$94)/ISI_fec!E$53)</f>
        <v>1.0400985892588324</v>
      </c>
      <c r="F145" s="133">
        <f>IF(F$53=0,0,(F$53-F$94)/ISI_fec!F$53)</f>
        <v>1.0325651224023407</v>
      </c>
      <c r="G145" s="133">
        <f>IF(G$53=0,0,(G$53-G$94)/ISI_fec!G$53)</f>
        <v>1.0601161507011094</v>
      </c>
      <c r="H145" s="133">
        <f>IF(H$53=0,0,(H$53-H$94)/ISI_fec!H$53)</f>
        <v>1.0571641301590948</v>
      </c>
      <c r="I145" s="133">
        <f>IF(I$53=0,0,(I$53-I$94)/ISI_fec!I$53)</f>
        <v>1.0881341165964495</v>
      </c>
      <c r="J145" s="133">
        <f>IF(J$53=0,0,(J$53-J$94)/ISI_fec!J$53)</f>
        <v>1.0847866939044273</v>
      </c>
      <c r="K145" s="133">
        <f>IF(K$53=0,0,(K$53-K$94)/ISI_fec!K$53)</f>
        <v>1.1817851771495862</v>
      </c>
      <c r="L145" s="133">
        <f>IF(L$53=0,0,(L$53-L$94)/ISI_fec!L$53)</f>
        <v>1.0332166634514179</v>
      </c>
      <c r="M145" s="133">
        <f>IF(M$53=0,0,(M$53-M$94)/ISI_fec!M$53)</f>
        <v>1.076647705795954</v>
      </c>
      <c r="N145" s="133">
        <f>IF(N$53=0,0,(N$53-N$94)/ISI_fec!N$53)</f>
        <v>1.0570059528562428</v>
      </c>
      <c r="O145" s="133">
        <f>IF(O$53=0,0,(O$53-O$94)/ISI_fec!O$53)</f>
        <v>1.0126972065889506</v>
      </c>
      <c r="P145" s="133">
        <f>IF(P$53=0,0,(P$53-P$94)/ISI_fec!P$53)</f>
        <v>1.0593615086031853</v>
      </c>
      <c r="Q145" s="133">
        <f>IF(Q$53=0,0,(Q$53-Q$94)/ISI_fec!Q$53)</f>
        <v>1.0568889794344349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1.3251222000000002</v>
      </c>
      <c r="C150" s="128">
        <f>IF(C$58=0,0,C$58/ISI_fec!C$58)</f>
        <v>0.70463843999999987</v>
      </c>
      <c r="D150" s="128">
        <f>IF(D$58=0,0,D$58/ISI_fec!D$58)</f>
        <v>0.7046384400000002</v>
      </c>
      <c r="E150" s="128">
        <f>IF(E$58=0,0,E$58/ISI_fec!E$58)</f>
        <v>0.70463843999999998</v>
      </c>
      <c r="F150" s="128">
        <f>IF(F$58=0,0,F$58/ISI_fec!F$58)</f>
        <v>0.70463844000000009</v>
      </c>
      <c r="G150" s="128">
        <f>IF(G$58=0,0,G$58/ISI_fec!G$58)</f>
        <v>1.3251222</v>
      </c>
      <c r="H150" s="128">
        <f>IF(H$58=0,0,H$58/ISI_fec!H$58)</f>
        <v>1.3251222</v>
      </c>
      <c r="I150" s="128">
        <f>IF(I$58=0,0,I$58/ISI_fec!I$58)</f>
        <v>1.3251222000000005</v>
      </c>
      <c r="J150" s="128">
        <f>IF(J$58=0,0,J$58/ISI_fec!J$58)</f>
        <v>0.7046384400000002</v>
      </c>
      <c r="K150" s="128">
        <f>IF(K$58=0,0,K$58/ISI_fec!K$58)</f>
        <v>0.70463844000000009</v>
      </c>
      <c r="L150" s="128">
        <f>IF(L$58=0,0,L$58/ISI_fec!L$58)</f>
        <v>0.70463843999999998</v>
      </c>
      <c r="M150" s="128">
        <f>IF(M$58=0,0,M$58/ISI_fec!M$58)</f>
        <v>0.70463844000000009</v>
      </c>
      <c r="N150" s="128">
        <f>IF(N$58=0,0,N$58/ISI_fec!N$58)</f>
        <v>0.70463844000000009</v>
      </c>
      <c r="O150" s="128">
        <f>IF(O$58=0,0,O$58/ISI_fec!O$58)</f>
        <v>0.70463843999999998</v>
      </c>
      <c r="P150" s="128">
        <f>IF(P$58=0,0,P$58/ISI_fec!P$58)</f>
        <v>0.70463844000000009</v>
      </c>
      <c r="Q150" s="128">
        <f>IF(Q$58=0,0,Q$58/ISI_fec!Q$58)</f>
        <v>0.70463844000000009</v>
      </c>
    </row>
    <row r="151" spans="1:17" x14ac:dyDescent="0.25">
      <c r="A151" s="127" t="s">
        <v>115</v>
      </c>
      <c r="B151" s="126">
        <f>IF(B$63=0,0,B$63/ISI_fec!B$63)</f>
        <v>1.26947277897448</v>
      </c>
      <c r="C151" s="126">
        <f>IF(C$63=0,0,C$63/ISI_fec!C$63)</f>
        <v>1.2472809255861403</v>
      </c>
      <c r="D151" s="126">
        <f>IF(D$63=0,0,D$63/ISI_fec!D$63)</f>
        <v>1.3769985481429676</v>
      </c>
      <c r="E151" s="126">
        <f>IF(E$63=0,0,E$63/ISI_fec!E$63)</f>
        <v>1.4747974427967943</v>
      </c>
      <c r="F151" s="126">
        <f>IF(F$63=0,0,F$63/ISI_fec!F$63)</f>
        <v>1.4431842198043277</v>
      </c>
      <c r="G151" s="126">
        <f>IF(G$63=0,0,G$63/ISI_fec!G$63)</f>
        <v>1.5215298103969943</v>
      </c>
      <c r="H151" s="126">
        <f>IF(H$63=0,0,H$63/ISI_fec!H$63)</f>
        <v>1.5144929953985184</v>
      </c>
      <c r="I151" s="126">
        <f>IF(I$63=0,0,I$63/ISI_fec!I$63)</f>
        <v>1.6447294785287481</v>
      </c>
      <c r="J151" s="126">
        <f>IF(J$63=0,0,J$63/ISI_fec!J$63)</f>
        <v>1.6432077038972099</v>
      </c>
      <c r="K151" s="126">
        <f>IF(K$63=0,0,K$63/ISI_fec!K$63)</f>
        <v>2.0092551717413478</v>
      </c>
      <c r="L151" s="126">
        <f>IF(L$63=0,0,L$63/ISI_fec!L$63)</f>
        <v>1.4546888648487442</v>
      </c>
      <c r="M151" s="126">
        <f>IF(M$63=0,0,M$63/ISI_fec!M$63)</f>
        <v>1.6146519415116134</v>
      </c>
      <c r="N151" s="126">
        <f>IF(N$63=0,0,N$63/ISI_fec!N$63)</f>
        <v>1.5374720339679375</v>
      </c>
      <c r="O151" s="126">
        <f>IF(O$63=0,0,O$63/ISI_fec!O$63)</f>
        <v>1.3735428644290941</v>
      </c>
      <c r="P151" s="126">
        <f>IF(P$63=0,0,P$63/ISI_fec!P$63)</f>
        <v>1.5435915698936478</v>
      </c>
      <c r="Q151" s="126">
        <f>IF(Q$63=0,0,Q$63/ISI_fec!Q$63)</f>
        <v>1.5330312281566829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2.0009637749810438</v>
      </c>
      <c r="C153" s="126">
        <f>IF(C$70=0,0,C$70/ISI_fec!C$70)</f>
        <v>1.9964755800000005</v>
      </c>
      <c r="D153" s="126">
        <f>IF(D$70=0,0,D$70/ISI_fec!D$70)</f>
        <v>1.9964755800000005</v>
      </c>
      <c r="E153" s="126">
        <f>IF(E$70=0,0,E$70/ISI_fec!E$70)</f>
        <v>1.9964755800000002</v>
      </c>
      <c r="F153" s="126">
        <f>IF(F$70=0,0,F$70/ISI_fec!F$70)</f>
        <v>1.9964755800000002</v>
      </c>
      <c r="G153" s="126">
        <f>IF(G$70=0,0,G$70/ISI_fec!G$70)</f>
        <v>2.0061014782513231</v>
      </c>
      <c r="H153" s="126">
        <f>IF(H$70=0,0,H$70/ISI_fec!H$70)</f>
        <v>2.0054704831023682</v>
      </c>
      <c r="I153" s="126">
        <f>IF(I$70=0,0,I$70/ISI_fec!I$70)</f>
        <v>2.0007137377780517</v>
      </c>
      <c r="J153" s="126">
        <f>IF(J$70=0,0,J$70/ISI_fec!J$70)</f>
        <v>1.9964755800000005</v>
      </c>
      <c r="K153" s="126">
        <f>IF(K$70=0,0,K$70/ISI_fec!K$70)</f>
        <v>1.9964755800000002</v>
      </c>
      <c r="L153" s="126">
        <f>IF(L$70=0,0,L$70/ISI_fec!L$70)</f>
        <v>1.9964755800000002</v>
      </c>
      <c r="M153" s="126">
        <f>IF(M$70=0,0,M$70/ISI_fec!M$70)</f>
        <v>1.9964755800000002</v>
      </c>
      <c r="N153" s="126">
        <f>IF(N$70=0,0,N$70/ISI_fec!N$70)</f>
        <v>1.9964755800000002</v>
      </c>
      <c r="O153" s="126">
        <f>IF(O$70=0,0,O$70/ISI_fec!O$70)</f>
        <v>1.9964755800000002</v>
      </c>
      <c r="P153" s="126">
        <f>IF(P$70=0,0,P$70/ISI_fec!P$70)</f>
        <v>1.9964755800000002</v>
      </c>
      <c r="Q153" s="126">
        <f>IF(Q$70=0,0,Q$70/ISI_fec!Q$70)</f>
        <v>1.9964755800000002</v>
      </c>
    </row>
    <row r="154" spans="1:17" x14ac:dyDescent="0.25">
      <c r="A154" s="72" t="s">
        <v>112</v>
      </c>
      <c r="B154" s="125">
        <f>IF(B$77=0,0,B$77/ISI_fec!B$77)</f>
        <v>1.6376953295311834</v>
      </c>
      <c r="C154" s="125">
        <f>IF(C$77=0,0,C$77/ISI_fec!C$77)</f>
        <v>1.6977960138031314</v>
      </c>
      <c r="D154" s="125">
        <f>IF(D$77=0,0,D$77/ISI_fec!D$77)</f>
        <v>1.7024000077673784</v>
      </c>
      <c r="E154" s="125">
        <f>IF(E$77=0,0,E$77/ISI_fec!E$77)</f>
        <v>1.7058514156155615</v>
      </c>
      <c r="F154" s="125">
        <f>IF(F$77=0,0,F$77/ISI_fec!F$77)</f>
        <v>1.7170051718671877</v>
      </c>
      <c r="G154" s="125">
        <f>IF(G$77=0,0,G$77/ISI_fec!G$77)</f>
        <v>1.7530990883531883</v>
      </c>
      <c r="H154" s="125">
        <f>IF(H$77=0,0,H$77/ISI_fec!H$77)</f>
        <v>1.742756552985296</v>
      </c>
      <c r="I154" s="125">
        <f>IF(I$77=0,0,I$77/ISI_fec!I$77)</f>
        <v>1.7095242271550899</v>
      </c>
      <c r="J154" s="125">
        <f>IF(J$77=0,0,J$77/ISI_fec!J$77)</f>
        <v>1.6986375230330819</v>
      </c>
      <c r="K154" s="125">
        <f>IF(K$77=0,0,K$77/ISI_fec!K$77)</f>
        <v>1.6814317630020017</v>
      </c>
      <c r="L154" s="125">
        <f>IF(L$77=0,0,L$77/ISI_fec!L$77)</f>
        <v>1.6889963869385796</v>
      </c>
      <c r="M154" s="125">
        <f>IF(M$77=0,0,M$77/ISI_fec!M$77)</f>
        <v>1.6934248420281692</v>
      </c>
      <c r="N154" s="125">
        <f>IF(N$77=0,0,N$77/ISI_fec!N$77)</f>
        <v>1.7063351180178823</v>
      </c>
      <c r="O154" s="125">
        <f>IF(O$77=0,0,O$77/ISI_fec!O$77)</f>
        <v>1.7040785513806267</v>
      </c>
      <c r="P154" s="125">
        <f>IF(P$77=0,0,P$77/ISI_fec!P$77)</f>
        <v>1.7144578042136835</v>
      </c>
      <c r="Q154" s="125">
        <f>IF(Q$77=0,0,Q$77/ISI_fec!Q$77)</f>
        <v>1.7186880348463485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20.889688458227674</v>
      </c>
      <c r="C3" s="46">
        <f t="shared" ref="C3:Q3" si="0">SUM(C4:C8)</f>
        <v>16.292327967861929</v>
      </c>
      <c r="D3" s="46">
        <f t="shared" si="0"/>
        <v>14.010006500355219</v>
      </c>
      <c r="E3" s="46">
        <f t="shared" si="0"/>
        <v>16.490694749077878</v>
      </c>
      <c r="F3" s="46">
        <f t="shared" si="0"/>
        <v>30.099258695106737</v>
      </c>
      <c r="G3" s="46">
        <f t="shared" si="0"/>
        <v>30.120139602425962</v>
      </c>
      <c r="H3" s="46">
        <f t="shared" si="0"/>
        <v>35.203460685864918</v>
      </c>
      <c r="I3" s="46">
        <f t="shared" si="0"/>
        <v>89.703997258149826</v>
      </c>
      <c r="J3" s="46">
        <f t="shared" si="0"/>
        <v>103.72152650003682</v>
      </c>
      <c r="K3" s="46">
        <f t="shared" si="0"/>
        <v>229.1732399305977</v>
      </c>
      <c r="L3" s="46">
        <f t="shared" si="0"/>
        <v>208.29491888389393</v>
      </c>
      <c r="M3" s="46">
        <f t="shared" si="0"/>
        <v>264.25577466895686</v>
      </c>
      <c r="N3" s="46">
        <f t="shared" si="0"/>
        <v>294.02633492110613</v>
      </c>
      <c r="O3" s="46">
        <f t="shared" si="0"/>
        <v>231.97949204388138</v>
      </c>
      <c r="P3" s="46">
        <f t="shared" si="0"/>
        <v>207.40432136024134</v>
      </c>
      <c r="Q3" s="46">
        <f t="shared" si="0"/>
        <v>243.30672044131251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1.7650503389840175</v>
      </c>
      <c r="C5" s="189">
        <f t="shared" ref="C5:Q5" si="1">SUM(C6:C7)</f>
        <v>5.5228695320158061E-2</v>
      </c>
      <c r="D5" s="189">
        <f t="shared" si="1"/>
        <v>0.13266907755511012</v>
      </c>
      <c r="E5" s="189">
        <f t="shared" si="1"/>
        <v>0.15616018882986166</v>
      </c>
      <c r="F5" s="189">
        <f t="shared" si="1"/>
        <v>0.64228348919270328</v>
      </c>
      <c r="G5" s="189">
        <f t="shared" si="1"/>
        <v>1.2188487185274341</v>
      </c>
      <c r="H5" s="189">
        <f t="shared" si="1"/>
        <v>2.2985168374793878</v>
      </c>
      <c r="I5" s="189">
        <f t="shared" si="1"/>
        <v>5.8569851960563399</v>
      </c>
      <c r="J5" s="189">
        <f t="shared" si="1"/>
        <v>6.7722226856271845</v>
      </c>
      <c r="K5" s="189">
        <f t="shared" si="1"/>
        <v>1.7252086155449577</v>
      </c>
      <c r="L5" s="189">
        <f t="shared" si="1"/>
        <v>8.6397988323281112</v>
      </c>
      <c r="M5" s="189">
        <f t="shared" si="1"/>
        <v>8.6376853641130253</v>
      </c>
      <c r="N5" s="189">
        <f t="shared" si="1"/>
        <v>6.7868677114020812</v>
      </c>
      <c r="O5" s="189">
        <f t="shared" si="1"/>
        <v>6.8883906037936526</v>
      </c>
      <c r="P5" s="189">
        <f t="shared" si="1"/>
        <v>6.4041411919076259</v>
      </c>
      <c r="Q5" s="189">
        <f t="shared" si="1"/>
        <v>6.9770236308157791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1.7650503389840175</v>
      </c>
      <c r="C7" s="189">
        <v>5.5228695320158061E-2</v>
      </c>
      <c r="D7" s="189">
        <v>0.13266907755511012</v>
      </c>
      <c r="E7" s="189">
        <v>0.15616018882986166</v>
      </c>
      <c r="F7" s="189">
        <v>0.64228348919270328</v>
      </c>
      <c r="G7" s="189">
        <v>1.2188487185274341</v>
      </c>
      <c r="H7" s="189">
        <v>2.2985168374793878</v>
      </c>
      <c r="I7" s="189">
        <v>5.8569851960563399</v>
      </c>
      <c r="J7" s="189">
        <v>6.7722226856271845</v>
      </c>
      <c r="K7" s="189">
        <v>1.7252086155449577</v>
      </c>
      <c r="L7" s="189">
        <v>8.6397988323281112</v>
      </c>
      <c r="M7" s="189">
        <v>8.6376853641130253</v>
      </c>
      <c r="N7" s="189">
        <v>6.7868677114020812</v>
      </c>
      <c r="O7" s="189">
        <v>6.8883906037936526</v>
      </c>
      <c r="P7" s="189">
        <v>6.4041411919076259</v>
      </c>
      <c r="Q7" s="189">
        <v>6.9770236308157791</v>
      </c>
    </row>
    <row r="8" spans="1:17" x14ac:dyDescent="0.25">
      <c r="A8" s="108" t="s">
        <v>42</v>
      </c>
      <c r="B8" s="118">
        <v>17.359587780259638</v>
      </c>
      <c r="C8" s="118">
        <v>16.181870577221613</v>
      </c>
      <c r="D8" s="118">
        <v>13.744668345245</v>
      </c>
      <c r="E8" s="118">
        <v>16.178374371418155</v>
      </c>
      <c r="F8" s="118">
        <v>28.814691716721331</v>
      </c>
      <c r="G8" s="118">
        <v>27.682442165371093</v>
      </c>
      <c r="H8" s="118">
        <v>30.606427010906142</v>
      </c>
      <c r="I8" s="118">
        <v>77.990026866037141</v>
      </c>
      <c r="J8" s="118">
        <v>90.177081128782447</v>
      </c>
      <c r="K8" s="118">
        <v>225.72282269950779</v>
      </c>
      <c r="L8" s="118">
        <v>191.01532121923771</v>
      </c>
      <c r="M8" s="118">
        <v>246.98040394073084</v>
      </c>
      <c r="N8" s="118">
        <v>280.45259949830199</v>
      </c>
      <c r="O8" s="118">
        <v>218.20271083629407</v>
      </c>
      <c r="P8" s="118">
        <v>194.59603897642609</v>
      </c>
      <c r="Q8" s="118">
        <v>229.35267317968095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8.43</v>
      </c>
      <c r="C12" s="189">
        <f t="shared" ref="C12:Q12" si="2">SUM(C13:C14)</f>
        <v>2</v>
      </c>
      <c r="D12" s="189">
        <f t="shared" si="2"/>
        <v>2</v>
      </c>
      <c r="E12" s="189">
        <f t="shared" si="2"/>
        <v>2.42</v>
      </c>
      <c r="F12" s="189">
        <f t="shared" si="2"/>
        <v>3.762</v>
      </c>
      <c r="G12" s="189">
        <f t="shared" si="2"/>
        <v>5.1070000000000002</v>
      </c>
      <c r="H12" s="189">
        <f t="shared" si="2"/>
        <v>12.824999999999999</v>
      </c>
      <c r="I12" s="189">
        <f t="shared" si="2"/>
        <v>17.329999999999998</v>
      </c>
      <c r="J12" s="189">
        <f t="shared" si="2"/>
        <v>12.606999999999999</v>
      </c>
      <c r="K12" s="189">
        <f t="shared" si="2"/>
        <v>8.9329999999999998</v>
      </c>
      <c r="L12" s="189">
        <f t="shared" si="2"/>
        <v>15.68</v>
      </c>
      <c r="M12" s="189">
        <f t="shared" si="2"/>
        <v>17.212</v>
      </c>
      <c r="N12" s="189">
        <f t="shared" si="2"/>
        <v>15.615</v>
      </c>
      <c r="O12" s="189">
        <f t="shared" si="2"/>
        <v>15.682</v>
      </c>
      <c r="P12" s="189">
        <f t="shared" si="2"/>
        <v>15.254898906256456</v>
      </c>
      <c r="Q12" s="189">
        <f t="shared" si="2"/>
        <v>15.577217690318735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8.43</v>
      </c>
      <c r="C14" s="189">
        <v>2</v>
      </c>
      <c r="D14" s="189">
        <v>2</v>
      </c>
      <c r="E14" s="189">
        <v>2.42</v>
      </c>
      <c r="F14" s="189">
        <v>3.762</v>
      </c>
      <c r="G14" s="189">
        <v>5.1070000000000002</v>
      </c>
      <c r="H14" s="189">
        <v>12.824999999999999</v>
      </c>
      <c r="I14" s="189">
        <v>17.329999999999998</v>
      </c>
      <c r="J14" s="189">
        <v>12.606999999999999</v>
      </c>
      <c r="K14" s="189">
        <v>8.9329999999999998</v>
      </c>
      <c r="L14" s="189">
        <v>15.68</v>
      </c>
      <c r="M14" s="189">
        <v>17.212</v>
      </c>
      <c r="N14" s="189">
        <v>15.615</v>
      </c>
      <c r="O14" s="189">
        <v>15.682</v>
      </c>
      <c r="P14" s="189">
        <v>15.254898906256456</v>
      </c>
      <c r="Q14" s="189">
        <v>15.577217690318735</v>
      </c>
    </row>
    <row r="15" spans="1:17" x14ac:dyDescent="0.25">
      <c r="A15" s="108" t="s">
        <v>139</v>
      </c>
      <c r="B15" s="118">
        <v>189.04499999999999</v>
      </c>
      <c r="C15" s="118">
        <v>199.27833333333334</v>
      </c>
      <c r="D15" s="118">
        <v>191.345</v>
      </c>
      <c r="E15" s="118">
        <v>205.27833333333334</v>
      </c>
      <c r="F15" s="118">
        <v>233.59</v>
      </c>
      <c r="G15" s="118">
        <v>243.1848333333333</v>
      </c>
      <c r="H15" s="118">
        <v>247.49283333333332</v>
      </c>
      <c r="I15" s="118">
        <v>265.31900000000002</v>
      </c>
      <c r="J15" s="118">
        <v>352.3178333333334</v>
      </c>
      <c r="K15" s="118">
        <v>453.36349999999999</v>
      </c>
      <c r="L15" s="118">
        <v>478.6586666666667</v>
      </c>
      <c r="M15" s="118">
        <v>489.56333333333339</v>
      </c>
      <c r="N15" s="118">
        <v>467.89566666666667</v>
      </c>
      <c r="O15" s="118">
        <v>477.3393333333334</v>
      </c>
      <c r="P15" s="118">
        <v>484.5</v>
      </c>
      <c r="Q15" s="118">
        <v>491.76808531736327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22.988505747126435</v>
      </c>
      <c r="C19" s="189">
        <f t="shared" ref="C19" si="4">SUM(C20:C21)</f>
        <v>22.988505747126435</v>
      </c>
      <c r="D19" s="189">
        <f t="shared" ref="D19" si="5">SUM(D20:D21)</f>
        <v>21.062352127103388</v>
      </c>
      <c r="E19" s="189">
        <f t="shared" ref="E19" si="6">SUM(E20:E21)</f>
        <v>21.062352127103388</v>
      </c>
      <c r="F19" s="189">
        <f t="shared" ref="F19" si="7">SUM(F20:F21)</f>
        <v>19.136198507080341</v>
      </c>
      <c r="G19" s="189">
        <f t="shared" ref="G19" si="8">SUM(G20:G21)</f>
        <v>19.136198507080341</v>
      </c>
      <c r="H19" s="189">
        <f t="shared" ref="H19" si="9">SUM(H20:H21)</f>
        <v>19.136198507080341</v>
      </c>
      <c r="I19" s="189">
        <f t="shared" ref="I19" si="10">SUM(I20:I21)</f>
        <v>19.136198507080341</v>
      </c>
      <c r="J19" s="189">
        <f t="shared" ref="J19" si="11">SUM(J20:J21)</f>
        <v>19.136198507080341</v>
      </c>
      <c r="K19" s="189">
        <f t="shared" ref="K19" si="12">SUM(K20:K21)</f>
        <v>17.210044887057293</v>
      </c>
      <c r="L19" s="189">
        <f t="shared" ref="L19" si="13">SUM(L20:L21)</f>
        <v>17.210044887057293</v>
      </c>
      <c r="M19" s="189">
        <f t="shared" ref="M19" si="14">SUM(M20:M21)</f>
        <v>19.136198507080341</v>
      </c>
      <c r="N19" s="189">
        <f t="shared" ref="N19" si="15">SUM(N20:N21)</f>
        <v>17.210044887057293</v>
      </c>
      <c r="O19" s="189">
        <f t="shared" ref="O19" si="16">SUM(O20:O21)</f>
        <v>17.210044887057293</v>
      </c>
      <c r="P19" s="189">
        <f t="shared" ref="P19" si="17">SUM(P20:P21)</f>
        <v>17.210044887057293</v>
      </c>
      <c r="Q19" s="189">
        <f t="shared" ref="Q19" si="18">SUM(Q20:Q21)</f>
        <v>17.210044887057293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22.988505747126435</v>
      </c>
      <c r="C21" s="189">
        <v>22.988505747126435</v>
      </c>
      <c r="D21" s="189">
        <v>21.062352127103388</v>
      </c>
      <c r="E21" s="189">
        <v>21.062352127103388</v>
      </c>
      <c r="F21" s="189">
        <v>19.136198507080341</v>
      </c>
      <c r="G21" s="189">
        <v>19.136198507080341</v>
      </c>
      <c r="H21" s="189">
        <v>19.136198507080341</v>
      </c>
      <c r="I21" s="189">
        <v>19.136198507080341</v>
      </c>
      <c r="J21" s="189">
        <v>19.136198507080341</v>
      </c>
      <c r="K21" s="189">
        <v>17.210044887057293</v>
      </c>
      <c r="L21" s="189">
        <v>17.210044887057293</v>
      </c>
      <c r="M21" s="189">
        <v>19.136198507080341</v>
      </c>
      <c r="N21" s="189">
        <v>17.210044887057293</v>
      </c>
      <c r="O21" s="189">
        <v>17.210044887057293</v>
      </c>
      <c r="P21" s="189">
        <v>17.210044887057293</v>
      </c>
      <c r="Q21" s="189">
        <v>17.210044887057293</v>
      </c>
    </row>
    <row r="22" spans="1:17" x14ac:dyDescent="0.25">
      <c r="A22" s="108" t="s">
        <v>139</v>
      </c>
      <c r="B22" s="118">
        <v>217.29310344827584</v>
      </c>
      <c r="C22" s="118">
        <v>217.29310344827584</v>
      </c>
      <c r="D22" s="118">
        <v>201.60086020503746</v>
      </c>
      <c r="E22" s="118">
        <v>217.29310344827584</v>
      </c>
      <c r="F22" s="118">
        <v>248.67758993475266</v>
      </c>
      <c r="G22" s="118">
        <v>264.3698331779911</v>
      </c>
      <c r="H22" s="118">
        <v>264.3698331779911</v>
      </c>
      <c r="I22" s="118">
        <v>280.06207642122951</v>
      </c>
      <c r="J22" s="118">
        <v>374.21553588066001</v>
      </c>
      <c r="K22" s="118">
        <v>484.06123858332887</v>
      </c>
      <c r="L22" s="118">
        <v>515.44572506980569</v>
      </c>
      <c r="M22" s="118">
        <v>515.44572506980569</v>
      </c>
      <c r="N22" s="118">
        <v>515.44572506980569</v>
      </c>
      <c r="O22" s="118">
        <v>515.44572506980569</v>
      </c>
      <c r="P22" s="118">
        <v>515.44572506980569</v>
      </c>
      <c r="Q22" s="118">
        <v>531.1379683130441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1.9261536200230474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1.9261536200230474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1.9261536200230474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1.9261536200230474</v>
      </c>
      <c r="J27" s="189">
        <v>0</v>
      </c>
      <c r="K27" s="189">
        <v>0</v>
      </c>
      <c r="L27" s="189">
        <v>0</v>
      </c>
      <c r="M27" s="189">
        <v>1.9261536200230474</v>
      </c>
      <c r="N27" s="189">
        <v>0</v>
      </c>
      <c r="O27" s="189">
        <v>0</v>
      </c>
      <c r="P27" s="189">
        <v>1.9261536200230474</v>
      </c>
      <c r="Q27" s="189">
        <v>0</v>
      </c>
    </row>
    <row r="28" spans="1:17" x14ac:dyDescent="0.25">
      <c r="A28" s="119" t="s">
        <v>139</v>
      </c>
      <c r="B28" s="118"/>
      <c r="C28" s="118">
        <v>0</v>
      </c>
      <c r="D28" s="118">
        <v>0</v>
      </c>
      <c r="E28" s="118">
        <v>15.692243243238412</v>
      </c>
      <c r="F28" s="118">
        <v>47.07672972971524</v>
      </c>
      <c r="G28" s="118">
        <v>15.692243243238437</v>
      </c>
      <c r="H28" s="118">
        <v>15.692243243238412</v>
      </c>
      <c r="I28" s="118">
        <v>15.692243243238412</v>
      </c>
      <c r="J28" s="118">
        <v>94.153459459430508</v>
      </c>
      <c r="K28" s="118">
        <v>125.5379459459073</v>
      </c>
      <c r="L28" s="118">
        <v>31.384486486476824</v>
      </c>
      <c r="M28" s="118">
        <v>15.692243243238412</v>
      </c>
      <c r="N28" s="118">
        <v>0</v>
      </c>
      <c r="O28" s="118">
        <v>15.692243243238412</v>
      </c>
      <c r="P28" s="118">
        <v>0</v>
      </c>
      <c r="Q28" s="118">
        <v>31.384486486476824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1.9261536200230474</v>
      </c>
      <c r="E31" s="189">
        <f t="shared" si="35"/>
        <v>0</v>
      </c>
      <c r="F31" s="189">
        <f t="shared" si="35"/>
        <v>1.9261536200230474</v>
      </c>
      <c r="G31" s="189">
        <f t="shared" si="35"/>
        <v>0</v>
      </c>
      <c r="H31" s="189">
        <f t="shared" si="35"/>
        <v>0</v>
      </c>
      <c r="I31" s="189">
        <f t="shared" si="35"/>
        <v>1.9261536200230474</v>
      </c>
      <c r="J31" s="189">
        <f t="shared" si="35"/>
        <v>0</v>
      </c>
      <c r="K31" s="189">
        <f t="shared" si="35"/>
        <v>1.9261536200230474</v>
      </c>
      <c r="L31" s="189">
        <f t="shared" si="35"/>
        <v>0</v>
      </c>
      <c r="M31" s="189">
        <f t="shared" si="35"/>
        <v>0</v>
      </c>
      <c r="N31" s="189">
        <f t="shared" si="35"/>
        <v>1.9261536200230474</v>
      </c>
      <c r="O31" s="189">
        <f t="shared" si="35"/>
        <v>0</v>
      </c>
      <c r="P31" s="189">
        <f t="shared" si="35"/>
        <v>1.9261536200230474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1.9261536200230474</v>
      </c>
      <c r="E33" s="189">
        <f t="shared" si="37"/>
        <v>0</v>
      </c>
      <c r="F33" s="189">
        <f t="shared" si="37"/>
        <v>1.9261536200230474</v>
      </c>
      <c r="G33" s="189">
        <f t="shared" si="37"/>
        <v>0</v>
      </c>
      <c r="H33" s="189">
        <f t="shared" si="37"/>
        <v>0</v>
      </c>
      <c r="I33" s="189">
        <f t="shared" si="37"/>
        <v>1.9261536200230474</v>
      </c>
      <c r="J33" s="189">
        <f t="shared" si="37"/>
        <v>0</v>
      </c>
      <c r="K33" s="189">
        <f t="shared" si="37"/>
        <v>1.9261536200230474</v>
      </c>
      <c r="L33" s="189">
        <f t="shared" si="37"/>
        <v>0</v>
      </c>
      <c r="M33" s="189">
        <f t="shared" si="37"/>
        <v>0</v>
      </c>
      <c r="N33" s="189">
        <f t="shared" si="37"/>
        <v>1.9261536200230474</v>
      </c>
      <c r="O33" s="189">
        <f t="shared" si="37"/>
        <v>0</v>
      </c>
      <c r="P33" s="189">
        <f t="shared" si="37"/>
        <v>1.9261536200230474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</v>
      </c>
      <c r="D34" s="118">
        <f t="shared" si="38"/>
        <v>15.69224324323838</v>
      </c>
      <c r="E34" s="118">
        <f t="shared" si="38"/>
        <v>0</v>
      </c>
      <c r="F34" s="118">
        <f t="shared" si="38"/>
        <v>15.692243243238437</v>
      </c>
      <c r="G34" s="118">
        <f t="shared" si="38"/>
        <v>0</v>
      </c>
      <c r="H34" s="118">
        <f t="shared" si="38"/>
        <v>15.692243243238408</v>
      </c>
      <c r="I34" s="118">
        <f t="shared" si="38"/>
        <v>0</v>
      </c>
      <c r="J34" s="118">
        <f t="shared" si="38"/>
        <v>0</v>
      </c>
      <c r="K34" s="118">
        <f t="shared" si="38"/>
        <v>15.692243243238408</v>
      </c>
      <c r="L34" s="118">
        <f t="shared" si="38"/>
        <v>0</v>
      </c>
      <c r="M34" s="118">
        <f t="shared" si="38"/>
        <v>15.692243243238408</v>
      </c>
      <c r="N34" s="118">
        <f t="shared" si="38"/>
        <v>0</v>
      </c>
      <c r="O34" s="118">
        <f t="shared" si="38"/>
        <v>15.692243243238408</v>
      </c>
      <c r="P34" s="118">
        <f t="shared" si="38"/>
        <v>0</v>
      </c>
      <c r="Q34" s="118">
        <f t="shared" si="38"/>
        <v>15.692243243238408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14.558505747126436</v>
      </c>
      <c r="C37" s="189">
        <f t="shared" ref="C37:Q37" si="40">SUM(C38:C39)</f>
        <v>20.988505747126435</v>
      </c>
      <c r="D37" s="189">
        <f t="shared" si="40"/>
        <v>19.062352127103388</v>
      </c>
      <c r="E37" s="189">
        <f t="shared" si="40"/>
        <v>18.642352127103386</v>
      </c>
      <c r="F37" s="189">
        <f t="shared" si="40"/>
        <v>15.37419850708034</v>
      </c>
      <c r="G37" s="189">
        <f t="shared" si="40"/>
        <v>14.029198507080341</v>
      </c>
      <c r="H37" s="189">
        <f t="shared" si="40"/>
        <v>6.3111985070803414</v>
      </c>
      <c r="I37" s="189">
        <f t="shared" si="40"/>
        <v>1.8061985070803424</v>
      </c>
      <c r="J37" s="189">
        <f t="shared" si="40"/>
        <v>6.5291985070803413</v>
      </c>
      <c r="K37" s="189">
        <f t="shared" si="40"/>
        <v>8.2770448870572935</v>
      </c>
      <c r="L37" s="189">
        <f t="shared" si="40"/>
        <v>1.5300448870572936</v>
      </c>
      <c r="M37" s="189">
        <f t="shared" si="40"/>
        <v>1.9241985070803409</v>
      </c>
      <c r="N37" s="189">
        <f t="shared" si="40"/>
        <v>1.5950448870572931</v>
      </c>
      <c r="O37" s="189">
        <f t="shared" si="40"/>
        <v>1.5280448870572929</v>
      </c>
      <c r="P37" s="189">
        <f t="shared" si="40"/>
        <v>1.9551459808008378</v>
      </c>
      <c r="Q37" s="189">
        <f t="shared" si="40"/>
        <v>1.6328271967385586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14.558505747126436</v>
      </c>
      <c r="C39" s="189">
        <f t="shared" si="42"/>
        <v>20.988505747126435</v>
      </c>
      <c r="D39" s="189">
        <f t="shared" si="42"/>
        <v>19.062352127103388</v>
      </c>
      <c r="E39" s="189">
        <f t="shared" si="42"/>
        <v>18.642352127103386</v>
      </c>
      <c r="F39" s="189">
        <f t="shared" si="42"/>
        <v>15.37419850708034</v>
      </c>
      <c r="G39" s="189">
        <f t="shared" si="42"/>
        <v>14.029198507080341</v>
      </c>
      <c r="H39" s="189">
        <f t="shared" si="42"/>
        <v>6.3111985070803414</v>
      </c>
      <c r="I39" s="189">
        <f t="shared" si="42"/>
        <v>1.8061985070803424</v>
      </c>
      <c r="J39" s="189">
        <f t="shared" si="42"/>
        <v>6.5291985070803413</v>
      </c>
      <c r="K39" s="189">
        <f t="shared" si="42"/>
        <v>8.2770448870572935</v>
      </c>
      <c r="L39" s="189">
        <f t="shared" si="42"/>
        <v>1.5300448870572936</v>
      </c>
      <c r="M39" s="189">
        <f t="shared" si="42"/>
        <v>1.9241985070803409</v>
      </c>
      <c r="N39" s="189">
        <f t="shared" si="42"/>
        <v>1.5950448870572931</v>
      </c>
      <c r="O39" s="189">
        <f t="shared" si="42"/>
        <v>1.5280448870572929</v>
      </c>
      <c r="P39" s="189">
        <f t="shared" si="42"/>
        <v>1.9551459808008378</v>
      </c>
      <c r="Q39" s="189">
        <f t="shared" si="42"/>
        <v>1.6328271967385586</v>
      </c>
    </row>
    <row r="40" spans="1:17" x14ac:dyDescent="0.25">
      <c r="A40" s="108" t="s">
        <v>139</v>
      </c>
      <c r="B40" s="118">
        <f t="shared" ref="B40:Q40" si="43">B22-B15</f>
        <v>28.248103448275856</v>
      </c>
      <c r="C40" s="118">
        <f t="shared" si="43"/>
        <v>18.014770114942507</v>
      </c>
      <c r="D40" s="118">
        <f t="shared" si="43"/>
        <v>10.255860205037465</v>
      </c>
      <c r="E40" s="118">
        <f t="shared" si="43"/>
        <v>12.014770114942507</v>
      </c>
      <c r="F40" s="118">
        <f t="shared" si="43"/>
        <v>15.087589934752657</v>
      </c>
      <c r="G40" s="118">
        <f t="shared" si="43"/>
        <v>21.184999844657796</v>
      </c>
      <c r="H40" s="118">
        <f t="shared" si="43"/>
        <v>16.876999844657774</v>
      </c>
      <c r="I40" s="118">
        <f t="shared" si="43"/>
        <v>14.743076421229489</v>
      </c>
      <c r="J40" s="118">
        <f t="shared" si="43"/>
        <v>21.897702547326617</v>
      </c>
      <c r="K40" s="118">
        <f t="shared" si="43"/>
        <v>30.697738583328885</v>
      </c>
      <c r="L40" s="118">
        <f t="shared" si="43"/>
        <v>36.787058403138985</v>
      </c>
      <c r="M40" s="118">
        <f t="shared" si="43"/>
        <v>25.8823917364723</v>
      </c>
      <c r="N40" s="118">
        <f t="shared" si="43"/>
        <v>47.550058403139019</v>
      </c>
      <c r="O40" s="118">
        <f t="shared" si="43"/>
        <v>38.10639173647229</v>
      </c>
      <c r="P40" s="118">
        <f t="shared" si="43"/>
        <v>30.94572506980569</v>
      </c>
      <c r="Q40" s="118">
        <f t="shared" si="43"/>
        <v>39.369882995680825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161.14804437659194</v>
      </c>
      <c r="C43" s="38">
        <v>158.47311999999999</v>
      </c>
      <c r="D43" s="38">
        <v>123.98497</v>
      </c>
      <c r="E43" s="38">
        <v>136.58654999999982</v>
      </c>
      <c r="F43" s="38">
        <v>159.58375000000001</v>
      </c>
      <c r="G43" s="38">
        <v>156.60501461927413</v>
      </c>
      <c r="H43" s="38">
        <v>155.83463999999995</v>
      </c>
      <c r="I43" s="38">
        <v>146.81115</v>
      </c>
      <c r="J43" s="38">
        <v>127.97731000000003</v>
      </c>
      <c r="K43" s="38">
        <v>136.39193</v>
      </c>
      <c r="L43" s="38">
        <v>140.34590208174396</v>
      </c>
      <c r="M43" s="38">
        <v>143.90661397768736</v>
      </c>
      <c r="N43" s="38">
        <v>133.89728141558834</v>
      </c>
      <c r="O43" s="38">
        <v>145.84000023225775</v>
      </c>
      <c r="P43" s="38">
        <v>145.67432074371152</v>
      </c>
      <c r="Q43" s="38">
        <v>133.78147207210174</v>
      </c>
    </row>
    <row r="44" spans="1:17" x14ac:dyDescent="0.25">
      <c r="A44" s="55" t="s">
        <v>33</v>
      </c>
      <c r="B44" s="54">
        <v>46.960153009762017</v>
      </c>
      <c r="C44" s="54">
        <v>40.201050000000002</v>
      </c>
      <c r="D44" s="54">
        <v>26.494409999999998</v>
      </c>
      <c r="E44" s="54">
        <v>28.595859999999998</v>
      </c>
      <c r="F44" s="54">
        <v>48.311750000000004</v>
      </c>
      <c r="G44" s="54">
        <v>32.672684165455877</v>
      </c>
      <c r="H44" s="54">
        <v>31.320979999999999</v>
      </c>
      <c r="I44" s="54">
        <v>37.400959999999998</v>
      </c>
      <c r="J44" s="54">
        <v>1.1971900000000204</v>
      </c>
      <c r="K44" s="54">
        <v>0.69900999999998703</v>
      </c>
      <c r="L44" s="54">
        <v>0</v>
      </c>
      <c r="M44" s="54">
        <v>0</v>
      </c>
      <c r="N44" s="54">
        <v>0</v>
      </c>
      <c r="O44" s="54">
        <v>0</v>
      </c>
      <c r="P44" s="54">
        <v>0.66867719938203951</v>
      </c>
      <c r="Q44" s="54">
        <v>0.67071685768057687</v>
      </c>
    </row>
    <row r="45" spans="1:17" x14ac:dyDescent="0.25">
      <c r="A45" s="52" t="s">
        <v>32</v>
      </c>
      <c r="B45" s="51">
        <v>40.41915816359667</v>
      </c>
      <c r="C45" s="51">
        <v>42.282179999999983</v>
      </c>
      <c r="D45" s="51">
        <v>38.491659999999996</v>
      </c>
      <c r="E45" s="51">
        <v>35.786659999999799</v>
      </c>
      <c r="F45" s="51">
        <v>30.562930000000023</v>
      </c>
      <c r="G45" s="51">
        <v>37.830278992210978</v>
      </c>
      <c r="H45" s="51">
        <v>35.961579999999948</v>
      </c>
      <c r="I45" s="51">
        <v>20.105859999999979</v>
      </c>
      <c r="J45" s="51">
        <v>28.633160000000018</v>
      </c>
      <c r="K45" s="51">
        <v>28.978489999999983</v>
      </c>
      <c r="L45" s="51">
        <v>32.010618186821539</v>
      </c>
      <c r="M45" s="51">
        <v>27.230661306036122</v>
      </c>
      <c r="N45" s="51">
        <v>22.45528992429896</v>
      </c>
      <c r="O45" s="51">
        <v>20.489996762837183</v>
      </c>
      <c r="P45" s="51">
        <v>15.764590922632161</v>
      </c>
      <c r="Q45" s="51">
        <v>12.852361130411227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2.1976015048610105</v>
      </c>
      <c r="C47" s="51">
        <v>2.2000499999999859</v>
      </c>
      <c r="D47" s="51">
        <v>2.1997800000000041</v>
      </c>
      <c r="E47" s="51">
        <v>2.2042699999999904</v>
      </c>
      <c r="F47" s="51">
        <v>0</v>
      </c>
      <c r="G47" s="51">
        <v>2.4872492111986571</v>
      </c>
      <c r="H47" s="51">
        <v>2.5174199999999942</v>
      </c>
      <c r="I47" s="51">
        <v>0</v>
      </c>
      <c r="J47" s="51">
        <v>0</v>
      </c>
      <c r="K47" s="51">
        <v>2.197350000000025</v>
      </c>
      <c r="L47" s="51">
        <v>3.2962973924514678</v>
      </c>
      <c r="M47" s="51">
        <v>3.2962536613923383</v>
      </c>
      <c r="N47" s="51">
        <v>3.2966692251959415</v>
      </c>
      <c r="O47" s="51">
        <v>3.2958383859372278</v>
      </c>
      <c r="P47" s="51">
        <v>3.2968381604561632</v>
      </c>
      <c r="Q47" s="51">
        <v>3.2966782384626523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2.0102599999998176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1.001229999999957</v>
      </c>
      <c r="L48" s="51">
        <v>1.0047404092190071</v>
      </c>
      <c r="M48" s="51">
        <v>1.0040741145764898</v>
      </c>
      <c r="N48" s="51">
        <v>1.0035365596343482</v>
      </c>
      <c r="O48" s="51">
        <v>0</v>
      </c>
      <c r="P48" s="51">
        <v>1.0028404421723565</v>
      </c>
      <c r="Q48" s="51">
        <v>0</v>
      </c>
    </row>
    <row r="49" spans="1:17" x14ac:dyDescent="0.25">
      <c r="A49" s="53" t="s">
        <v>29</v>
      </c>
      <c r="B49" s="51">
        <v>38.221556658735658</v>
      </c>
      <c r="C49" s="51">
        <v>40.082129999999999</v>
      </c>
      <c r="D49" s="51">
        <v>36.291879999999992</v>
      </c>
      <c r="E49" s="51">
        <v>31.572129999999987</v>
      </c>
      <c r="F49" s="51">
        <v>30.562930000000023</v>
      </c>
      <c r="G49" s="51">
        <v>35.343029781012319</v>
      </c>
      <c r="H49" s="51">
        <v>33.444159999999954</v>
      </c>
      <c r="I49" s="51">
        <v>20.105859999999979</v>
      </c>
      <c r="J49" s="51">
        <v>28.633160000000018</v>
      </c>
      <c r="K49" s="51">
        <v>25.779910000000001</v>
      </c>
      <c r="L49" s="51">
        <v>27.709580385151064</v>
      </c>
      <c r="M49" s="51">
        <v>22.930333530067294</v>
      </c>
      <c r="N49" s="51">
        <v>18.15508413946867</v>
      </c>
      <c r="O49" s="51">
        <v>17.194158376899956</v>
      </c>
      <c r="P49" s="51">
        <v>11.464912320003641</v>
      </c>
      <c r="Q49" s="51">
        <v>9.5556828919485746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8.9578574460185774</v>
      </c>
      <c r="C51" s="51">
        <v>8.7969100000000005</v>
      </c>
      <c r="D51" s="51">
        <v>6.7009800000000004</v>
      </c>
      <c r="E51" s="51">
        <v>7.5010700000000003</v>
      </c>
      <c r="F51" s="51">
        <v>10.100540000000001</v>
      </c>
      <c r="G51" s="51">
        <v>15.930709419274418</v>
      </c>
      <c r="H51" s="51">
        <v>16.909569999999999</v>
      </c>
      <c r="I51" s="51">
        <v>16.29693</v>
      </c>
      <c r="J51" s="51">
        <v>18.284649999999999</v>
      </c>
      <c r="K51" s="51">
        <v>16.486999999999998</v>
      </c>
      <c r="L51" s="51">
        <v>19.063471994353275</v>
      </c>
      <c r="M51" s="51">
        <v>22.83410369747763</v>
      </c>
      <c r="N51" s="51">
        <v>22.289754294285729</v>
      </c>
      <c r="O51" s="51">
        <v>23.575068651416</v>
      </c>
      <c r="P51" s="51">
        <v>28.595716617183413</v>
      </c>
      <c r="Q51" s="51">
        <v>32.585265404727828</v>
      </c>
    </row>
    <row r="52" spans="1:17" x14ac:dyDescent="0.25">
      <c r="A52" s="53" t="s">
        <v>66</v>
      </c>
      <c r="B52" s="51">
        <v>8.9578574460185774</v>
      </c>
      <c r="C52" s="51">
        <v>8.7969100000000005</v>
      </c>
      <c r="D52" s="51">
        <v>6.7009800000000004</v>
      </c>
      <c r="E52" s="51">
        <v>7.5010700000000003</v>
      </c>
      <c r="F52" s="51">
        <v>10.100540000000001</v>
      </c>
      <c r="G52" s="51">
        <v>15.930709419274418</v>
      </c>
      <c r="H52" s="51">
        <v>16.909569999999999</v>
      </c>
      <c r="I52" s="51">
        <v>16.29693</v>
      </c>
      <c r="J52" s="51">
        <v>18.284649999999999</v>
      </c>
      <c r="K52" s="51">
        <v>16.486999999999998</v>
      </c>
      <c r="L52" s="51">
        <v>19.063471994353275</v>
      </c>
      <c r="M52" s="51">
        <v>22.83410369747763</v>
      </c>
      <c r="N52" s="51">
        <v>22.289754294285729</v>
      </c>
      <c r="O52" s="51">
        <v>23.575068651416</v>
      </c>
      <c r="P52" s="51">
        <v>28.595716617183413</v>
      </c>
      <c r="Q52" s="51">
        <v>32.585265404727828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4.7777362558793487E-2</v>
      </c>
      <c r="C54" s="51">
        <v>0</v>
      </c>
      <c r="D54" s="51">
        <v>0</v>
      </c>
      <c r="E54" s="51">
        <v>0</v>
      </c>
      <c r="F54" s="51">
        <v>0.10025000000000001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2.3888317537551128E-2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4.7777362558793487E-2</v>
      </c>
      <c r="C55" s="51">
        <v>0</v>
      </c>
      <c r="D55" s="51">
        <v>0</v>
      </c>
      <c r="E55" s="51">
        <v>0</v>
      </c>
      <c r="F55" s="51">
        <v>0.10025000000000001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2.3888317537551128E-2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14.597320000000025</v>
      </c>
      <c r="L60" s="51">
        <v>10.39127326742647</v>
      </c>
      <c r="M60" s="51">
        <v>11.989891686973692</v>
      </c>
      <c r="N60" s="51">
        <v>15.026447219783904</v>
      </c>
      <c r="O60" s="51">
        <v>15.524470312075266</v>
      </c>
      <c r="P60" s="51">
        <v>14.309178679356023</v>
      </c>
      <c r="Q60" s="51">
        <v>13.449433843275528</v>
      </c>
    </row>
    <row r="61" spans="1:17" x14ac:dyDescent="0.25">
      <c r="A61" s="63" t="s">
        <v>21</v>
      </c>
      <c r="B61" s="62">
        <v>64.763098394655898</v>
      </c>
      <c r="C61" s="62">
        <v>67.192980000000006</v>
      </c>
      <c r="D61" s="62">
        <v>52.297919999999998</v>
      </c>
      <c r="E61" s="62">
        <v>64.702960000000004</v>
      </c>
      <c r="F61" s="62">
        <v>70.508279999999999</v>
      </c>
      <c r="G61" s="62">
        <v>70.171342042332867</v>
      </c>
      <c r="H61" s="62">
        <v>71.642510000000001</v>
      </c>
      <c r="I61" s="62">
        <v>73.007400000000004</v>
      </c>
      <c r="J61" s="62">
        <v>79.862309999999994</v>
      </c>
      <c r="K61" s="62">
        <v>75.630110000000002</v>
      </c>
      <c r="L61" s="62">
        <v>78.856650315605123</v>
      </c>
      <c r="M61" s="62">
        <v>81.851957287199895</v>
      </c>
      <c r="N61" s="62">
        <v>74.125789977219739</v>
      </c>
      <c r="O61" s="62">
        <v>86.250464505929315</v>
      </c>
      <c r="P61" s="62">
        <v>86.336157325157899</v>
      </c>
      <c r="Q61" s="62">
        <v>74.223694836006558</v>
      </c>
    </row>
    <row r="62" spans="1:17" x14ac:dyDescent="0.25">
      <c r="A62" s="191" t="s">
        <v>105</v>
      </c>
      <c r="B62" s="190">
        <f>SUM(B63:B64,B67)</f>
        <v>161.14804437659194</v>
      </c>
      <c r="C62" s="190">
        <f t="shared" ref="C62:Q62" si="44">SUM(C63:C64,C67)</f>
        <v>158.47311999999999</v>
      </c>
      <c r="D62" s="190">
        <f t="shared" si="44"/>
        <v>123.98497</v>
      </c>
      <c r="E62" s="190">
        <f t="shared" si="44"/>
        <v>136.58654999999982</v>
      </c>
      <c r="F62" s="190">
        <f t="shared" si="44"/>
        <v>159.58375000000001</v>
      </c>
      <c r="G62" s="190">
        <f t="shared" si="44"/>
        <v>156.60501461927413</v>
      </c>
      <c r="H62" s="190">
        <f t="shared" si="44"/>
        <v>155.83463999999995</v>
      </c>
      <c r="I62" s="190">
        <f t="shared" si="44"/>
        <v>146.81115</v>
      </c>
      <c r="J62" s="190">
        <f t="shared" si="44"/>
        <v>127.97731000000003</v>
      </c>
      <c r="K62" s="190">
        <f t="shared" si="44"/>
        <v>136.39193</v>
      </c>
      <c r="L62" s="190">
        <f t="shared" si="44"/>
        <v>140.34590208174396</v>
      </c>
      <c r="M62" s="190">
        <f t="shared" si="44"/>
        <v>143.90661397768736</v>
      </c>
      <c r="N62" s="190">
        <f t="shared" si="44"/>
        <v>133.89728141558834</v>
      </c>
      <c r="O62" s="190">
        <f t="shared" si="44"/>
        <v>145.84000023225775</v>
      </c>
      <c r="P62" s="190">
        <f t="shared" si="44"/>
        <v>145.67432074371152</v>
      </c>
      <c r="Q62" s="190">
        <f t="shared" si="44"/>
        <v>133.78147207210174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3.008782548822353</v>
      </c>
      <c r="C64" s="189">
        <f t="shared" ref="C64:Q64" si="45">SUM(C65:C66)</f>
        <v>0.67570713813406169</v>
      </c>
      <c r="D64" s="189">
        <f t="shared" si="45"/>
        <v>0.55047567738187131</v>
      </c>
      <c r="E64" s="189">
        <f t="shared" si="45"/>
        <v>0.71400692940001609</v>
      </c>
      <c r="F64" s="189">
        <f t="shared" si="45"/>
        <v>1.286171755945098</v>
      </c>
      <c r="G64" s="189">
        <f t="shared" si="45"/>
        <v>1.7064803288352077</v>
      </c>
      <c r="H64" s="189">
        <f t="shared" si="45"/>
        <v>4.276873717269277</v>
      </c>
      <c r="I64" s="189">
        <f t="shared" si="45"/>
        <v>4.8600323811059516</v>
      </c>
      <c r="J64" s="189">
        <f t="shared" si="45"/>
        <v>2.7326823660686239</v>
      </c>
      <c r="K64" s="189">
        <f t="shared" si="45"/>
        <v>1.7764479329207035</v>
      </c>
      <c r="L64" s="189">
        <f t="shared" si="45"/>
        <v>3.055141131382781</v>
      </c>
      <c r="M64" s="189">
        <f t="shared" si="45"/>
        <v>3.214136132255307</v>
      </c>
      <c r="N64" s="189">
        <f t="shared" si="45"/>
        <v>2.8419638346756044</v>
      </c>
      <c r="O64" s="189">
        <f t="shared" si="45"/>
        <v>3.0696311868289246</v>
      </c>
      <c r="P64" s="189">
        <f t="shared" si="45"/>
        <v>2.7676218120065692</v>
      </c>
      <c r="Q64" s="189">
        <f t="shared" si="45"/>
        <v>2.6025202456307563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3.008782548822353</v>
      </c>
      <c r="C66" s="189">
        <v>0.67570713813406169</v>
      </c>
      <c r="D66" s="189">
        <v>0.55047567738187131</v>
      </c>
      <c r="E66" s="189">
        <v>0.71400692940001609</v>
      </c>
      <c r="F66" s="189">
        <v>1.286171755945098</v>
      </c>
      <c r="G66" s="189">
        <v>1.7064803288352077</v>
      </c>
      <c r="H66" s="189">
        <v>4.276873717269277</v>
      </c>
      <c r="I66" s="189">
        <v>4.8600323811059516</v>
      </c>
      <c r="J66" s="189">
        <v>2.7326823660686239</v>
      </c>
      <c r="K66" s="189">
        <v>1.7764479329207035</v>
      </c>
      <c r="L66" s="189">
        <v>3.055141131382781</v>
      </c>
      <c r="M66" s="189">
        <v>3.214136132255307</v>
      </c>
      <c r="N66" s="189">
        <v>2.8419638346756044</v>
      </c>
      <c r="O66" s="189">
        <v>3.0696311868289246</v>
      </c>
      <c r="P66" s="189">
        <v>2.7676218120065692</v>
      </c>
      <c r="Q66" s="189">
        <v>2.6025202456307563</v>
      </c>
    </row>
    <row r="67" spans="1:17" x14ac:dyDescent="0.25">
      <c r="A67" s="119" t="s">
        <v>42</v>
      </c>
      <c r="B67" s="118">
        <v>158.13926182776959</v>
      </c>
      <c r="C67" s="118">
        <v>157.79741286186592</v>
      </c>
      <c r="D67" s="118">
        <v>123.43449432261814</v>
      </c>
      <c r="E67" s="118">
        <v>135.87254307059979</v>
      </c>
      <c r="F67" s="118">
        <v>158.2975782440549</v>
      </c>
      <c r="G67" s="118">
        <v>154.89853429043893</v>
      </c>
      <c r="H67" s="118">
        <v>151.55776628273068</v>
      </c>
      <c r="I67" s="118">
        <v>141.95111761889405</v>
      </c>
      <c r="J67" s="118">
        <v>125.2446276339314</v>
      </c>
      <c r="K67" s="118">
        <v>134.61548206707931</v>
      </c>
      <c r="L67" s="118">
        <v>137.29076095036118</v>
      </c>
      <c r="M67" s="118">
        <v>140.69247784543205</v>
      </c>
      <c r="N67" s="118">
        <v>131.05531758091274</v>
      </c>
      <c r="O67" s="118">
        <v>142.77036904542882</v>
      </c>
      <c r="P67" s="118">
        <v>142.90669893170494</v>
      </c>
      <c r="Q67" s="118">
        <v>131.17895182647098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575.02733504498565</v>
      </c>
      <c r="C69" s="70">
        <f t="shared" si="46"/>
        <v>565.53480048562392</v>
      </c>
      <c r="D69" s="70">
        <f t="shared" si="46"/>
        <v>459.31580964490399</v>
      </c>
      <c r="E69" s="70">
        <f t="shared" si="46"/>
        <v>474.82218015521534</v>
      </c>
      <c r="F69" s="70">
        <f t="shared" si="46"/>
        <v>583.92455267296805</v>
      </c>
      <c r="G69" s="70">
        <f t="shared" si="46"/>
        <v>551.84597070154564</v>
      </c>
      <c r="H69" s="70">
        <f t="shared" si="46"/>
        <v>522.82051810816392</v>
      </c>
      <c r="I69" s="70">
        <f t="shared" si="46"/>
        <v>523.11083965847592</v>
      </c>
      <c r="J69" s="70">
        <f t="shared" si="46"/>
        <v>385.70798385576416</v>
      </c>
      <c r="K69" s="70">
        <f t="shared" si="46"/>
        <v>360.05317054294392</v>
      </c>
      <c r="L69" s="70">
        <f t="shared" si="46"/>
        <v>379.21875192936716</v>
      </c>
      <c r="M69" s="70">
        <f t="shared" si="46"/>
        <v>387.05860234231</v>
      </c>
      <c r="N69" s="70">
        <f t="shared" si="46"/>
        <v>362.77203448904532</v>
      </c>
      <c r="O69" s="70">
        <f t="shared" si="46"/>
        <v>308.8880586257369</v>
      </c>
      <c r="P69" s="70">
        <f t="shared" si="46"/>
        <v>328.12747519328036</v>
      </c>
      <c r="Q69" s="70">
        <f t="shared" si="46"/>
        <v>306.01849371212916</v>
      </c>
    </row>
    <row r="70" spans="1:17" x14ac:dyDescent="0.25">
      <c r="A70" s="55" t="s">
        <v>343</v>
      </c>
      <c r="B70" s="54">
        <v>361.08174504498561</v>
      </c>
      <c r="C70" s="54">
        <v>336.45958048562397</v>
      </c>
      <c r="D70" s="54">
        <v>257.84928964490399</v>
      </c>
      <c r="E70" s="54">
        <v>260.09656015521534</v>
      </c>
      <c r="F70" s="54">
        <v>339.1964626729681</v>
      </c>
      <c r="G70" s="54">
        <v>304.89056070154561</v>
      </c>
      <c r="H70" s="54">
        <v>295.06049810816387</v>
      </c>
      <c r="I70" s="54">
        <v>270.98451965847596</v>
      </c>
      <c r="J70" s="54">
        <v>140.47675385576417</v>
      </c>
      <c r="K70" s="54">
        <v>133.94645054294392</v>
      </c>
      <c r="L70" s="54">
        <v>146.39690192936712</v>
      </c>
      <c r="M70" s="54">
        <v>139.76361234230998</v>
      </c>
      <c r="N70" s="54">
        <v>123.00988448904533</v>
      </c>
      <c r="O70" s="54">
        <v>119.79927862573689</v>
      </c>
      <c r="P70" s="54">
        <v>119.13511519328031</v>
      </c>
      <c r="Q70" s="54">
        <v>119.21621371212915</v>
      </c>
    </row>
    <row r="71" spans="1:17" x14ac:dyDescent="0.25">
      <c r="A71" s="52" t="s">
        <v>106</v>
      </c>
      <c r="B71" s="51">
        <v>213.94558999999998</v>
      </c>
      <c r="C71" s="51">
        <v>229.07522</v>
      </c>
      <c r="D71" s="51">
        <v>201.46652</v>
      </c>
      <c r="E71" s="51">
        <v>214.72561999999999</v>
      </c>
      <c r="F71" s="51">
        <v>244.72809000000001</v>
      </c>
      <c r="G71" s="51">
        <v>246.95540999999997</v>
      </c>
      <c r="H71" s="51">
        <v>227.76002</v>
      </c>
      <c r="I71" s="51">
        <v>252.12631999999999</v>
      </c>
      <c r="J71" s="51">
        <v>245.23123000000001</v>
      </c>
      <c r="K71" s="51">
        <v>226.10672</v>
      </c>
      <c r="L71" s="51">
        <v>232.82185000000001</v>
      </c>
      <c r="M71" s="51">
        <v>247.29498999999998</v>
      </c>
      <c r="N71" s="51">
        <v>239.76214999999999</v>
      </c>
      <c r="O71" s="51">
        <v>189.08877999999999</v>
      </c>
      <c r="P71" s="51">
        <v>208.99236000000002</v>
      </c>
      <c r="Q71" s="51">
        <v>186.80228</v>
      </c>
    </row>
    <row r="72" spans="1:17" x14ac:dyDescent="0.25">
      <c r="A72" s="50" t="s">
        <v>105</v>
      </c>
      <c r="B72" s="38">
        <f t="shared" ref="B72:Q72" si="47">SUM(B73:B74,B77)</f>
        <v>575.02733504498553</v>
      </c>
      <c r="C72" s="38">
        <f t="shared" si="47"/>
        <v>565.53480048562392</v>
      </c>
      <c r="D72" s="38">
        <f t="shared" si="47"/>
        <v>459.31580964490411</v>
      </c>
      <c r="E72" s="38">
        <f t="shared" si="47"/>
        <v>474.82218015521545</v>
      </c>
      <c r="F72" s="38">
        <f t="shared" si="47"/>
        <v>583.92455267296793</v>
      </c>
      <c r="G72" s="38">
        <f t="shared" si="47"/>
        <v>551.84597070154541</v>
      </c>
      <c r="H72" s="38">
        <f t="shared" si="47"/>
        <v>522.82051810816381</v>
      </c>
      <c r="I72" s="38">
        <f t="shared" si="47"/>
        <v>523.11083965847592</v>
      </c>
      <c r="J72" s="38">
        <f t="shared" si="47"/>
        <v>385.70798385576421</v>
      </c>
      <c r="K72" s="38">
        <f t="shared" si="47"/>
        <v>360.05317054294386</v>
      </c>
      <c r="L72" s="38">
        <f t="shared" si="47"/>
        <v>379.2187519293671</v>
      </c>
      <c r="M72" s="38">
        <f t="shared" si="47"/>
        <v>387.05860234231005</v>
      </c>
      <c r="N72" s="38">
        <f t="shared" si="47"/>
        <v>362.77203448904538</v>
      </c>
      <c r="O72" s="38">
        <f t="shared" si="47"/>
        <v>308.88805862573685</v>
      </c>
      <c r="P72" s="38">
        <f t="shared" si="47"/>
        <v>328.12747519328025</v>
      </c>
      <c r="Q72" s="38">
        <f t="shared" si="47"/>
        <v>306.0184937121291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3.515257761099353</v>
      </c>
      <c r="C74" s="189">
        <f t="shared" ref="C74:Q74" si="48">SUM(C75:C76)</f>
        <v>0.74310478286704518</v>
      </c>
      <c r="D74" s="189">
        <f t="shared" si="48"/>
        <v>0.64243163537524572</v>
      </c>
      <c r="E74" s="189">
        <f t="shared" si="48"/>
        <v>0.74622401182691445</v>
      </c>
      <c r="F74" s="189">
        <f t="shared" si="48"/>
        <v>1.2853763867416534</v>
      </c>
      <c r="G74" s="189">
        <f t="shared" si="48"/>
        <v>1.996750298795906</v>
      </c>
      <c r="H74" s="189">
        <f t="shared" si="48"/>
        <v>5.0635403460115453</v>
      </c>
      <c r="I74" s="189">
        <f t="shared" si="48"/>
        <v>5.6154013548372959</v>
      </c>
      <c r="J74" s="189">
        <f t="shared" si="48"/>
        <v>2.9990508157421067</v>
      </c>
      <c r="K74" s="189">
        <f t="shared" si="48"/>
        <v>1.3619728130236728</v>
      </c>
      <c r="L74" s="189">
        <f t="shared" si="48"/>
        <v>2.8613920639521906</v>
      </c>
      <c r="M74" s="189">
        <f t="shared" si="48"/>
        <v>3.147791550671331</v>
      </c>
      <c r="N74" s="189">
        <f t="shared" si="48"/>
        <v>2.6280953435825478</v>
      </c>
      <c r="O74" s="189">
        <f t="shared" si="48"/>
        <v>2.6546127200938558</v>
      </c>
      <c r="P74" s="189">
        <f t="shared" si="48"/>
        <v>2.8992188616889747</v>
      </c>
      <c r="Q74" s="189">
        <f t="shared" si="48"/>
        <v>3.1258828800247036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3.515257761099353</v>
      </c>
      <c r="C76" s="189">
        <f>NFM_emi!C$70</f>
        <v>0.74310478286704518</v>
      </c>
      <c r="D76" s="189">
        <f>NFM_emi!D$70</f>
        <v>0.64243163537524572</v>
      </c>
      <c r="E76" s="189">
        <f>NFM_emi!E$70</f>
        <v>0.74622401182691445</v>
      </c>
      <c r="F76" s="189">
        <f>NFM_emi!F$70</f>
        <v>1.2853763867416534</v>
      </c>
      <c r="G76" s="189">
        <f>NFM_emi!G$70</f>
        <v>1.996750298795906</v>
      </c>
      <c r="H76" s="189">
        <f>NFM_emi!H$70</f>
        <v>5.0635403460115453</v>
      </c>
      <c r="I76" s="189">
        <f>NFM_emi!I$70</f>
        <v>5.6154013548372959</v>
      </c>
      <c r="J76" s="189">
        <f>NFM_emi!J$70</f>
        <v>2.9990508157421067</v>
      </c>
      <c r="K76" s="189">
        <f>NFM_emi!K$70</f>
        <v>1.3619728130236728</v>
      </c>
      <c r="L76" s="189">
        <f>NFM_emi!L$70</f>
        <v>2.8613920639521906</v>
      </c>
      <c r="M76" s="189">
        <f>NFM_emi!M$70</f>
        <v>3.147791550671331</v>
      </c>
      <c r="N76" s="189">
        <f>NFM_emi!N$70</f>
        <v>2.6280953435825478</v>
      </c>
      <c r="O76" s="189">
        <f>NFM_emi!O$70</f>
        <v>2.6546127200938558</v>
      </c>
      <c r="P76" s="189">
        <f>NFM_emi!P$70</f>
        <v>2.8992188616889747</v>
      </c>
      <c r="Q76" s="189">
        <f>NFM_emi!Q$70</f>
        <v>3.1258828800247036</v>
      </c>
    </row>
    <row r="77" spans="1:17" x14ac:dyDescent="0.25">
      <c r="A77" s="119" t="s">
        <v>42</v>
      </c>
      <c r="B77" s="118">
        <f>NFM_emi!B$112</f>
        <v>571.51207728388613</v>
      </c>
      <c r="C77" s="118">
        <f>NFM_emi!C$112</f>
        <v>564.7916957027569</v>
      </c>
      <c r="D77" s="118">
        <f>NFM_emi!D$112</f>
        <v>458.67337800952885</v>
      </c>
      <c r="E77" s="118">
        <f>NFM_emi!E$112</f>
        <v>474.07595614338851</v>
      </c>
      <c r="F77" s="118">
        <f>NFM_emi!F$112</f>
        <v>582.6391762862263</v>
      </c>
      <c r="G77" s="118">
        <f>NFM_emi!G$112</f>
        <v>549.84922040274955</v>
      </c>
      <c r="H77" s="118">
        <f>NFM_emi!H$112</f>
        <v>517.75697776215225</v>
      </c>
      <c r="I77" s="118">
        <f>NFM_emi!I$112</f>
        <v>517.49543830363859</v>
      </c>
      <c r="J77" s="118">
        <f>NFM_emi!J$112</f>
        <v>382.70893304002209</v>
      </c>
      <c r="K77" s="118">
        <f>NFM_emi!K$112</f>
        <v>358.69119772992019</v>
      </c>
      <c r="L77" s="118">
        <f>NFM_emi!L$112</f>
        <v>376.35735986541494</v>
      </c>
      <c r="M77" s="118">
        <f>NFM_emi!M$112</f>
        <v>383.91081079163871</v>
      </c>
      <c r="N77" s="118">
        <f>NFM_emi!N$112</f>
        <v>360.14393914546281</v>
      </c>
      <c r="O77" s="118">
        <f>NFM_emi!O$112</f>
        <v>306.23344590564301</v>
      </c>
      <c r="P77" s="118">
        <f>NFM_emi!P$112</f>
        <v>325.2282563315913</v>
      </c>
      <c r="Q77" s="118">
        <f>NFM_emi!Q$112</f>
        <v>302.89261083210442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>
        <f t="shared" ref="B81:Q81" si="50">IF(B$5=0,"",B$5/B$12*1000)</f>
        <v>209.3772644109155</v>
      </c>
      <c r="C81" s="186">
        <f t="shared" si="50"/>
        <v>27.61434766007903</v>
      </c>
      <c r="D81" s="186">
        <f t="shared" si="50"/>
        <v>66.334538777555053</v>
      </c>
      <c r="E81" s="186">
        <f t="shared" si="50"/>
        <v>64.529003648703167</v>
      </c>
      <c r="F81" s="186">
        <f t="shared" si="50"/>
        <v>170.72926347493441</v>
      </c>
      <c r="G81" s="186">
        <f t="shared" si="50"/>
        <v>238.66236900870064</v>
      </c>
      <c r="H81" s="186">
        <f t="shared" si="50"/>
        <v>179.22158576837333</v>
      </c>
      <c r="I81" s="186">
        <f t="shared" si="50"/>
        <v>337.96798592362029</v>
      </c>
      <c r="J81" s="186">
        <f t="shared" si="50"/>
        <v>537.17955783510627</v>
      </c>
      <c r="K81" s="186">
        <f t="shared" si="50"/>
        <v>193.12757366449767</v>
      </c>
      <c r="L81" s="186">
        <f t="shared" si="50"/>
        <v>551.00757859235409</v>
      </c>
      <c r="M81" s="186">
        <f t="shared" si="50"/>
        <v>501.84088799169336</v>
      </c>
      <c r="N81" s="186">
        <f t="shared" si="50"/>
        <v>434.63770165879487</v>
      </c>
      <c r="O81" s="186">
        <f t="shared" si="50"/>
        <v>439.25459786976484</v>
      </c>
      <c r="P81" s="186">
        <f t="shared" si="50"/>
        <v>419.80882543122658</v>
      </c>
      <c r="Q81" s="186">
        <f t="shared" si="50"/>
        <v>447.8992185589093</v>
      </c>
    </row>
    <row r="82" spans="1:17" x14ac:dyDescent="0.25">
      <c r="A82" s="108" t="s">
        <v>42</v>
      </c>
      <c r="B82" s="185">
        <f t="shared" ref="B82:Q82" si="51">IF(B$8=0,"",B$8/B$15*1000)</f>
        <v>91.82780703144563</v>
      </c>
      <c r="C82" s="185">
        <f t="shared" si="51"/>
        <v>81.202358061446446</v>
      </c>
      <c r="D82" s="185">
        <f t="shared" si="51"/>
        <v>71.831865715043506</v>
      </c>
      <c r="E82" s="185">
        <f t="shared" si="51"/>
        <v>78.811894605299244</v>
      </c>
      <c r="F82" s="185">
        <f t="shared" si="51"/>
        <v>123.35584449985586</v>
      </c>
      <c r="G82" s="185">
        <f t="shared" si="51"/>
        <v>113.83293022812317</v>
      </c>
      <c r="H82" s="185">
        <f t="shared" si="51"/>
        <v>123.66591225566589</v>
      </c>
      <c r="I82" s="185">
        <f t="shared" si="51"/>
        <v>293.94814116605721</v>
      </c>
      <c r="J82" s="185">
        <f t="shared" si="51"/>
        <v>255.95377978912725</v>
      </c>
      <c r="K82" s="185">
        <f t="shared" si="51"/>
        <v>497.88485994021971</v>
      </c>
      <c r="L82" s="185">
        <f t="shared" si="51"/>
        <v>399.0637473451597</v>
      </c>
      <c r="M82" s="185">
        <f t="shared" si="51"/>
        <v>504.49122130755461</v>
      </c>
      <c r="N82" s="185">
        <f t="shared" si="51"/>
        <v>599.39131622285174</v>
      </c>
      <c r="O82" s="185">
        <f t="shared" si="51"/>
        <v>457.12283819678396</v>
      </c>
      <c r="P82" s="185">
        <f t="shared" si="51"/>
        <v>401.64301130325305</v>
      </c>
      <c r="Q82" s="185">
        <f t="shared" si="51"/>
        <v>466.38380982301413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>
        <f t="shared" ref="B85:Q85" si="53">IF(B$64=0,"",B$64/B$12)</f>
        <v>0.35691370685911661</v>
      </c>
      <c r="C85" s="182">
        <f t="shared" si="53"/>
        <v>0.33785356906703085</v>
      </c>
      <c r="D85" s="182">
        <f t="shared" si="53"/>
        <v>0.27523783869093565</v>
      </c>
      <c r="E85" s="182">
        <f t="shared" si="53"/>
        <v>0.29504418570248597</v>
      </c>
      <c r="F85" s="182">
        <f t="shared" si="53"/>
        <v>0.3418851025904035</v>
      </c>
      <c r="G85" s="182">
        <f t="shared" si="53"/>
        <v>0.33414535516647886</v>
      </c>
      <c r="H85" s="182">
        <f t="shared" si="53"/>
        <v>0.3334794321457526</v>
      </c>
      <c r="I85" s="182">
        <f t="shared" si="53"/>
        <v>0.28044041437426154</v>
      </c>
      <c r="J85" s="182">
        <f t="shared" si="53"/>
        <v>0.2167591311230764</v>
      </c>
      <c r="K85" s="182">
        <f t="shared" si="53"/>
        <v>0.19886353217515992</v>
      </c>
      <c r="L85" s="182">
        <f t="shared" si="53"/>
        <v>0.19484318439941206</v>
      </c>
      <c r="M85" s="182">
        <f t="shared" si="53"/>
        <v>0.18673809738875827</v>
      </c>
      <c r="N85" s="182">
        <f t="shared" si="53"/>
        <v>0.18200216680599451</v>
      </c>
      <c r="O85" s="182">
        <f t="shared" si="53"/>
        <v>0.19574232794470886</v>
      </c>
      <c r="P85" s="182">
        <f t="shared" si="53"/>
        <v>0.18142511654872331</v>
      </c>
      <c r="Q85" s="182">
        <f t="shared" si="53"/>
        <v>0.16707221388118795</v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>
        <f t="shared" ref="B87:Q87" si="55">IF(B$66=0,"",B$66/B$14)</f>
        <v>0.35691370685911661</v>
      </c>
      <c r="C87" s="182">
        <f t="shared" si="55"/>
        <v>0.33785356906703085</v>
      </c>
      <c r="D87" s="182">
        <f t="shared" si="55"/>
        <v>0.27523783869093565</v>
      </c>
      <c r="E87" s="182">
        <f t="shared" si="55"/>
        <v>0.29504418570248597</v>
      </c>
      <c r="F87" s="182">
        <f t="shared" si="55"/>
        <v>0.3418851025904035</v>
      </c>
      <c r="G87" s="182">
        <f t="shared" si="55"/>
        <v>0.33414535516647886</v>
      </c>
      <c r="H87" s="182">
        <f t="shared" si="55"/>
        <v>0.3334794321457526</v>
      </c>
      <c r="I87" s="182">
        <f t="shared" si="55"/>
        <v>0.28044041437426154</v>
      </c>
      <c r="J87" s="182">
        <f t="shared" si="55"/>
        <v>0.2167591311230764</v>
      </c>
      <c r="K87" s="182">
        <f t="shared" si="55"/>
        <v>0.19886353217515992</v>
      </c>
      <c r="L87" s="182">
        <f t="shared" si="55"/>
        <v>0.19484318439941206</v>
      </c>
      <c r="M87" s="182">
        <f t="shared" si="55"/>
        <v>0.18673809738875827</v>
      </c>
      <c r="N87" s="182">
        <f t="shared" si="55"/>
        <v>0.18200216680599451</v>
      </c>
      <c r="O87" s="182">
        <f t="shared" si="55"/>
        <v>0.19574232794470886</v>
      </c>
      <c r="P87" s="182">
        <f t="shared" si="55"/>
        <v>0.18142511654872331</v>
      </c>
      <c r="Q87" s="182">
        <f t="shared" si="55"/>
        <v>0.16707221388118795</v>
      </c>
    </row>
    <row r="88" spans="1:17" x14ac:dyDescent="0.25">
      <c r="A88" s="108" t="s">
        <v>42</v>
      </c>
      <c r="B88" s="112">
        <f t="shared" ref="B88:Q88" si="56">IF(B$67=0,"",B$67/B$15)</f>
        <v>0.83651650045105452</v>
      </c>
      <c r="C88" s="112">
        <f t="shared" si="56"/>
        <v>0.79184430250085347</v>
      </c>
      <c r="D88" s="112">
        <f t="shared" si="56"/>
        <v>0.64508868443188028</v>
      </c>
      <c r="E88" s="112">
        <f t="shared" si="56"/>
        <v>0.66189422363425165</v>
      </c>
      <c r="F88" s="112">
        <f t="shared" si="56"/>
        <v>0.67767275244682945</v>
      </c>
      <c r="G88" s="112">
        <f t="shared" si="56"/>
        <v>0.63695803791398298</v>
      </c>
      <c r="H88" s="112">
        <f t="shared" si="56"/>
        <v>0.61237234323713352</v>
      </c>
      <c r="I88" s="112">
        <f t="shared" si="56"/>
        <v>0.53502055118138558</v>
      </c>
      <c r="J88" s="112">
        <f t="shared" si="56"/>
        <v>0.35548761880422758</v>
      </c>
      <c r="K88" s="112">
        <f t="shared" si="56"/>
        <v>0.29692615763527352</v>
      </c>
      <c r="L88" s="112">
        <f t="shared" si="56"/>
        <v>0.28682393219042901</v>
      </c>
      <c r="M88" s="112">
        <f t="shared" si="56"/>
        <v>0.28738360956791159</v>
      </c>
      <c r="N88" s="112">
        <f t="shared" si="56"/>
        <v>0.28009517274345225</v>
      </c>
      <c r="O88" s="112">
        <f t="shared" si="56"/>
        <v>0.29909617556223905</v>
      </c>
      <c r="P88" s="112">
        <f t="shared" si="56"/>
        <v>0.29495706693850349</v>
      </c>
      <c r="Q88" s="112">
        <f t="shared" si="56"/>
        <v>0.26674962394482032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>
        <f>IF(SUM(NFM_ued!B$33,NFM_ued!B$70)=0,"",SUM(NFM_ued!B$33,NFM_ued!B$70)/B$12)</f>
        <v>0.15934365039399706</v>
      </c>
      <c r="C91" s="182">
        <f>IF(SUM(NFM_ued!C$33,NFM_ued!C$70)=0,"",SUM(NFM_ued!C$33,NFM_ued!C$70)/C$12)</f>
        <v>0.151811274032566</v>
      </c>
      <c r="D91" s="182">
        <f>IF(SUM(NFM_ued!D$33,NFM_ued!D$70)=0,"",SUM(NFM_ued!D$33,NFM_ued!D$70)/D$12)</f>
        <v>0.1226923602536214</v>
      </c>
      <c r="E91" s="182">
        <f>IF(SUM(NFM_ued!E$33,NFM_ued!E$70)=0,"",SUM(NFM_ued!E$33,NFM_ued!E$70)/E$12)</f>
        <v>0.13338069858180138</v>
      </c>
      <c r="F91" s="182">
        <f>IF(SUM(NFM_ued!F$33,NFM_ued!F$70)=0,"",SUM(NFM_ued!F$33,NFM_ued!F$70)/F$12)</f>
        <v>0.15536608895309503</v>
      </c>
      <c r="G91" s="182">
        <f>IF(SUM(NFM_ued!G$33,NFM_ued!G$70)=0,"",SUM(NFM_ued!G$33,NFM_ued!G$70)/G$12)</f>
        <v>0.14934016168049954</v>
      </c>
      <c r="H91" s="182">
        <f>IF(SUM(NFM_ued!H$33,NFM_ued!H$70)=0,"",SUM(NFM_ued!H$33,NFM_ued!H$70)/H$12)</f>
        <v>0.14885925702514663</v>
      </c>
      <c r="I91" s="182">
        <f>IF(SUM(NFM_ued!I$33,NFM_ued!I$70)=0,"",SUM(NFM_ued!I$33,NFM_ued!I$70)/I$12)</f>
        <v>0.12753244823362891</v>
      </c>
      <c r="J91" s="182">
        <f>IF(SUM(NFM_ued!J$33,NFM_ued!J$70)=0,"",SUM(NFM_ued!J$33,NFM_ued!J$70)/J$12)</f>
        <v>9.845556346323113E-2</v>
      </c>
      <c r="K91" s="182">
        <f>IF(SUM(NFM_ued!K$33,NFM_ued!K$70)=0,"",SUM(NFM_ued!K$33,NFM_ued!K$70)/K$12)</f>
        <v>9.2202449036323533E-2</v>
      </c>
      <c r="L91" s="182">
        <f>IF(SUM(NFM_ued!L$33,NFM_ued!L$70)=0,"",SUM(NFM_ued!L$33,NFM_ued!L$70)/L$12)</f>
        <v>8.9216073690565417E-2</v>
      </c>
      <c r="M91" s="182">
        <f>IF(SUM(NFM_ued!M$33,NFM_ued!M$70)=0,"",SUM(NFM_ued!M$33,NFM_ued!M$70)/M$12)</f>
        <v>8.6964821431942174E-2</v>
      </c>
      <c r="N91" s="182">
        <f>IF(SUM(NFM_ued!N$33,NFM_ued!N$70)=0,"",SUM(NFM_ued!N$33,NFM_ued!N$70)/N$12)</f>
        <v>8.4972343757649768E-2</v>
      </c>
      <c r="O91" s="182">
        <f>IF(SUM(NFM_ued!O$33,NFM_ued!O$70)=0,"",SUM(NFM_ued!O$33,NFM_ued!O$70)/O$12)</f>
        <v>9.1925019591597726E-2</v>
      </c>
      <c r="P91" s="182">
        <f>IF(SUM(NFM_ued!P$33,NFM_ued!P$70)=0,"",SUM(NFM_ued!P$33,NFM_ued!P$70)/P$12)</f>
        <v>8.6312598475182134E-2</v>
      </c>
      <c r="Q91" s="182">
        <f>IF(SUM(NFM_ued!Q$33,NFM_ued!Q$70)=0,"",SUM(NFM_ued!Q$33,NFM_ued!Q$70)/Q$12)</f>
        <v>7.8362144310014745E-2</v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>
        <f>IF(NFM_ued!B$70=0,"",NFM_ued!B$70/B$14)</f>
        <v>0.15934365039399706</v>
      </c>
      <c r="C93" s="182">
        <f>IF(NFM_ued!C$70=0,"",NFM_ued!C$70/C$14)</f>
        <v>0.151811274032566</v>
      </c>
      <c r="D93" s="182">
        <f>IF(NFM_ued!D$70=0,"",NFM_ued!D$70/D$14)</f>
        <v>0.1226923602536214</v>
      </c>
      <c r="E93" s="182">
        <f>IF(NFM_ued!E$70=0,"",NFM_ued!E$70/E$14)</f>
        <v>0.13338069858180138</v>
      </c>
      <c r="F93" s="182">
        <f>IF(NFM_ued!F$70=0,"",NFM_ued!F$70/F$14)</f>
        <v>0.15536608895309503</v>
      </c>
      <c r="G93" s="182">
        <f>IF(NFM_ued!G$70=0,"",NFM_ued!G$70/G$14)</f>
        <v>0.14934016168049954</v>
      </c>
      <c r="H93" s="182">
        <f>IF(NFM_ued!H$70=0,"",NFM_ued!H$70/H$14)</f>
        <v>0.14885925702514663</v>
      </c>
      <c r="I93" s="182">
        <f>IF(NFM_ued!I$70=0,"",NFM_ued!I$70/I$14)</f>
        <v>0.12753244823362891</v>
      </c>
      <c r="J93" s="182">
        <f>IF(NFM_ued!J$70=0,"",NFM_ued!J$70/J$14)</f>
        <v>9.845556346323113E-2</v>
      </c>
      <c r="K93" s="182">
        <f>IF(NFM_ued!K$70=0,"",NFM_ued!K$70/K$14)</f>
        <v>9.2202449036323533E-2</v>
      </c>
      <c r="L93" s="182">
        <f>IF(NFM_ued!L$70=0,"",NFM_ued!L$70/L$14)</f>
        <v>8.9216073690565417E-2</v>
      </c>
      <c r="M93" s="182">
        <f>IF(NFM_ued!M$70=0,"",NFM_ued!M$70/M$14)</f>
        <v>8.6964821431942174E-2</v>
      </c>
      <c r="N93" s="182">
        <f>IF(NFM_ued!N$70=0,"",NFM_ued!N$70/N$14)</f>
        <v>8.4972343757649768E-2</v>
      </c>
      <c r="O93" s="182">
        <f>IF(NFM_ued!O$70=0,"",NFM_ued!O$70/O$14)</f>
        <v>9.1925019591597726E-2</v>
      </c>
      <c r="P93" s="182">
        <f>IF(NFM_ued!P$70=0,"",NFM_ued!P$70/P$14)</f>
        <v>8.6312598475182134E-2</v>
      </c>
      <c r="Q93" s="182">
        <f>IF(NFM_ued!Q$70=0,"",NFM_ued!Q$70/Q$14)</f>
        <v>7.8362144310014745E-2</v>
      </c>
    </row>
    <row r="94" spans="1:17" x14ac:dyDescent="0.25">
      <c r="A94" s="108" t="s">
        <v>42</v>
      </c>
      <c r="B94" s="112">
        <f>IF(NFM_ued!B$112=0,"",NFM_ued!B$112/B$15)</f>
        <v>0.27000344170469265</v>
      </c>
      <c r="C94" s="112">
        <f>IF(NFM_ued!C$112=0,"",NFM_ued!C$112/C$15)</f>
        <v>0.25820449465040013</v>
      </c>
      <c r="D94" s="112">
        <f>IF(NFM_ued!D$112=0,"",NFM_ued!D$112/D$15)</f>
        <v>0.21013847557685209</v>
      </c>
      <c r="E94" s="112">
        <f>IF(NFM_ued!E$112=0,"",NFM_ued!E$112/E$15)</f>
        <v>0.2211151934874204</v>
      </c>
      <c r="F94" s="112">
        <f>IF(NFM_ued!F$112=0,"",NFM_ued!F$112/F$15)</f>
        <v>0.22759082464020028</v>
      </c>
      <c r="G94" s="112">
        <f>IF(NFM_ued!G$112=0,"",NFM_ued!G$112/G$15)</f>
        <v>0.21680968137537976</v>
      </c>
      <c r="H94" s="112">
        <f>IF(NFM_ued!H$112=0,"",NFM_ued!H$112/H$15)</f>
        <v>0.2107038367809646</v>
      </c>
      <c r="I94" s="112">
        <f>IF(NFM_ued!I$112=0,"",NFM_ued!I$112/I$15)</f>
        <v>0.18734309922074271</v>
      </c>
      <c r="J94" s="112">
        <f>IF(NFM_ued!J$112=0,"",NFM_ued!J$112/J$15)</f>
        <v>0.13599613277373263</v>
      </c>
      <c r="K94" s="112">
        <f>IF(NFM_ued!K$112=0,"",NFM_ued!K$112/K$15)</f>
        <v>0.11886586678388507</v>
      </c>
      <c r="L94" s="112">
        <f>IF(NFM_ued!L$112=0,"",NFM_ued!L$112/L$15)</f>
        <v>0.11510062534873712</v>
      </c>
      <c r="M94" s="112">
        <f>IF(NFM_ued!M$112=0,"",NFM_ued!M$112/M$15)</f>
        <v>0.1165510874709615</v>
      </c>
      <c r="N94" s="112">
        <f>IF(NFM_ued!N$112=0,"",NFM_ued!N$112/N$15)</f>
        <v>0.11404361048136495</v>
      </c>
      <c r="O94" s="112">
        <f>IF(NFM_ued!O$112=0,"",NFM_ued!O$112/O$15)</f>
        <v>0.12368573021501113</v>
      </c>
      <c r="P94" s="112">
        <f>IF(NFM_ued!P$112=0,"",NFM_ued!P$112/P$15)</f>
        <v>0.12197160116665356</v>
      </c>
      <c r="Q94" s="112">
        <f>IF(NFM_ued!Q$112=0,"",NFM_ued!Q$112/Q$15)</f>
        <v>0.11112620656520231</v>
      </c>
    </row>
    <row r="95" spans="1:17" x14ac:dyDescent="0.25">
      <c r="A95" s="39" t="s">
        <v>60</v>
      </c>
      <c r="B95" s="181">
        <f t="shared" ref="B95:Q95" si="57">IF(B$62=0,"",B$72/B$62)</f>
        <v>3.5683171785888139</v>
      </c>
      <c r="C95" s="181">
        <f t="shared" si="57"/>
        <v>3.568648111967657</v>
      </c>
      <c r="D95" s="181">
        <f t="shared" si="57"/>
        <v>3.7046087896371964</v>
      </c>
      <c r="E95" s="181">
        <f t="shared" si="57"/>
        <v>3.4763465374534759</v>
      </c>
      <c r="F95" s="181">
        <f t="shared" si="57"/>
        <v>3.6590476954763118</v>
      </c>
      <c r="G95" s="181">
        <f t="shared" si="57"/>
        <v>3.5238077914883519</v>
      </c>
      <c r="H95" s="181">
        <f t="shared" si="57"/>
        <v>3.3549698456528279</v>
      </c>
      <c r="I95" s="181">
        <f t="shared" si="57"/>
        <v>3.5631547035662887</v>
      </c>
      <c r="J95" s="181">
        <f t="shared" si="57"/>
        <v>3.0138778808193742</v>
      </c>
      <c r="K95" s="181">
        <f t="shared" si="57"/>
        <v>2.6398421852593761</v>
      </c>
      <c r="L95" s="181">
        <f t="shared" si="57"/>
        <v>2.7020293881362671</v>
      </c>
      <c r="M95" s="181">
        <f t="shared" si="57"/>
        <v>2.6896512373109083</v>
      </c>
      <c r="N95" s="181">
        <f t="shared" si="57"/>
        <v>2.7093308441646329</v>
      </c>
      <c r="O95" s="181">
        <f t="shared" si="57"/>
        <v>2.1179927189647327</v>
      </c>
      <c r="P95" s="181">
        <f t="shared" si="57"/>
        <v>2.2524730063479281</v>
      </c>
      <c r="Q95" s="181">
        <f t="shared" si="57"/>
        <v>2.2874504890124094</v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>
        <f t="shared" ref="B97:Q97" si="59">IF(B$64=0,"",B$74/B$64)</f>
        <v>1.1683322752836478</v>
      </c>
      <c r="C97" s="178">
        <f t="shared" si="59"/>
        <v>1.0997438696875386</v>
      </c>
      <c r="D97" s="178">
        <f t="shared" si="59"/>
        <v>1.1670481762804272</v>
      </c>
      <c r="E97" s="178">
        <f t="shared" si="59"/>
        <v>1.0451215262770217</v>
      </c>
      <c r="F97" s="178">
        <f t="shared" si="59"/>
        <v>0.9993815995416101</v>
      </c>
      <c r="G97" s="178">
        <f t="shared" si="59"/>
        <v>1.1700986322876794</v>
      </c>
      <c r="H97" s="178">
        <f t="shared" si="59"/>
        <v>1.1839349676297068</v>
      </c>
      <c r="I97" s="178">
        <f t="shared" si="59"/>
        <v>1.1554246791992469</v>
      </c>
      <c r="J97" s="178">
        <f t="shared" si="59"/>
        <v>1.0974750863770142</v>
      </c>
      <c r="K97" s="178">
        <f t="shared" si="59"/>
        <v>0.76668321529943095</v>
      </c>
      <c r="L97" s="178">
        <f t="shared" si="59"/>
        <v>0.93658261301241486</v>
      </c>
      <c r="M97" s="178">
        <f t="shared" si="59"/>
        <v>0.97935850292146054</v>
      </c>
      <c r="N97" s="178">
        <f t="shared" si="59"/>
        <v>0.92474623058760053</v>
      </c>
      <c r="O97" s="178">
        <f t="shared" si="59"/>
        <v>0.86479858931723896</v>
      </c>
      <c r="P97" s="178">
        <f t="shared" si="59"/>
        <v>1.0475487832591532</v>
      </c>
      <c r="Q97" s="178">
        <f t="shared" si="59"/>
        <v>1.2010983911739381</v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>
        <f t="shared" ref="B99:Q99" si="61">IF(B$66=0,"",B$76/B$66)</f>
        <v>1.1683322752836478</v>
      </c>
      <c r="C99" s="178">
        <f t="shared" si="61"/>
        <v>1.0997438696875386</v>
      </c>
      <c r="D99" s="178">
        <f t="shared" si="61"/>
        <v>1.1670481762804272</v>
      </c>
      <c r="E99" s="178">
        <f t="shared" si="61"/>
        <v>1.0451215262770217</v>
      </c>
      <c r="F99" s="178">
        <f t="shared" si="61"/>
        <v>0.9993815995416101</v>
      </c>
      <c r="G99" s="178">
        <f t="shared" si="61"/>
        <v>1.1700986322876794</v>
      </c>
      <c r="H99" s="178">
        <f t="shared" si="61"/>
        <v>1.1839349676297068</v>
      </c>
      <c r="I99" s="178">
        <f t="shared" si="61"/>
        <v>1.1554246791992469</v>
      </c>
      <c r="J99" s="178">
        <f t="shared" si="61"/>
        <v>1.0974750863770142</v>
      </c>
      <c r="K99" s="178">
        <f t="shared" si="61"/>
        <v>0.76668321529943095</v>
      </c>
      <c r="L99" s="178">
        <f t="shared" si="61"/>
        <v>0.93658261301241486</v>
      </c>
      <c r="M99" s="178">
        <f t="shared" si="61"/>
        <v>0.97935850292146054</v>
      </c>
      <c r="N99" s="178">
        <f t="shared" si="61"/>
        <v>0.92474623058760053</v>
      </c>
      <c r="O99" s="178">
        <f t="shared" si="61"/>
        <v>0.86479858931723896</v>
      </c>
      <c r="P99" s="178">
        <f t="shared" si="61"/>
        <v>1.0475487832591532</v>
      </c>
      <c r="Q99" s="178">
        <f t="shared" si="61"/>
        <v>1.2010983911739381</v>
      </c>
    </row>
    <row r="100" spans="1:17" x14ac:dyDescent="0.25">
      <c r="A100" s="108" t="s">
        <v>42</v>
      </c>
      <c r="B100" s="107">
        <f t="shared" ref="B100:Q100" si="62">IF(B$67=0,"",B$77/B$67)</f>
        <v>3.6139796700601989</v>
      </c>
      <c r="C100" s="107">
        <f t="shared" si="62"/>
        <v>3.5792202512037963</v>
      </c>
      <c r="D100" s="107">
        <f t="shared" si="62"/>
        <v>3.71592544309943</v>
      </c>
      <c r="E100" s="107">
        <f t="shared" si="62"/>
        <v>3.4891225661174032</v>
      </c>
      <c r="F100" s="107">
        <f t="shared" si="62"/>
        <v>3.6806575485819737</v>
      </c>
      <c r="G100" s="107">
        <f t="shared" si="62"/>
        <v>3.5497380457568917</v>
      </c>
      <c r="H100" s="107">
        <f t="shared" si="62"/>
        <v>3.4162352115712613</v>
      </c>
      <c r="I100" s="107">
        <f t="shared" si="62"/>
        <v>3.6455890378615705</v>
      </c>
      <c r="J100" s="107">
        <f t="shared" si="62"/>
        <v>3.0556914118393546</v>
      </c>
      <c r="K100" s="107">
        <f t="shared" si="62"/>
        <v>2.6645612541890484</v>
      </c>
      <c r="L100" s="107">
        <f t="shared" si="62"/>
        <v>2.7413160016025451</v>
      </c>
      <c r="M100" s="107">
        <f t="shared" si="62"/>
        <v>2.7287230751128844</v>
      </c>
      <c r="N100" s="107">
        <f t="shared" si="62"/>
        <v>2.7480299601205589</v>
      </c>
      <c r="O100" s="107">
        <f t="shared" si="62"/>
        <v>2.1449369918501859</v>
      </c>
      <c r="P100" s="107">
        <f t="shared" si="62"/>
        <v>2.2758083334289161</v>
      </c>
      <c r="Q100" s="107">
        <f t="shared" si="62"/>
        <v>2.309003133618444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3.0087825488223539</v>
      </c>
      <c r="C70" s="96">
        <v>0.67570713813406158</v>
      </c>
      <c r="D70" s="96">
        <v>0.5504756773818712</v>
      </c>
      <c r="E70" s="96">
        <v>0.71400692940001598</v>
      </c>
      <c r="F70" s="96">
        <v>1.286171755945098</v>
      </c>
      <c r="G70" s="96">
        <v>1.7064803288352079</v>
      </c>
      <c r="H70" s="96">
        <v>4.276873717269277</v>
      </c>
      <c r="I70" s="96">
        <v>4.8600323811059498</v>
      </c>
      <c r="J70" s="96">
        <v>2.7326823660686239</v>
      </c>
      <c r="K70" s="96">
        <v>1.7764479329207017</v>
      </c>
      <c r="L70" s="96">
        <v>3.055141131382781</v>
      </c>
      <c r="M70" s="96">
        <v>3.2141361322553039</v>
      </c>
      <c r="N70" s="96">
        <v>2.8419638346756027</v>
      </c>
      <c r="O70" s="96">
        <v>3.0696311868289241</v>
      </c>
      <c r="P70" s="96">
        <v>2.7676218120065688</v>
      </c>
      <c r="Q70" s="96">
        <v>2.6025202456307541</v>
      </c>
    </row>
    <row r="71" spans="1:17" x14ac:dyDescent="0.25">
      <c r="A71" s="132" t="s">
        <v>83</v>
      </c>
      <c r="B71" s="160">
        <v>3.3592549872031936E-3</v>
      </c>
      <c r="C71" s="160">
        <v>7.5441562719581691E-4</v>
      </c>
      <c r="D71" s="160">
        <v>6.1459681268853596E-4</v>
      </c>
      <c r="E71" s="160">
        <v>7.9717669840362359E-4</v>
      </c>
      <c r="F71" s="160">
        <v>1.4359890804503462E-3</v>
      </c>
      <c r="G71" s="160">
        <v>1.9052565156121161E-3</v>
      </c>
      <c r="H71" s="160">
        <v>4.7750573965534377E-3</v>
      </c>
      <c r="I71" s="160">
        <v>5.4261442125783611E-3</v>
      </c>
      <c r="J71" s="160">
        <v>3.0509937882520761E-3</v>
      </c>
      <c r="K71" s="160">
        <v>1.9833741659085308E-3</v>
      </c>
      <c r="L71" s="160">
        <v>3.4110135630187645E-3</v>
      </c>
      <c r="M71" s="160">
        <v>3.5885288008116918E-3</v>
      </c>
      <c r="N71" s="160">
        <v>3.1730047054486592E-3</v>
      </c>
      <c r="O71" s="160">
        <v>3.4271914656197225E-3</v>
      </c>
      <c r="P71" s="160">
        <v>3.0900030905571226E-3</v>
      </c>
      <c r="Q71" s="160">
        <v>2.9056699753374506E-3</v>
      </c>
    </row>
    <row r="72" spans="1:17" x14ac:dyDescent="0.25">
      <c r="A72" s="76" t="s">
        <v>82</v>
      </c>
      <c r="B72" s="159">
        <v>1.7403533084523512E-3</v>
      </c>
      <c r="C72" s="159">
        <v>3.9084551120411226E-4</v>
      </c>
      <c r="D72" s="159">
        <v>3.1840857583046735E-4</v>
      </c>
      <c r="E72" s="159">
        <v>4.1299904585181458E-4</v>
      </c>
      <c r="F72" s="159">
        <v>7.4395315526312657E-4</v>
      </c>
      <c r="G72" s="159">
        <v>9.8706989883985815E-4</v>
      </c>
      <c r="H72" s="159">
        <v>2.4738482103320537E-3</v>
      </c>
      <c r="I72" s="159">
        <v>2.8111614237306243E-3</v>
      </c>
      <c r="J72" s="159">
        <v>1.5806502196705366E-3</v>
      </c>
      <c r="K72" s="159">
        <v>1.0275408698318753E-3</v>
      </c>
      <c r="L72" s="159">
        <v>1.7671682448012018E-3</v>
      </c>
      <c r="M72" s="159">
        <v>1.8591348363729951E-3</v>
      </c>
      <c r="N72" s="159">
        <v>1.6438612900475337E-3</v>
      </c>
      <c r="O72" s="159">
        <v>1.7755496467556976E-3</v>
      </c>
      <c r="P72" s="159">
        <v>1.6008600485122372E-3</v>
      </c>
      <c r="Q72" s="159">
        <v>1.5053612703152966E-3</v>
      </c>
    </row>
    <row r="73" spans="1:17" x14ac:dyDescent="0.25">
      <c r="A73" s="76" t="s">
        <v>81</v>
      </c>
      <c r="B73" s="159">
        <v>4.1065854515599784E-2</v>
      </c>
      <c r="C73" s="159">
        <v>9.2224979969478069E-3</v>
      </c>
      <c r="D73" s="159">
        <v>7.5132561808390359E-3</v>
      </c>
      <c r="E73" s="159">
        <v>9.7452388831980024E-3</v>
      </c>
      <c r="F73" s="159">
        <v>1.7554522919041769E-2</v>
      </c>
      <c r="G73" s="159">
        <v>2.329117235311947E-2</v>
      </c>
      <c r="H73" s="159">
        <v>5.8373601616280336E-2</v>
      </c>
      <c r="I73" s="159">
        <v>6.633293681582865E-2</v>
      </c>
      <c r="J73" s="159">
        <v>3.7297456582976507E-2</v>
      </c>
      <c r="K73" s="159">
        <v>2.4246136496774408E-2</v>
      </c>
      <c r="L73" s="159">
        <v>4.1698587116272806E-2</v>
      </c>
      <c r="M73" s="159">
        <v>4.3868656062296965E-2</v>
      </c>
      <c r="N73" s="159">
        <v>3.8789002355475714E-2</v>
      </c>
      <c r="O73" s="159">
        <v>4.1896356978075283E-2</v>
      </c>
      <c r="P73" s="159">
        <v>3.7774333253344367E-2</v>
      </c>
      <c r="Q73" s="159">
        <v>3.5520917861879636E-2</v>
      </c>
    </row>
    <row r="74" spans="1:17" x14ac:dyDescent="0.25">
      <c r="A74" s="76" t="s">
        <v>80</v>
      </c>
      <c r="B74" s="159">
        <v>1.1197516624010645E-3</v>
      </c>
      <c r="C74" s="159">
        <v>2.5147187573193897E-4</v>
      </c>
      <c r="D74" s="159">
        <v>2.04865604229512E-4</v>
      </c>
      <c r="E74" s="159">
        <v>2.6572556613454118E-4</v>
      </c>
      <c r="F74" s="159">
        <v>4.7866302681678208E-4</v>
      </c>
      <c r="G74" s="159">
        <v>6.3508550520403873E-4</v>
      </c>
      <c r="H74" s="159">
        <v>1.5916857988511456E-3</v>
      </c>
      <c r="I74" s="159">
        <v>1.8087147375261204E-3</v>
      </c>
      <c r="J74" s="159">
        <v>1.0169979294173588E-3</v>
      </c>
      <c r="K74" s="159">
        <v>6.6112472196951024E-4</v>
      </c>
      <c r="L74" s="159">
        <v>1.1370045210062549E-3</v>
      </c>
      <c r="M74" s="159">
        <v>1.1961762669372305E-3</v>
      </c>
      <c r="N74" s="159">
        <v>1.0576682351495531E-3</v>
      </c>
      <c r="O74" s="159">
        <v>1.142397155206574E-3</v>
      </c>
      <c r="P74" s="159">
        <v>1.0300010301857077E-3</v>
      </c>
      <c r="Q74" s="159">
        <v>9.6855665844581694E-4</v>
      </c>
    </row>
    <row r="75" spans="1:17" x14ac:dyDescent="0.25">
      <c r="A75" s="129" t="s">
        <v>79</v>
      </c>
      <c r="B75" s="158">
        <v>2.2395033248021291E-3</v>
      </c>
      <c r="C75" s="158">
        <v>5.0294375146387794E-4</v>
      </c>
      <c r="D75" s="158">
        <v>4.0973120845902401E-4</v>
      </c>
      <c r="E75" s="158">
        <v>5.3145113226908236E-4</v>
      </c>
      <c r="F75" s="158">
        <v>9.5732605363356427E-4</v>
      </c>
      <c r="G75" s="158">
        <v>1.2701710104080775E-3</v>
      </c>
      <c r="H75" s="158">
        <v>3.1833715977022921E-3</v>
      </c>
      <c r="I75" s="158">
        <v>3.6174294750522407E-3</v>
      </c>
      <c r="J75" s="158">
        <v>2.033995858834718E-3</v>
      </c>
      <c r="K75" s="158">
        <v>1.3222494439390203E-3</v>
      </c>
      <c r="L75" s="158">
        <v>2.2740090420125098E-3</v>
      </c>
      <c r="M75" s="158">
        <v>2.3923525338744611E-3</v>
      </c>
      <c r="N75" s="158">
        <v>2.1153364702991063E-3</v>
      </c>
      <c r="O75" s="158">
        <v>2.284794310413148E-3</v>
      </c>
      <c r="P75" s="158">
        <v>2.0600020603714153E-3</v>
      </c>
      <c r="Q75" s="158">
        <v>1.9371133168916339E-3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1.0629022645381649E-4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2.6444988878780408E-4</v>
      </c>
      <c r="L76" s="91">
        <v>4.5480180840250191E-4</v>
      </c>
      <c r="M76" s="91">
        <v>4.7847050677489228E-4</v>
      </c>
      <c r="N76" s="91">
        <v>4.2306729405982126E-4</v>
      </c>
      <c r="O76" s="91">
        <v>0</v>
      </c>
      <c r="P76" s="91">
        <v>4.1200041207428305E-4</v>
      </c>
      <c r="Q76" s="91">
        <v>0</v>
      </c>
    </row>
    <row r="77" spans="1:17" x14ac:dyDescent="0.25">
      <c r="A77" s="92" t="s">
        <v>26</v>
      </c>
      <c r="B77" s="91">
        <v>6.7185099744063864E-4</v>
      </c>
      <c r="C77" s="91">
        <v>1.5088312543916335E-4</v>
      </c>
      <c r="D77" s="91">
        <v>1.2291936253770719E-4</v>
      </c>
      <c r="E77" s="91">
        <v>1.5943533968072469E-4</v>
      </c>
      <c r="F77" s="91">
        <v>2.8719781609006927E-4</v>
      </c>
      <c r="G77" s="91">
        <v>3.8105130312242325E-4</v>
      </c>
      <c r="H77" s="91">
        <v>9.5501147931068735E-4</v>
      </c>
      <c r="I77" s="91">
        <v>1.0852288425156722E-3</v>
      </c>
      <c r="J77" s="91">
        <v>6.1019875765041533E-4</v>
      </c>
      <c r="K77" s="91">
        <v>3.9667483318170615E-4</v>
      </c>
      <c r="L77" s="91">
        <v>6.8220271260375294E-4</v>
      </c>
      <c r="M77" s="91">
        <v>7.1770576016233825E-4</v>
      </c>
      <c r="N77" s="91">
        <v>6.3460094108973178E-4</v>
      </c>
      <c r="O77" s="91">
        <v>6.8543829312394441E-4</v>
      </c>
      <c r="P77" s="91">
        <v>6.1800061811142463E-4</v>
      </c>
      <c r="Q77" s="91">
        <v>5.8113399506749016E-4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1.5676523273614905E-3</v>
      </c>
      <c r="C79" s="157">
        <v>3.5206062602471461E-4</v>
      </c>
      <c r="D79" s="157">
        <v>2.8681184592131682E-4</v>
      </c>
      <c r="E79" s="157">
        <v>2.6572556613454118E-4</v>
      </c>
      <c r="F79" s="157">
        <v>6.7012823754349494E-4</v>
      </c>
      <c r="G79" s="157">
        <v>8.8911970728565415E-4</v>
      </c>
      <c r="H79" s="157">
        <v>2.2283601183916047E-3</v>
      </c>
      <c r="I79" s="157">
        <v>2.5322006325365688E-3</v>
      </c>
      <c r="J79" s="157">
        <v>1.4237971011843026E-3</v>
      </c>
      <c r="K79" s="157">
        <v>6.6112472196951013E-4</v>
      </c>
      <c r="L79" s="157">
        <v>1.1370045210062549E-3</v>
      </c>
      <c r="M79" s="157">
        <v>1.1961762669372305E-3</v>
      </c>
      <c r="N79" s="157">
        <v>1.0576682351495534E-3</v>
      </c>
      <c r="O79" s="157">
        <v>1.5993560172892038E-3</v>
      </c>
      <c r="P79" s="157">
        <v>1.0300010301857077E-3</v>
      </c>
      <c r="Q79" s="157">
        <v>1.3559793218241437E-3</v>
      </c>
    </row>
    <row r="80" spans="1:17" x14ac:dyDescent="0.25">
      <c r="A80" s="156" t="s">
        <v>149</v>
      </c>
      <c r="B80" s="204">
        <v>0.85009763475036981</v>
      </c>
      <c r="C80" s="204">
        <v>0.19091344442174324</v>
      </c>
      <c r="D80" s="204">
        <v>0.15553070510632172</v>
      </c>
      <c r="E80" s="204">
        <v>0.20173461924521605</v>
      </c>
      <c r="F80" s="204">
        <v>0.36339334926002109</v>
      </c>
      <c r="G80" s="204">
        <v>0.48214680448031788</v>
      </c>
      <c r="H80" s="204">
        <v>1.2083825175733227</v>
      </c>
      <c r="I80" s="204">
        <v>1.3731474325406006</v>
      </c>
      <c r="J80" s="204">
        <v>0.77208863659097915</v>
      </c>
      <c r="K80" s="204">
        <v>0.50191536328344932</v>
      </c>
      <c r="L80" s="204">
        <v>0.86319573032408436</v>
      </c>
      <c r="M80" s="204">
        <v>0.90811797777322956</v>
      </c>
      <c r="N80" s="204">
        <v>0.80296488519897591</v>
      </c>
      <c r="O80" s="204">
        <v>0.86728973235390527</v>
      </c>
      <c r="P80" s="204">
        <v>0.78196038367451681</v>
      </c>
      <c r="Q80" s="204">
        <v>0.73531279489326895</v>
      </c>
    </row>
    <row r="81" spans="1:17" x14ac:dyDescent="0.25">
      <c r="A81" s="152" t="s">
        <v>166</v>
      </c>
      <c r="B81" s="151">
        <v>0.38428743531282095</v>
      </c>
      <c r="C81" s="151">
        <v>8.6225880381328751E-2</v>
      </c>
      <c r="D81" s="151">
        <v>7.0643331897781714E-2</v>
      </c>
      <c r="E81" s="151">
        <v>9.1334624478157461E-2</v>
      </c>
      <c r="F81" s="151">
        <v>0.1598930736744093</v>
      </c>
      <c r="G81" s="151">
        <v>0.21818546469856143</v>
      </c>
      <c r="H81" s="151">
        <v>0.54694112864438216</v>
      </c>
      <c r="I81" s="151">
        <v>0.60418487031786428</v>
      </c>
      <c r="J81" s="151">
        <v>0.33971900010003087</v>
      </c>
      <c r="K81" s="151">
        <v>0.22607947436832923</v>
      </c>
      <c r="L81" s="151">
        <v>0.3928713027983764</v>
      </c>
      <c r="M81" s="151">
        <v>0.41297744053247498</v>
      </c>
      <c r="N81" s="151">
        <v>0.36604422088743432</v>
      </c>
      <c r="O81" s="151">
        <v>0.39423751652984163</v>
      </c>
      <c r="P81" s="151">
        <v>0.35551447615292076</v>
      </c>
      <c r="Q81" s="151">
        <v>0.3352691283177196</v>
      </c>
    </row>
    <row r="82" spans="1:17" x14ac:dyDescent="0.25">
      <c r="A82" s="154" t="s">
        <v>30</v>
      </c>
      <c r="B82" s="153">
        <v>1.4634965746654554E-2</v>
      </c>
      <c r="C82" s="153">
        <v>3.177092622516716E-3</v>
      </c>
      <c r="D82" s="153">
        <v>3.1568880728573526E-3</v>
      </c>
      <c r="E82" s="153">
        <v>3.6734171575177007E-3</v>
      </c>
      <c r="F82" s="153">
        <v>0</v>
      </c>
      <c r="G82" s="153">
        <v>8.6298153246021601E-3</v>
      </c>
      <c r="H82" s="153">
        <v>2.1789744160171456E-2</v>
      </c>
      <c r="I82" s="153">
        <v>0</v>
      </c>
      <c r="J82" s="153">
        <v>0</v>
      </c>
      <c r="K82" s="153">
        <v>7.4810207480164445E-3</v>
      </c>
      <c r="L82" s="153">
        <v>1.866454493682744E-2</v>
      </c>
      <c r="M82" s="153">
        <v>1.9150757588934152E-2</v>
      </c>
      <c r="N82" s="153">
        <v>1.8199530571264142E-2</v>
      </c>
      <c r="O82" s="153">
        <v>1.8042906134461828E-2</v>
      </c>
      <c r="P82" s="153">
        <v>1.6359867623047575E-2</v>
      </c>
      <c r="Q82" s="153">
        <v>1.6759283663830355E-2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9.9871790264128551E-3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6.6614865955780551E-3</v>
      </c>
      <c r="L83" s="153">
        <v>9.9269725023027871E-3</v>
      </c>
      <c r="M83" s="153">
        <v>8.7841596824438511E-3</v>
      </c>
      <c r="N83" s="153">
        <v>7.9374681836801731E-3</v>
      </c>
      <c r="O83" s="153">
        <v>0</v>
      </c>
      <c r="P83" s="153">
        <v>6.0812543179036629E-3</v>
      </c>
      <c r="Q83" s="153">
        <v>0</v>
      </c>
    </row>
    <row r="84" spans="1:17" x14ac:dyDescent="0.25">
      <c r="A84" s="154" t="s">
        <v>29</v>
      </c>
      <c r="B84" s="153">
        <v>0.170019526950074</v>
      </c>
      <c r="C84" s="153">
        <v>3.8182688884348656E-2</v>
      </c>
      <c r="D84" s="153">
        <v>3.1106141021264352E-2</v>
      </c>
      <c r="E84" s="153">
        <v>4.0346923849043211E-2</v>
      </c>
      <c r="F84" s="153">
        <v>7.2678669852004218E-2</v>
      </c>
      <c r="G84" s="153">
        <v>9.6429360896063576E-2</v>
      </c>
      <c r="H84" s="153">
        <v>0.2416765035146646</v>
      </c>
      <c r="I84" s="153">
        <v>0.27462948650812008</v>
      </c>
      <c r="J84" s="153">
        <v>0.15441772731819584</v>
      </c>
      <c r="K84" s="153">
        <v>0.10038307265668987</v>
      </c>
      <c r="L84" s="153">
        <v>0.1726391460648169</v>
      </c>
      <c r="M84" s="153">
        <v>0.18162359555464591</v>
      </c>
      <c r="N84" s="153">
        <v>0.16059297703979517</v>
      </c>
      <c r="O84" s="153">
        <v>0.17345794647078105</v>
      </c>
      <c r="P84" s="153">
        <v>0.15639207673490335</v>
      </c>
      <c r="Q84" s="153">
        <v>0.14706255897865378</v>
      </c>
    </row>
    <row r="85" spans="1:17" x14ac:dyDescent="0.25">
      <c r="A85" s="154" t="s">
        <v>26</v>
      </c>
      <c r="B85" s="153">
        <v>0.19963294261609243</v>
      </c>
      <c r="C85" s="153">
        <v>4.486609887446337E-2</v>
      </c>
      <c r="D85" s="153">
        <v>3.6380302803660017E-2</v>
      </c>
      <c r="E85" s="153">
        <v>3.7327104445183695E-2</v>
      </c>
      <c r="F85" s="153">
        <v>8.7214403822405084E-2</v>
      </c>
      <c r="G85" s="153">
        <v>0.11312628847789569</v>
      </c>
      <c r="H85" s="153">
        <v>0.28347488096954609</v>
      </c>
      <c r="I85" s="153">
        <v>0.32955538380974414</v>
      </c>
      <c r="J85" s="153">
        <v>0.185301272781835</v>
      </c>
      <c r="K85" s="153">
        <v>0.11155389436804486</v>
      </c>
      <c r="L85" s="153">
        <v>0.19164063929442926</v>
      </c>
      <c r="M85" s="153">
        <v>0.20341892770645104</v>
      </c>
      <c r="N85" s="153">
        <v>0.17931424509269484</v>
      </c>
      <c r="O85" s="153">
        <v>0.20273666392459877</v>
      </c>
      <c r="P85" s="153">
        <v>0.17668127747706613</v>
      </c>
      <c r="Q85" s="153">
        <v>0.17144728567523543</v>
      </c>
    </row>
    <row r="86" spans="1:17" x14ac:dyDescent="0.25">
      <c r="A86" s="152" t="s">
        <v>165</v>
      </c>
      <c r="B86" s="151">
        <v>0.46581019943754887</v>
      </c>
      <c r="C86" s="151">
        <v>0.1046875640404145</v>
      </c>
      <c r="D86" s="151">
        <v>8.4887373208540021E-2</v>
      </c>
      <c r="E86" s="151">
        <v>0.11039999476705858</v>
      </c>
      <c r="F86" s="151">
        <v>0.20350027558561179</v>
      </c>
      <c r="G86" s="151">
        <v>0.26396133978175645</v>
      </c>
      <c r="H86" s="151">
        <v>0.66144138892894067</v>
      </c>
      <c r="I86" s="151">
        <v>0.76896256222273618</v>
      </c>
      <c r="J86" s="151">
        <v>0.43236963649094834</v>
      </c>
      <c r="K86" s="151">
        <v>0.27583588891512006</v>
      </c>
      <c r="L86" s="151">
        <v>0.47032442752570797</v>
      </c>
      <c r="M86" s="151">
        <v>0.49514053724075463</v>
      </c>
      <c r="N86" s="151">
        <v>0.43692066431154158</v>
      </c>
      <c r="O86" s="151">
        <v>0.47305221582406365</v>
      </c>
      <c r="P86" s="151">
        <v>0.426445907521596</v>
      </c>
      <c r="Q86" s="151">
        <v>0.40004366657554929</v>
      </c>
    </row>
    <row r="87" spans="1:17" x14ac:dyDescent="0.25">
      <c r="A87" s="156" t="s">
        <v>148</v>
      </c>
      <c r="B87" s="206">
        <v>1.4077131838830774</v>
      </c>
      <c r="C87" s="206">
        <v>0.31614177208237459</v>
      </c>
      <c r="D87" s="206">
        <v>0.25754997441098915</v>
      </c>
      <c r="E87" s="206">
        <v>0.33406102022682971</v>
      </c>
      <c r="F87" s="206">
        <v>0.60175865427384279</v>
      </c>
      <c r="G87" s="206">
        <v>0.79840760106731323</v>
      </c>
      <c r="H87" s="206">
        <v>2.0010125091823179</v>
      </c>
      <c r="I87" s="206">
        <v>2.273853808298413</v>
      </c>
      <c r="J87" s="206">
        <v>1.27853473345399</v>
      </c>
      <c r="K87" s="206">
        <v>0.83114320662126551</v>
      </c>
      <c r="L87" s="206">
        <v>1.4294028828884073</v>
      </c>
      <c r="M87" s="206">
        <v>1.5037915617869071</v>
      </c>
      <c r="N87" s="206">
        <v>1.3296640396155015</v>
      </c>
      <c r="O87" s="206">
        <v>1.4361823166812271</v>
      </c>
      <c r="P87" s="206">
        <v>1.2948817834272981</v>
      </c>
      <c r="Q87" s="206">
        <v>1.2176360377159812</v>
      </c>
    </row>
    <row r="88" spans="1:17" x14ac:dyDescent="0.25">
      <c r="A88" s="152" t="s">
        <v>164</v>
      </c>
      <c r="B88" s="151">
        <v>0.25551419545183707</v>
      </c>
      <c r="C88" s="151">
        <v>4.7999600488046551E-2</v>
      </c>
      <c r="D88" s="151">
        <v>5.5452353808906243E-2</v>
      </c>
      <c r="E88" s="151">
        <v>2.3926576982942878E-2</v>
      </c>
      <c r="F88" s="151">
        <v>3.008793271369218E-2</v>
      </c>
      <c r="G88" s="151">
        <v>0.12672567278750449</v>
      </c>
      <c r="H88" s="151">
        <v>0.33635971216257377</v>
      </c>
      <c r="I88" s="151">
        <v>0.30497345350254618</v>
      </c>
      <c r="J88" s="151">
        <v>0.21106909589348727</v>
      </c>
      <c r="K88" s="151">
        <v>0.17316150151593016</v>
      </c>
      <c r="L88" s="151">
        <v>0.34723678244668443</v>
      </c>
      <c r="M88" s="151">
        <v>0.46210830811090298</v>
      </c>
      <c r="N88" s="151">
        <v>0.46538711180692388</v>
      </c>
      <c r="O88" s="151">
        <v>0.41843061763622591</v>
      </c>
      <c r="P88" s="151">
        <v>0.53101356510795239</v>
      </c>
      <c r="Q88" s="151">
        <v>0.67047547156415077</v>
      </c>
    </row>
    <row r="89" spans="1:17" x14ac:dyDescent="0.25">
      <c r="A89" s="154" t="s">
        <v>30</v>
      </c>
      <c r="B89" s="205">
        <v>3.029333541389714E-2</v>
      </c>
      <c r="C89" s="205">
        <v>6.5763551566164619E-3</v>
      </c>
      <c r="D89" s="205">
        <v>6.534533179693984E-3</v>
      </c>
      <c r="E89" s="205">
        <v>7.6037115490540956E-3</v>
      </c>
      <c r="F89" s="205">
        <v>0</v>
      </c>
      <c r="G89" s="205">
        <v>1.7863102293076628E-2</v>
      </c>
      <c r="H89" s="205">
        <v>4.5103216492185558E-2</v>
      </c>
      <c r="I89" s="205">
        <v>0</v>
      </c>
      <c r="J89" s="205">
        <v>0</v>
      </c>
      <c r="K89" s="205">
        <v>1.5485179444973463E-2</v>
      </c>
      <c r="L89" s="205">
        <v>3.8634276971117487E-2</v>
      </c>
      <c r="M89" s="205">
        <v>3.9640702487085358E-2</v>
      </c>
      <c r="N89" s="205">
        <v>3.7671730396554463E-2</v>
      </c>
      <c r="O89" s="205">
        <v>3.7347528981928675E-2</v>
      </c>
      <c r="P89" s="205">
        <v>3.386375928793859E-2</v>
      </c>
      <c r="Q89" s="205">
        <v>3.4690522008301597E-2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3.4454580594072875E-3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8.885127276618443E-3</v>
      </c>
      <c r="L90" s="205">
        <v>1.5198317620030292E-2</v>
      </c>
      <c r="M90" s="205">
        <v>1.7488072177094704E-2</v>
      </c>
      <c r="N90" s="205">
        <v>1.8130553639338971E-2</v>
      </c>
      <c r="O90" s="205">
        <v>0</v>
      </c>
      <c r="P90" s="205">
        <v>1.6542200272644376E-2</v>
      </c>
      <c r="Q90" s="205">
        <v>0</v>
      </c>
    </row>
    <row r="91" spans="1:17" x14ac:dyDescent="0.25">
      <c r="A91" s="154" t="s">
        <v>29</v>
      </c>
      <c r="B91" s="205">
        <v>0.16457880801524299</v>
      </c>
      <c r="C91" s="205">
        <v>2.731049945804441E-2</v>
      </c>
      <c r="D91" s="205">
        <v>3.8281103755418398E-2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6.0642052022696943E-2</v>
      </c>
      <c r="C92" s="205">
        <v>1.4112745873385683E-2</v>
      </c>
      <c r="D92" s="205">
        <v>1.0636716873793858E-2</v>
      </c>
      <c r="E92" s="205">
        <v>1.2877407374481497E-2</v>
      </c>
      <c r="F92" s="205">
        <v>3.008793271369218E-2</v>
      </c>
      <c r="G92" s="205">
        <v>0.10886257049442785</v>
      </c>
      <c r="H92" s="205">
        <v>0.29125649567038819</v>
      </c>
      <c r="I92" s="205">
        <v>0.30497345350254618</v>
      </c>
      <c r="J92" s="205">
        <v>0.21106909589348727</v>
      </c>
      <c r="K92" s="205">
        <v>0.14879119479433825</v>
      </c>
      <c r="L92" s="205">
        <v>0.29340418785553662</v>
      </c>
      <c r="M92" s="205">
        <v>0.40497953344672288</v>
      </c>
      <c r="N92" s="205">
        <v>0.40958482777103045</v>
      </c>
      <c r="O92" s="205">
        <v>0.38108308865429724</v>
      </c>
      <c r="P92" s="205">
        <v>0.48060760554736937</v>
      </c>
      <c r="Q92" s="205">
        <v>0.63578494955584919</v>
      </c>
    </row>
    <row r="93" spans="1:17" x14ac:dyDescent="0.25">
      <c r="A93" s="152" t="s">
        <v>163</v>
      </c>
      <c r="B93" s="151">
        <v>1.1521989884312405</v>
      </c>
      <c r="C93" s="151">
        <v>0.26814217159432802</v>
      </c>
      <c r="D93" s="151">
        <v>0.20209762060208289</v>
      </c>
      <c r="E93" s="151">
        <v>0.31013444324388684</v>
      </c>
      <c r="F93" s="151">
        <v>0.57167072156015064</v>
      </c>
      <c r="G93" s="151">
        <v>0.67168192827980877</v>
      </c>
      <c r="H93" s="151">
        <v>1.664652797019744</v>
      </c>
      <c r="I93" s="151">
        <v>1.9688803547958669</v>
      </c>
      <c r="J93" s="151">
        <v>1.0674656375605027</v>
      </c>
      <c r="K93" s="151">
        <v>0.65798170510533538</v>
      </c>
      <c r="L93" s="151">
        <v>1.0821661004417229</v>
      </c>
      <c r="M93" s="151">
        <v>1.0416832536760041</v>
      </c>
      <c r="N93" s="151">
        <v>0.86427692780857757</v>
      </c>
      <c r="O93" s="151">
        <v>1.0177516990450013</v>
      </c>
      <c r="P93" s="151">
        <v>0.7638682183193457</v>
      </c>
      <c r="Q93" s="151">
        <v>0.54716056615183029</v>
      </c>
    </row>
    <row r="94" spans="1:17" x14ac:dyDescent="0.25">
      <c r="A94" s="156" t="s">
        <v>147</v>
      </c>
      <c r="B94" s="206">
        <v>0.70144701239044727</v>
      </c>
      <c r="C94" s="206">
        <v>0.15752974686740032</v>
      </c>
      <c r="D94" s="206">
        <v>0.12833413948251371</v>
      </c>
      <c r="E94" s="206">
        <v>0.16645869860211318</v>
      </c>
      <c r="F94" s="206">
        <v>0.2998492981760284</v>
      </c>
      <c r="G94" s="206">
        <v>0.39783716800439306</v>
      </c>
      <c r="H94" s="206">
        <v>0.99708112589391662</v>
      </c>
      <c r="I94" s="206">
        <v>1.1330347536022198</v>
      </c>
      <c r="J94" s="206">
        <v>0.63707890164450376</v>
      </c>
      <c r="K94" s="206">
        <v>0.41414893731756386</v>
      </c>
      <c r="L94" s="206">
        <v>0.71225473568317765</v>
      </c>
      <c r="M94" s="206">
        <v>0.74932174419487407</v>
      </c>
      <c r="N94" s="206">
        <v>0.6625560368047051</v>
      </c>
      <c r="O94" s="206">
        <v>0.71563284823772155</v>
      </c>
      <c r="P94" s="206">
        <v>0.64522444542178403</v>
      </c>
      <c r="Q94" s="206">
        <v>0.60673379393863414</v>
      </c>
    </row>
    <row r="95" spans="1:17" x14ac:dyDescent="0.25">
      <c r="A95" s="152" t="s">
        <v>162</v>
      </c>
      <c r="B95" s="151">
        <v>7.2975696402549264E-2</v>
      </c>
      <c r="C95" s="151">
        <v>1.1646958751418334E-2</v>
      </c>
      <c r="D95" s="151">
        <v>4.9589736727612826E-3</v>
      </c>
      <c r="E95" s="151">
        <v>2.7419398441196837E-2</v>
      </c>
      <c r="F95" s="151">
        <v>4.7400994298871964E-2</v>
      </c>
      <c r="G95" s="151">
        <v>0.10275501830770579</v>
      </c>
      <c r="H95" s="151">
        <v>0.26289930465783129</v>
      </c>
      <c r="I95" s="151">
        <v>0.29290862446803073</v>
      </c>
      <c r="J95" s="151">
        <v>0.16679251208689921</v>
      </c>
      <c r="K95" s="151">
        <v>0.11109787947471861</v>
      </c>
      <c r="L95" s="151">
        <v>0.19701552758381094</v>
      </c>
      <c r="M95" s="151">
        <v>0.21646003095650376</v>
      </c>
      <c r="N95" s="151">
        <v>0.19661606177111199</v>
      </c>
      <c r="O95" s="151">
        <v>0.20440492733925014</v>
      </c>
      <c r="P95" s="151">
        <v>0.19858496894319289</v>
      </c>
      <c r="Q95" s="151">
        <v>0.20294832317266609</v>
      </c>
    </row>
    <row r="96" spans="1:17" x14ac:dyDescent="0.25">
      <c r="A96" s="154" t="s">
        <v>30</v>
      </c>
      <c r="B96" s="153">
        <v>6.3351008064401176E-3</v>
      </c>
      <c r="C96" s="153">
        <v>1.3752818000029525E-3</v>
      </c>
      <c r="D96" s="153">
        <v>1.3665357693626006E-3</v>
      </c>
      <c r="E96" s="153">
        <v>1.5901279442557675E-3</v>
      </c>
      <c r="F96" s="153">
        <v>0</v>
      </c>
      <c r="G96" s="153">
        <v>3.7356254171496102E-3</v>
      </c>
      <c r="H96" s="153">
        <v>9.4322206276964537E-3</v>
      </c>
      <c r="I96" s="153">
        <v>0</v>
      </c>
      <c r="J96" s="153">
        <v>0</v>
      </c>
      <c r="K96" s="153">
        <v>3.238341749080483E-3</v>
      </c>
      <c r="L96" s="153">
        <v>8.0794021474332837E-3</v>
      </c>
      <c r="M96" s="153">
        <v>8.2898711172815602E-3</v>
      </c>
      <c r="N96" s="153">
        <v>7.8781093714006718E-3</v>
      </c>
      <c r="O96" s="153">
        <v>7.8103106752457976E-3</v>
      </c>
      <c r="P96" s="153">
        <v>7.0817665286107348E-3</v>
      </c>
      <c r="Q96" s="153">
        <v>7.2546634745872998E-3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5.452086128060106E-3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6.0779304597063412E-3</v>
      </c>
      <c r="L97" s="153">
        <v>9.3048863613562037E-3</v>
      </c>
      <c r="M97" s="153">
        <v>8.617216401740754E-3</v>
      </c>
      <c r="N97" s="153">
        <v>8.000468812878277E-3</v>
      </c>
      <c r="O97" s="153">
        <v>0</v>
      </c>
      <c r="P97" s="153">
        <v>6.3720920537614816E-3</v>
      </c>
      <c r="Q97" s="153">
        <v>0</v>
      </c>
    </row>
    <row r="98" spans="1:17" x14ac:dyDescent="0.25">
      <c r="A98" s="154" t="s">
        <v>26</v>
      </c>
      <c r="B98" s="153">
        <v>6.6640595596109145E-2</v>
      </c>
      <c r="C98" s="153">
        <v>1.0271676951415383E-2</v>
      </c>
      <c r="D98" s="153">
        <v>3.5924379033986822E-3</v>
      </c>
      <c r="E98" s="153">
        <v>2.0377184368880964E-2</v>
      </c>
      <c r="F98" s="153">
        <v>4.7400994298871964E-2</v>
      </c>
      <c r="G98" s="153">
        <v>9.9019392890556182E-2</v>
      </c>
      <c r="H98" s="153">
        <v>0.25346708403013485</v>
      </c>
      <c r="I98" s="153">
        <v>0.29290862446803073</v>
      </c>
      <c r="J98" s="153">
        <v>0.16679251208689921</v>
      </c>
      <c r="K98" s="153">
        <v>0.10178160726593179</v>
      </c>
      <c r="L98" s="153">
        <v>0.17963123907502146</v>
      </c>
      <c r="M98" s="153">
        <v>0.19955294343748145</v>
      </c>
      <c r="N98" s="153">
        <v>0.18073748358683303</v>
      </c>
      <c r="O98" s="153">
        <v>0.19659461666400435</v>
      </c>
      <c r="P98" s="153">
        <v>0.18513111036082067</v>
      </c>
      <c r="Q98" s="153">
        <v>0.19569365969807878</v>
      </c>
    </row>
    <row r="99" spans="1:17" x14ac:dyDescent="0.25">
      <c r="A99" s="152" t="s">
        <v>161</v>
      </c>
      <c r="B99" s="151">
        <v>0.40705866575883382</v>
      </c>
      <c r="C99" s="151">
        <v>9.1416525331891318E-2</v>
      </c>
      <c r="D99" s="151">
        <v>7.447394124758494E-2</v>
      </c>
      <c r="E99" s="151">
        <v>9.6598110135240861E-2</v>
      </c>
      <c r="F99" s="151">
        <v>0.17400637979525177</v>
      </c>
      <c r="G99" s="151">
        <v>0.23086999293825303</v>
      </c>
      <c r="H99" s="151">
        <v>0.57861892001868476</v>
      </c>
      <c r="I99" s="151">
        <v>0.65751454766049366</v>
      </c>
      <c r="J99" s="151">
        <v>0.36970502847072451</v>
      </c>
      <c r="K99" s="151">
        <v>0.24033592113453683</v>
      </c>
      <c r="L99" s="151">
        <v>0.4133305257079366</v>
      </c>
      <c r="M99" s="151">
        <v>0.43484098446236769</v>
      </c>
      <c r="N99" s="151">
        <v>0.38448973560110006</v>
      </c>
      <c r="O99" s="151">
        <v>0.41529088759550059</v>
      </c>
      <c r="P99" s="151">
        <v>0.37443199162444912</v>
      </c>
      <c r="Q99" s="151">
        <v>0.35209537465957852</v>
      </c>
    </row>
    <row r="100" spans="1:17" x14ac:dyDescent="0.25">
      <c r="A100" s="150" t="s">
        <v>33</v>
      </c>
      <c r="B100" s="87">
        <v>0.19899801479790508</v>
      </c>
      <c r="C100" s="87">
        <v>4.064245029270145E-2</v>
      </c>
      <c r="D100" s="87">
        <v>2.7842779029695321E-2</v>
      </c>
      <c r="E100" s="87">
        <v>4.0733312315778154E-2</v>
      </c>
      <c r="F100" s="87">
        <v>9.4392891362894568E-2</v>
      </c>
      <c r="G100" s="87">
        <v>9.8411610499487892E-2</v>
      </c>
      <c r="H100" s="87">
        <v>0.24832929719830507</v>
      </c>
      <c r="I100" s="87">
        <v>0.3812159442520921</v>
      </c>
      <c r="J100" s="87">
        <v>1.3011556002909094E-2</v>
      </c>
      <c r="K100" s="87">
        <v>3.5046505960675714E-4</v>
      </c>
      <c r="L100" s="87">
        <v>0</v>
      </c>
      <c r="M100" s="87">
        <v>0</v>
      </c>
      <c r="N100" s="87">
        <v>0</v>
      </c>
      <c r="O100" s="87">
        <v>0</v>
      </c>
      <c r="P100" s="87">
        <v>2.552375703592508E-3</v>
      </c>
      <c r="Q100" s="87">
        <v>2.4501219826322642E-3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2.0011749613661057E-3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8.4657672296593043E-5</v>
      </c>
      <c r="L103" s="87">
        <v>7.0980513960716468E-4</v>
      </c>
      <c r="M103" s="87">
        <v>4.8595308323280586E-4</v>
      </c>
      <c r="N103" s="87">
        <v>3.0721538739125759E-5</v>
      </c>
      <c r="O103" s="87">
        <v>0</v>
      </c>
      <c r="P103" s="87">
        <v>1.7454544102045539E-4</v>
      </c>
      <c r="Q103" s="87">
        <v>0</v>
      </c>
    </row>
    <row r="104" spans="1:17" x14ac:dyDescent="0.25">
      <c r="A104" s="150" t="s">
        <v>29</v>
      </c>
      <c r="B104" s="87">
        <v>0.16640486325393547</v>
      </c>
      <c r="C104" s="87">
        <v>4.163242250600073E-2</v>
      </c>
      <c r="D104" s="87">
        <v>3.9183768093131136E-2</v>
      </c>
      <c r="E104" s="87">
        <v>4.6204986805938618E-2</v>
      </c>
      <c r="F104" s="87">
        <v>6.1350754766649751E-2</v>
      </c>
      <c r="G104" s="87">
        <v>0.10937138314493984</v>
      </c>
      <c r="H104" s="87">
        <v>0.27242773081851129</v>
      </c>
      <c r="I104" s="87">
        <v>0.21054714864235227</v>
      </c>
      <c r="J104" s="87">
        <v>0.31972296962074298</v>
      </c>
      <c r="K104" s="87">
        <v>1.3279482099449166E-2</v>
      </c>
      <c r="L104" s="87">
        <v>0.13070371299815731</v>
      </c>
      <c r="M104" s="87">
        <v>0.1063853831471049</v>
      </c>
      <c r="N104" s="87">
        <v>6.5752230943233849E-3</v>
      </c>
      <c r="O104" s="87">
        <v>2.5958838747257275E-2</v>
      </c>
      <c r="P104" s="87">
        <v>4.4961131064762114E-2</v>
      </c>
      <c r="Q104" s="87">
        <v>3.5863165244504822E-2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4.0600319783537835E-2</v>
      </c>
      <c r="C106" s="87">
        <v>9.1416525331891284E-3</v>
      </c>
      <c r="D106" s="87">
        <v>7.4473941247584817E-3</v>
      </c>
      <c r="E106" s="87">
        <v>7.6586360521579766E-3</v>
      </c>
      <c r="F106" s="87">
        <v>1.7304849569949342E-2</v>
      </c>
      <c r="G106" s="87">
        <v>2.3086999293825298E-2</v>
      </c>
      <c r="H106" s="87">
        <v>5.7861892001868372E-2</v>
      </c>
      <c r="I106" s="87">
        <v>6.5751454766049294E-2</v>
      </c>
      <c r="J106" s="87">
        <v>3.6970502847072449E-2</v>
      </c>
      <c r="K106" s="87">
        <v>1.4297809009318429E-3</v>
      </c>
      <c r="L106" s="87">
        <v>1.381282963796587E-2</v>
      </c>
      <c r="M106" s="87">
        <v>1.1334645044223293E-2</v>
      </c>
      <c r="N106" s="87">
        <v>6.9985880507458266E-4</v>
      </c>
      <c r="O106" s="87">
        <v>2.8843154163619208E-3</v>
      </c>
      <c r="P106" s="87">
        <v>5.1047330887967202E-3</v>
      </c>
      <c r="Q106" s="87">
        <v>4.2570319141263385E-3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1.0554679234553879E-3</v>
      </c>
      <c r="C108" s="87">
        <v>0</v>
      </c>
      <c r="D108" s="87">
        <v>0</v>
      </c>
      <c r="E108" s="87">
        <v>0</v>
      </c>
      <c r="F108" s="87">
        <v>9.5788409575809188E-4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6.1492639200477425E-4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0.22519153540225248</v>
      </c>
      <c r="L109" s="87">
        <v>0.26748925154020148</v>
      </c>
      <c r="M109" s="87">
        <v>0.31663500318780669</v>
      </c>
      <c r="N109" s="87">
        <v>0.37718393216296298</v>
      </c>
      <c r="O109" s="87">
        <v>0.38644773343188138</v>
      </c>
      <c r="P109" s="87">
        <v>0.32163920632627735</v>
      </c>
      <c r="Q109" s="87">
        <v>0.30952505551831511</v>
      </c>
    </row>
    <row r="110" spans="1:17" x14ac:dyDescent="0.25">
      <c r="A110" s="149" t="s">
        <v>160</v>
      </c>
      <c r="B110" s="148">
        <v>0.22141265022906415</v>
      </c>
      <c r="C110" s="148">
        <v>5.4466262784090662E-2</v>
      </c>
      <c r="D110" s="148">
        <v>4.8901224562167479E-2</v>
      </c>
      <c r="E110" s="148">
        <v>4.2441190025675486E-2</v>
      </c>
      <c r="F110" s="148">
        <v>7.844192408190466E-2</v>
      </c>
      <c r="G110" s="148">
        <v>6.4212156758434252E-2</v>
      </c>
      <c r="H110" s="148">
        <v>0.15556290121740057</v>
      </c>
      <c r="I110" s="148">
        <v>0.18261158147369544</v>
      </c>
      <c r="J110" s="148">
        <v>0.10058136108688004</v>
      </c>
      <c r="K110" s="148">
        <v>6.2715136708308403E-2</v>
      </c>
      <c r="L110" s="148">
        <v>0.10190868239143018</v>
      </c>
      <c r="M110" s="148">
        <v>9.8020728776002625E-2</v>
      </c>
      <c r="N110" s="148">
        <v>8.1450239432493104E-2</v>
      </c>
      <c r="O110" s="148">
        <v>9.5937033302970862E-2</v>
      </c>
      <c r="P110" s="148">
        <v>7.2207484854141982E-2</v>
      </c>
      <c r="Q110" s="148">
        <v>5.1690096106389569E-2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158.13926182776956</v>
      </c>
      <c r="C112" s="96">
        <v>157.79741286186592</v>
      </c>
      <c r="D112" s="96">
        <v>123.43449432261811</v>
      </c>
      <c r="E112" s="96">
        <v>135.87254307059982</v>
      </c>
      <c r="F112" s="96">
        <v>158.29757824405488</v>
      </c>
      <c r="G112" s="96">
        <v>154.89853429043893</v>
      </c>
      <c r="H112" s="96">
        <v>151.55776628273068</v>
      </c>
      <c r="I112" s="96">
        <v>141.95111761889402</v>
      </c>
      <c r="J112" s="96">
        <v>125.2446276339314</v>
      </c>
      <c r="K112" s="96">
        <v>134.61548206707931</v>
      </c>
      <c r="L112" s="96">
        <v>137.29076095036115</v>
      </c>
      <c r="M112" s="96">
        <v>140.69247784543205</v>
      </c>
      <c r="N112" s="96">
        <v>131.05531758091269</v>
      </c>
      <c r="O112" s="96">
        <v>142.77036904542882</v>
      </c>
      <c r="P112" s="96">
        <v>142.90669893170494</v>
      </c>
      <c r="Q112" s="96">
        <v>131.17895182647092</v>
      </c>
    </row>
    <row r="113" spans="1:17" x14ac:dyDescent="0.25">
      <c r="A113" s="132" t="s">
        <v>83</v>
      </c>
      <c r="B113" s="160">
        <v>0.15975614187486417</v>
      </c>
      <c r="C113" s="160">
        <v>0.15941079770627839</v>
      </c>
      <c r="D113" s="160">
        <v>0.12469653873010256</v>
      </c>
      <c r="E113" s="160">
        <v>0.13726175914066163</v>
      </c>
      <c r="F113" s="160">
        <v>0.15991607698249571</v>
      </c>
      <c r="G113" s="160">
        <v>0.15648227982284932</v>
      </c>
      <c r="H113" s="160">
        <v>0.15310735444605256</v>
      </c>
      <c r="I113" s="160">
        <v>0.14340248350417772</v>
      </c>
      <c r="J113" s="160">
        <v>0.12652517957964393</v>
      </c>
      <c r="K113" s="160">
        <v>0.13599184543483889</v>
      </c>
      <c r="L113" s="160">
        <v>0.13869447745608784</v>
      </c>
      <c r="M113" s="160">
        <v>0.14213097488642829</v>
      </c>
      <c r="N113" s="160">
        <v>0.13239528038087198</v>
      </c>
      <c r="O113" s="160">
        <v>0.14423011129006694</v>
      </c>
      <c r="P113" s="160">
        <v>0.14436783506847584</v>
      </c>
      <c r="Q113" s="160">
        <v>0.13252017871317545</v>
      </c>
    </row>
    <row r="114" spans="1:17" x14ac:dyDescent="0.25">
      <c r="A114" s="76" t="s">
        <v>82</v>
      </c>
      <c r="B114" s="159">
        <v>7.9633556673378E-2</v>
      </c>
      <c r="C114" s="159">
        <v>7.9461413154523888E-2</v>
      </c>
      <c r="D114" s="159">
        <v>6.2157415467104966E-2</v>
      </c>
      <c r="E114" s="159">
        <v>6.8420794013524258E-2</v>
      </c>
      <c r="F114" s="159">
        <v>7.971327943901424E-2</v>
      </c>
      <c r="G114" s="159">
        <v>7.8001636446710557E-2</v>
      </c>
      <c r="H114" s="159">
        <v>7.6319339239808284E-2</v>
      </c>
      <c r="I114" s="159">
        <v>7.1481757528784204E-2</v>
      </c>
      <c r="J114" s="159">
        <v>6.3068937071333944E-2</v>
      </c>
      <c r="K114" s="159">
        <v>6.7787780823069591E-2</v>
      </c>
      <c r="L114" s="159">
        <v>6.9134960328693845E-2</v>
      </c>
      <c r="M114" s="159">
        <v>7.0847949323453674E-2</v>
      </c>
      <c r="N114" s="159">
        <v>6.5995003007497999E-2</v>
      </c>
      <c r="O114" s="159">
        <v>7.1894304698605679E-2</v>
      </c>
      <c r="P114" s="159">
        <v>7.1962955795111166E-2</v>
      </c>
      <c r="Q114" s="159">
        <v>6.6057261010897275E-2</v>
      </c>
    </row>
    <row r="115" spans="1:17" x14ac:dyDescent="0.25">
      <c r="A115" s="76" t="s">
        <v>81</v>
      </c>
      <c r="B115" s="159">
        <v>2.0297911781797224</v>
      </c>
      <c r="C115" s="159">
        <v>2.0254033872716253</v>
      </c>
      <c r="D115" s="159">
        <v>1.5843393017225333</v>
      </c>
      <c r="E115" s="159">
        <v>1.7439874582310593</v>
      </c>
      <c r="F115" s="159">
        <v>2.0318232432179859</v>
      </c>
      <c r="G115" s="159">
        <v>1.988194928835129</v>
      </c>
      <c r="H115" s="159">
        <v>1.9453146133965977</v>
      </c>
      <c r="I115" s="159">
        <v>1.8220087974698445</v>
      </c>
      <c r="J115" s="159">
        <v>1.6075732069789934</v>
      </c>
      <c r="K115" s="159">
        <v>1.7278524939856934</v>
      </c>
      <c r="L115" s="159">
        <v>1.7621909461429455</v>
      </c>
      <c r="M115" s="159">
        <v>1.805853568975976</v>
      </c>
      <c r="N115" s="159">
        <v>1.6821561224245314</v>
      </c>
      <c r="O115" s="159">
        <v>1.8325242716099888</v>
      </c>
      <c r="P115" s="159">
        <v>1.8342741292815572</v>
      </c>
      <c r="Q115" s="159">
        <v>1.6837430256265224</v>
      </c>
    </row>
    <row r="116" spans="1:17" x14ac:dyDescent="0.25">
      <c r="A116" s="76" t="s">
        <v>80</v>
      </c>
      <c r="B116" s="159">
        <v>5.3252047291621384E-2</v>
      </c>
      <c r="C116" s="159">
        <v>5.3136932568759454E-2</v>
      </c>
      <c r="D116" s="159">
        <v>4.1565512910034186E-2</v>
      </c>
      <c r="E116" s="159">
        <v>4.5753919713553873E-2</v>
      </c>
      <c r="F116" s="159">
        <v>5.3305358994165233E-2</v>
      </c>
      <c r="G116" s="159">
        <v>5.216075994094977E-2</v>
      </c>
      <c r="H116" s="159">
        <v>5.103578481535085E-2</v>
      </c>
      <c r="I116" s="159">
        <v>4.7800827834725904E-2</v>
      </c>
      <c r="J116" s="159">
        <v>4.2175059859881313E-2</v>
      </c>
      <c r="K116" s="159">
        <v>4.5330615144946282E-2</v>
      </c>
      <c r="L116" s="159">
        <v>4.623149248536261E-2</v>
      </c>
      <c r="M116" s="159">
        <v>4.7376991628809428E-2</v>
      </c>
      <c r="N116" s="159">
        <v>4.4131760126957312E-2</v>
      </c>
      <c r="O116" s="159">
        <v>4.8076703763355655E-2</v>
      </c>
      <c r="P116" s="159">
        <v>4.8122611689491938E-2</v>
      </c>
      <c r="Q116" s="159">
        <v>4.417339290439181E-2</v>
      </c>
    </row>
    <row r="117" spans="1:17" x14ac:dyDescent="0.25">
      <c r="A117" s="129" t="s">
        <v>79</v>
      </c>
      <c r="B117" s="158">
        <v>0.10650409458324277</v>
      </c>
      <c r="C117" s="158">
        <v>0.10627386513751891</v>
      </c>
      <c r="D117" s="158">
        <v>8.3131025820068372E-2</v>
      </c>
      <c r="E117" s="158">
        <v>9.1507839427107746E-2</v>
      </c>
      <c r="F117" s="158">
        <v>0.10661071798833047</v>
      </c>
      <c r="G117" s="158">
        <v>0.10432151988189953</v>
      </c>
      <c r="H117" s="158">
        <v>0.10207156963070171</v>
      </c>
      <c r="I117" s="158">
        <v>9.5601655669451821E-2</v>
      </c>
      <c r="J117" s="158">
        <v>8.4350119719762626E-2</v>
      </c>
      <c r="K117" s="158">
        <v>9.0661230289892564E-2</v>
      </c>
      <c r="L117" s="158">
        <v>9.246298497072522E-2</v>
      </c>
      <c r="M117" s="158">
        <v>9.4753983257618857E-2</v>
      </c>
      <c r="N117" s="158">
        <v>8.8263520253914651E-2</v>
      </c>
      <c r="O117" s="158">
        <v>9.6153407526711296E-2</v>
      </c>
      <c r="P117" s="158">
        <v>9.6245223378983877E-2</v>
      </c>
      <c r="Q117" s="158">
        <v>8.8346785808783634E-2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1.830156788542155E-2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1.8132246057978516E-2</v>
      </c>
      <c r="L118" s="91">
        <v>1.8492596994145044E-2</v>
      </c>
      <c r="M118" s="91">
        <v>1.8950796651523775E-2</v>
      </c>
      <c r="N118" s="91">
        <v>1.7652704050782932E-2</v>
      </c>
      <c r="O118" s="91">
        <v>0</v>
      </c>
      <c r="P118" s="91">
        <v>1.9249044675796776E-2</v>
      </c>
      <c r="Q118" s="91">
        <v>0</v>
      </c>
    </row>
    <row r="119" spans="1:17" x14ac:dyDescent="0.25">
      <c r="A119" s="92" t="s">
        <v>26</v>
      </c>
      <c r="B119" s="91">
        <v>3.1951228374972829E-2</v>
      </c>
      <c r="C119" s="91">
        <v>3.1882159541255672E-2</v>
      </c>
      <c r="D119" s="91">
        <v>2.493930774602051E-2</v>
      </c>
      <c r="E119" s="91">
        <v>2.745235182813232E-2</v>
      </c>
      <c r="F119" s="91">
        <v>3.1983215396499141E-2</v>
      </c>
      <c r="G119" s="91">
        <v>3.1296455964569862E-2</v>
      </c>
      <c r="H119" s="91">
        <v>3.0621470889210509E-2</v>
      </c>
      <c r="I119" s="91">
        <v>2.8680496700835539E-2</v>
      </c>
      <c r="J119" s="91">
        <v>2.5305035915928791E-2</v>
      </c>
      <c r="K119" s="91">
        <v>2.7198369086967773E-2</v>
      </c>
      <c r="L119" s="91">
        <v>2.7738895491217566E-2</v>
      </c>
      <c r="M119" s="91">
        <v>2.8426194977285654E-2</v>
      </c>
      <c r="N119" s="91">
        <v>2.6479056076174391E-2</v>
      </c>
      <c r="O119" s="91">
        <v>2.8846022258013387E-2</v>
      </c>
      <c r="P119" s="91">
        <v>2.8873567013695162E-2</v>
      </c>
      <c r="Q119" s="91">
        <v>2.6504035742635088E-2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7.4552866208269938E-2</v>
      </c>
      <c r="C121" s="157">
        <v>7.4391705596263236E-2</v>
      </c>
      <c r="D121" s="157">
        <v>5.8191718074047862E-2</v>
      </c>
      <c r="E121" s="157">
        <v>4.5753919713553873E-2</v>
      </c>
      <c r="F121" s="157">
        <v>7.4627502591831332E-2</v>
      </c>
      <c r="G121" s="157">
        <v>7.3025063917329672E-2</v>
      </c>
      <c r="H121" s="157">
        <v>7.1450098741491205E-2</v>
      </c>
      <c r="I121" s="157">
        <v>6.6921158968616279E-2</v>
      </c>
      <c r="J121" s="157">
        <v>5.9045083803833838E-2</v>
      </c>
      <c r="K121" s="157">
        <v>4.5330615144946282E-2</v>
      </c>
      <c r="L121" s="157">
        <v>4.623149248536261E-2</v>
      </c>
      <c r="M121" s="157">
        <v>4.7376991628809428E-2</v>
      </c>
      <c r="N121" s="157">
        <v>4.4131760126957326E-2</v>
      </c>
      <c r="O121" s="157">
        <v>6.7307385268697908E-2</v>
      </c>
      <c r="P121" s="157">
        <v>4.8122611689491938E-2</v>
      </c>
      <c r="Q121" s="157">
        <v>6.184275006614854E-2</v>
      </c>
    </row>
    <row r="122" spans="1:17" x14ac:dyDescent="0.25">
      <c r="A122" s="156" t="s">
        <v>146</v>
      </c>
      <c r="B122" s="206">
        <v>89.694223144803928</v>
      </c>
      <c r="C122" s="206">
        <v>89.500331526269775</v>
      </c>
      <c r="D122" s="206">
        <v>70.0101982871074</v>
      </c>
      <c r="E122" s="206">
        <v>77.064873432249072</v>
      </c>
      <c r="F122" s="206">
        <v>89.784017847306373</v>
      </c>
      <c r="G122" s="206">
        <v>87.856130975122355</v>
      </c>
      <c r="H122" s="206">
        <v>85.961297347501443</v>
      </c>
      <c r="I122" s="206">
        <v>80.512549965169939</v>
      </c>
      <c r="J122" s="206">
        <v>71.036878817105077</v>
      </c>
      <c r="K122" s="206">
        <v>76.351887239868887</v>
      </c>
      <c r="L122" s="206">
        <v>77.869265393518049</v>
      </c>
      <c r="M122" s="206">
        <v>79.798668318101335</v>
      </c>
      <c r="N122" s="206">
        <v>74.332615212393435</v>
      </c>
      <c r="O122" s="206">
        <v>80.977217116224054</v>
      </c>
      <c r="P122" s="206">
        <v>81.054541387879453</v>
      </c>
      <c r="Q122" s="206">
        <v>74.402738706592601</v>
      </c>
    </row>
    <row r="123" spans="1:17" x14ac:dyDescent="0.25">
      <c r="A123" s="152" t="s">
        <v>159</v>
      </c>
      <c r="B123" s="151">
        <v>68.177087693684825</v>
      </c>
      <c r="C123" s="151">
        <v>65.640417990209841</v>
      </c>
      <c r="D123" s="151">
        <v>49.795651167109042</v>
      </c>
      <c r="E123" s="151">
        <v>51.815507711010966</v>
      </c>
      <c r="F123" s="151">
        <v>66.594490365694043</v>
      </c>
      <c r="G123" s="151">
        <v>58.425486335239711</v>
      </c>
      <c r="H123" s="151">
        <v>55.279216225925872</v>
      </c>
      <c r="I123" s="151">
        <v>47.847734616524335</v>
      </c>
      <c r="J123" s="151">
        <v>24.680000174137309</v>
      </c>
      <c r="K123" s="151">
        <v>34.321986302263277</v>
      </c>
      <c r="L123" s="151">
        <v>32.559880987789811</v>
      </c>
      <c r="M123" s="151">
        <v>29.670021765461843</v>
      </c>
      <c r="N123" s="151">
        <v>28.012632842098647</v>
      </c>
      <c r="O123" s="151">
        <v>27.51769883933548</v>
      </c>
      <c r="P123" s="151">
        <v>22.331511689014796</v>
      </c>
      <c r="Q123" s="151">
        <v>20.100895273177699</v>
      </c>
    </row>
    <row r="124" spans="1:17" x14ac:dyDescent="0.25">
      <c r="A124" s="154" t="s">
        <v>33</v>
      </c>
      <c r="B124" s="153">
        <v>37.952204885338013</v>
      </c>
      <c r="C124" s="153">
        <v>32.166709201356198</v>
      </c>
      <c r="D124" s="153">
        <v>21.20836252145477</v>
      </c>
      <c r="E124" s="153">
        <v>22.026745492569507</v>
      </c>
      <c r="F124" s="153">
        <v>38.432801804664294</v>
      </c>
      <c r="G124" s="153">
        <v>25.050790981316332</v>
      </c>
      <c r="H124" s="153">
        <v>23.661148724960661</v>
      </c>
      <c r="I124" s="153">
        <v>27.64202515392277</v>
      </c>
      <c r="J124" s="153">
        <v>0.68192180335971331</v>
      </c>
      <c r="K124" s="153">
        <v>0.6762922250411697</v>
      </c>
      <c r="L124" s="153">
        <v>0</v>
      </c>
      <c r="M124" s="153">
        <v>0</v>
      </c>
      <c r="N124" s="153">
        <v>0</v>
      </c>
      <c r="O124" s="153">
        <v>0</v>
      </c>
      <c r="P124" s="153">
        <v>0.5551263657734552</v>
      </c>
      <c r="Q124" s="153">
        <v>0.56425454412671394</v>
      </c>
    </row>
    <row r="125" spans="1:17" x14ac:dyDescent="0.25">
      <c r="A125" s="154" t="s">
        <v>30</v>
      </c>
      <c r="B125" s="153">
        <v>1.1134642568327189</v>
      </c>
      <c r="C125" s="153">
        <v>1.1926492988901896</v>
      </c>
      <c r="D125" s="153">
        <v>1.238195483303558</v>
      </c>
      <c r="E125" s="153">
        <v>1.252747323734742</v>
      </c>
      <c r="F125" s="153">
        <v>0</v>
      </c>
      <c r="G125" s="153">
        <v>1.4051697545978485</v>
      </c>
      <c r="H125" s="153">
        <v>1.4042576335347494</v>
      </c>
      <c r="I125" s="153">
        <v>0</v>
      </c>
      <c r="J125" s="153">
        <v>0</v>
      </c>
      <c r="K125" s="153">
        <v>1.409925701220023</v>
      </c>
      <c r="L125" s="153">
        <v>2.1046709802847769</v>
      </c>
      <c r="M125" s="153">
        <v>2.1035330627235602</v>
      </c>
      <c r="N125" s="153">
        <v>2.1059742585516958</v>
      </c>
      <c r="O125" s="153">
        <v>2.1057904195010204</v>
      </c>
      <c r="P125" s="153">
        <v>2.1052213785209366</v>
      </c>
      <c r="Q125" s="153">
        <v>2.1036627371036567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0.94053156116758785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0.41795340906883804</v>
      </c>
      <c r="L126" s="153">
        <v>0.39378263765805732</v>
      </c>
      <c r="M126" s="153">
        <v>0.36619030000216379</v>
      </c>
      <c r="N126" s="153">
        <v>0.34649495549861359</v>
      </c>
      <c r="O126" s="153">
        <v>0</v>
      </c>
      <c r="P126" s="153">
        <v>0.34481550626119273</v>
      </c>
      <c r="Q126" s="153">
        <v>0</v>
      </c>
    </row>
    <row r="127" spans="1:17" x14ac:dyDescent="0.25">
      <c r="A127" s="154" t="s">
        <v>29</v>
      </c>
      <c r="B127" s="153">
        <v>25.314277001316597</v>
      </c>
      <c r="C127" s="153">
        <v>28.070486513011694</v>
      </c>
      <c r="D127" s="153">
        <v>23.781820141174542</v>
      </c>
      <c r="E127" s="153">
        <v>24.080244473311758</v>
      </c>
      <c r="F127" s="153">
        <v>24.069419005451099</v>
      </c>
      <c r="G127" s="153">
        <v>26.775882427581532</v>
      </c>
      <c r="H127" s="153">
        <v>24.799324963623004</v>
      </c>
      <c r="I127" s="153">
        <v>14.44133028342881</v>
      </c>
      <c r="J127" s="153">
        <v>15.817452727900934</v>
      </c>
      <c r="K127" s="153">
        <v>24.818727034071689</v>
      </c>
      <c r="L127" s="153">
        <v>22.459436288847115</v>
      </c>
      <c r="M127" s="153">
        <v>18.720256958154838</v>
      </c>
      <c r="N127" s="153">
        <v>17.732544047612578</v>
      </c>
      <c r="O127" s="153">
        <v>15.977875782736474</v>
      </c>
      <c r="P127" s="153">
        <v>9.3082763508031174</v>
      </c>
      <c r="Q127" s="153">
        <v>7.8502997389917546</v>
      </c>
    </row>
    <row r="128" spans="1:17" x14ac:dyDescent="0.25">
      <c r="A128" s="154" t="s">
        <v>26</v>
      </c>
      <c r="B128" s="153">
        <v>3.797141550197491</v>
      </c>
      <c r="C128" s="153">
        <v>4.2105729769517559</v>
      </c>
      <c r="D128" s="153">
        <v>3.5672730211761809</v>
      </c>
      <c r="E128" s="153">
        <v>3.5152388602273703</v>
      </c>
      <c r="F128" s="153">
        <v>4.0922695555786461</v>
      </c>
      <c r="G128" s="153">
        <v>5.1936431717439966</v>
      </c>
      <c r="H128" s="153">
        <v>5.4144849038074554</v>
      </c>
      <c r="I128" s="153">
        <v>5.7643791791727566</v>
      </c>
      <c r="J128" s="153">
        <v>8.1806256428766631</v>
      </c>
      <c r="K128" s="153">
        <v>6.9990879328615563</v>
      </c>
      <c r="L128" s="153">
        <v>7.6019910809998592</v>
      </c>
      <c r="M128" s="153">
        <v>8.480041444581282</v>
      </c>
      <c r="N128" s="153">
        <v>7.8276195804357585</v>
      </c>
      <c r="O128" s="153">
        <v>9.4340326370979852</v>
      </c>
      <c r="P128" s="153">
        <v>10.018072087656094</v>
      </c>
      <c r="Q128" s="153">
        <v>9.5826782529555743</v>
      </c>
    </row>
    <row r="129" spans="1:17" x14ac:dyDescent="0.25">
      <c r="A129" s="152" t="s">
        <v>158</v>
      </c>
      <c r="B129" s="151">
        <v>21.517135451119106</v>
      </c>
      <c r="C129" s="151">
        <v>23.859913536059938</v>
      </c>
      <c r="D129" s="151">
        <v>20.214547119998361</v>
      </c>
      <c r="E129" s="151">
        <v>25.249365721238107</v>
      </c>
      <c r="F129" s="151">
        <v>23.189527481612334</v>
      </c>
      <c r="G129" s="151">
        <v>29.430644639882647</v>
      </c>
      <c r="H129" s="151">
        <v>30.682081121575571</v>
      </c>
      <c r="I129" s="151">
        <v>32.664815348645611</v>
      </c>
      <c r="J129" s="151">
        <v>46.356878642967764</v>
      </c>
      <c r="K129" s="151">
        <v>42.029900937605603</v>
      </c>
      <c r="L129" s="151">
        <v>45.309384405728231</v>
      </c>
      <c r="M129" s="151">
        <v>50.128646552639488</v>
      </c>
      <c r="N129" s="151">
        <v>46.319982370294788</v>
      </c>
      <c r="O129" s="151">
        <v>53.459518276888573</v>
      </c>
      <c r="P129" s="151">
        <v>58.72302969886465</v>
      </c>
      <c r="Q129" s="151">
        <v>54.301843433414902</v>
      </c>
    </row>
    <row r="130" spans="1:17" x14ac:dyDescent="0.25">
      <c r="A130" s="156" t="s">
        <v>145</v>
      </c>
      <c r="B130" s="206">
        <v>43.110239727925823</v>
      </c>
      <c r="C130" s="206">
        <v>43.017048507096035</v>
      </c>
      <c r="D130" s="206">
        <v>33.64939597820316</v>
      </c>
      <c r="E130" s="206">
        <v>37.040124233006217</v>
      </c>
      <c r="F130" s="206">
        <v>43.153398261613418</v>
      </c>
      <c r="G130" s="206">
        <v>42.226787134227919</v>
      </c>
      <c r="H130" s="206">
        <v>41.316062573969489</v>
      </c>
      <c r="I130" s="206">
        <v>38.69720042618102</v>
      </c>
      <c r="J130" s="206">
        <v>34.142855224745034</v>
      </c>
      <c r="K130" s="206">
        <v>36.697437663029582</v>
      </c>
      <c r="L130" s="206">
        <v>37.426743672583036</v>
      </c>
      <c r="M130" s="206">
        <v>38.354083468773283</v>
      </c>
      <c r="N130" s="206">
        <v>35.726903573673297</v>
      </c>
      <c r="O130" s="206">
        <v>38.92053601651547</v>
      </c>
      <c r="P130" s="206">
        <v>38.957700816777702</v>
      </c>
      <c r="Q130" s="206">
        <v>35.760607423703931</v>
      </c>
    </row>
    <row r="131" spans="1:17" x14ac:dyDescent="0.25">
      <c r="A131" s="152" t="s">
        <v>157</v>
      </c>
      <c r="B131" s="151">
        <v>7.8249449859039624</v>
      </c>
      <c r="C131" s="151">
        <v>6.5312506123914558</v>
      </c>
      <c r="D131" s="151">
        <v>7.2449559178045568</v>
      </c>
      <c r="E131" s="151">
        <v>2.6529386257547385</v>
      </c>
      <c r="F131" s="151">
        <v>2.1576699130806731</v>
      </c>
      <c r="G131" s="151">
        <v>6.7023635572685549</v>
      </c>
      <c r="H131" s="151">
        <v>6.9450135125592372</v>
      </c>
      <c r="I131" s="151">
        <v>5.1901396702737461</v>
      </c>
      <c r="J131" s="151">
        <v>5.6365317225607461</v>
      </c>
      <c r="K131" s="151">
        <v>7.6455938722640608</v>
      </c>
      <c r="L131" s="151">
        <v>9.0918678043124679</v>
      </c>
      <c r="M131" s="151">
        <v>11.786035426238611</v>
      </c>
      <c r="N131" s="151">
        <v>12.504542480342828</v>
      </c>
      <c r="O131" s="151">
        <v>11.339468349503608</v>
      </c>
      <c r="P131" s="151">
        <v>15.976027977142056</v>
      </c>
      <c r="Q131" s="151">
        <v>19.691114079378959</v>
      </c>
    </row>
    <row r="132" spans="1:17" x14ac:dyDescent="0.25">
      <c r="A132" s="154" t="s">
        <v>30</v>
      </c>
      <c r="B132" s="205">
        <v>0.92771238260992317</v>
      </c>
      <c r="C132" s="205">
        <v>0.89483710712657627</v>
      </c>
      <c r="D132" s="205">
        <v>0.85374923837246497</v>
      </c>
      <c r="E132" s="205">
        <v>0.84308675168887026</v>
      </c>
      <c r="F132" s="205">
        <v>0</v>
      </c>
      <c r="G132" s="205">
        <v>0.94475731077501413</v>
      </c>
      <c r="H132" s="205">
        <v>0.93127219661406113</v>
      </c>
      <c r="I132" s="205">
        <v>0</v>
      </c>
      <c r="J132" s="205">
        <v>0</v>
      </c>
      <c r="K132" s="205">
        <v>0.68371660004638379</v>
      </c>
      <c r="L132" s="205">
        <v>1.0115798691071178</v>
      </c>
      <c r="M132" s="205">
        <v>1.01103294537965</v>
      </c>
      <c r="N132" s="205">
        <v>1.0122062710820627</v>
      </c>
      <c r="O132" s="205">
        <v>1.0121179114835503</v>
      </c>
      <c r="P132" s="205">
        <v>1.0188221193282077</v>
      </c>
      <c r="Q132" s="205">
        <v>1.0188217993196413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0.38202659643858922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0.39230472169445091</v>
      </c>
      <c r="L133" s="205">
        <v>0.39794486539018947</v>
      </c>
      <c r="M133" s="205">
        <v>0.44603188169988434</v>
      </c>
      <c r="N133" s="205">
        <v>0.48715203413133162</v>
      </c>
      <c r="O133" s="205">
        <v>0</v>
      </c>
      <c r="P133" s="205">
        <v>0.49768719995981076</v>
      </c>
      <c r="Q133" s="205">
        <v>0</v>
      </c>
    </row>
    <row r="134" spans="1:17" x14ac:dyDescent="0.25">
      <c r="A134" s="154" t="s">
        <v>29</v>
      </c>
      <c r="B134" s="205">
        <v>5.0401118273981496</v>
      </c>
      <c r="C134" s="205">
        <v>3.7161083529120078</v>
      </c>
      <c r="D134" s="205">
        <v>5.0014993078321632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1.8571207758958899</v>
      </c>
      <c r="C135" s="205">
        <v>1.9203051523528718</v>
      </c>
      <c r="D135" s="205">
        <v>1.3897073715999291</v>
      </c>
      <c r="E135" s="205">
        <v>1.4278252776272788</v>
      </c>
      <c r="F135" s="205">
        <v>2.1576699130806731</v>
      </c>
      <c r="G135" s="205">
        <v>5.7576062464935411</v>
      </c>
      <c r="H135" s="205">
        <v>6.0137413159451762</v>
      </c>
      <c r="I135" s="205">
        <v>5.1901396702737461</v>
      </c>
      <c r="J135" s="205">
        <v>5.6365317225607461</v>
      </c>
      <c r="K135" s="205">
        <v>6.5695725505232261</v>
      </c>
      <c r="L135" s="205">
        <v>7.6823430698151611</v>
      </c>
      <c r="M135" s="205">
        <v>10.328970599159076</v>
      </c>
      <c r="N135" s="205">
        <v>11.005184175129433</v>
      </c>
      <c r="O135" s="205">
        <v>10.327350438020058</v>
      </c>
      <c r="P135" s="205">
        <v>14.459518657854037</v>
      </c>
      <c r="Q135" s="205">
        <v>18.672292280059317</v>
      </c>
    </row>
    <row r="136" spans="1:17" x14ac:dyDescent="0.25">
      <c r="A136" s="152" t="s">
        <v>156</v>
      </c>
      <c r="B136" s="151">
        <v>35.285294742021861</v>
      </c>
      <c r="C136" s="151">
        <v>36.485797894704582</v>
      </c>
      <c r="D136" s="151">
        <v>26.404440060398599</v>
      </c>
      <c r="E136" s="151">
        <v>34.387185607251482</v>
      </c>
      <c r="F136" s="151">
        <v>40.995728348532744</v>
      </c>
      <c r="G136" s="151">
        <v>35.524423576959364</v>
      </c>
      <c r="H136" s="151">
        <v>34.371049061410254</v>
      </c>
      <c r="I136" s="151">
        <v>33.507060755907276</v>
      </c>
      <c r="J136" s="151">
        <v>28.506323502184291</v>
      </c>
      <c r="K136" s="151">
        <v>29.051843790765524</v>
      </c>
      <c r="L136" s="151">
        <v>28.334875868270569</v>
      </c>
      <c r="M136" s="151">
        <v>26.568048042534674</v>
      </c>
      <c r="N136" s="151">
        <v>23.222361093330473</v>
      </c>
      <c r="O136" s="151">
        <v>27.581067667011858</v>
      </c>
      <c r="P136" s="151">
        <v>22.981672839635642</v>
      </c>
      <c r="Q136" s="151">
        <v>16.069493344324972</v>
      </c>
    </row>
    <row r="137" spans="1:17" x14ac:dyDescent="0.25">
      <c r="A137" s="156" t="s">
        <v>144</v>
      </c>
      <c r="B137" s="204">
        <v>22.90586193643702</v>
      </c>
      <c r="C137" s="204">
        <v>22.856346432661411</v>
      </c>
      <c r="D137" s="204">
        <v>17.879010262657715</v>
      </c>
      <c r="E137" s="204">
        <v>19.680613634818592</v>
      </c>
      <c r="F137" s="204">
        <v>22.928793458513116</v>
      </c>
      <c r="G137" s="204">
        <v>22.436455056161122</v>
      </c>
      <c r="H137" s="204">
        <v>21.952557699731233</v>
      </c>
      <c r="I137" s="204">
        <v>20.561071705536083</v>
      </c>
      <c r="J137" s="204">
        <v>18.141201088871675</v>
      </c>
      <c r="K137" s="204">
        <v>19.498533198502383</v>
      </c>
      <c r="L137" s="204">
        <v>19.88603702287628</v>
      </c>
      <c r="M137" s="204">
        <v>20.378762590485128</v>
      </c>
      <c r="N137" s="204">
        <v>18.982857108652219</v>
      </c>
      <c r="O137" s="204">
        <v>20.679737113800574</v>
      </c>
      <c r="P137" s="204">
        <v>20.699483971834177</v>
      </c>
      <c r="Q137" s="204">
        <v>19.000765052110648</v>
      </c>
    </row>
    <row r="138" spans="1:17" x14ac:dyDescent="0.25">
      <c r="A138" s="152" t="s">
        <v>155</v>
      </c>
      <c r="B138" s="151">
        <v>1.2113826227159614</v>
      </c>
      <c r="C138" s="151">
        <v>0.85902953246930203</v>
      </c>
      <c r="D138" s="151">
        <v>0.35119182330745746</v>
      </c>
      <c r="E138" s="151">
        <v>1.647939962196908</v>
      </c>
      <c r="F138" s="151">
        <v>1.8425400628450179</v>
      </c>
      <c r="G138" s="151">
        <v>2.9457999361779073</v>
      </c>
      <c r="H138" s="151">
        <v>2.9423571804575075</v>
      </c>
      <c r="I138" s="151">
        <v>2.7020040658809066</v>
      </c>
      <c r="J138" s="151">
        <v>2.4143525478577583</v>
      </c>
      <c r="K138" s="151">
        <v>2.6589029322129147</v>
      </c>
      <c r="L138" s="151">
        <v>2.7961771123049228</v>
      </c>
      <c r="M138" s="151">
        <v>2.9925300016978813</v>
      </c>
      <c r="N138" s="151">
        <v>2.863579723519754</v>
      </c>
      <c r="O138" s="151">
        <v>3.0025996503657355</v>
      </c>
      <c r="P138" s="151">
        <v>3.2385186433678879</v>
      </c>
      <c r="Q138" s="151">
        <v>3.2307971613240318</v>
      </c>
    </row>
    <row r="139" spans="1:17" x14ac:dyDescent="0.25">
      <c r="A139" s="154" t="s">
        <v>30</v>
      </c>
      <c r="B139" s="153">
        <v>0.10516146345137649</v>
      </c>
      <c r="C139" s="153">
        <v>0.10143486440408384</v>
      </c>
      <c r="D139" s="153">
        <v>9.6777321302067204E-2</v>
      </c>
      <c r="E139" s="153">
        <v>9.5568667925550452E-2</v>
      </c>
      <c r="F139" s="153">
        <v>0</v>
      </c>
      <c r="G139" s="153">
        <v>0.10709360279096605</v>
      </c>
      <c r="H139" s="153">
        <v>0.10556498857113035</v>
      </c>
      <c r="I139" s="153">
        <v>0</v>
      </c>
      <c r="J139" s="153">
        <v>0</v>
      </c>
      <c r="K139" s="153">
        <v>7.7503156791547789E-2</v>
      </c>
      <c r="L139" s="153">
        <v>0.11466831900419487</v>
      </c>
      <c r="M139" s="153">
        <v>0.11460632209582722</v>
      </c>
      <c r="N139" s="153">
        <v>0.11473932522296361</v>
      </c>
      <c r="O139" s="153">
        <v>0.11472930916102068</v>
      </c>
      <c r="P139" s="153">
        <v>0.11548926916742207</v>
      </c>
      <c r="Q139" s="153">
        <v>0.11548923289263499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0.32767715991428881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0.14546296650762705</v>
      </c>
      <c r="L140" s="153">
        <v>0.13206121667315929</v>
      </c>
      <c r="M140" s="153">
        <v>0.11913182539696694</v>
      </c>
      <c r="N140" s="153">
        <v>0.11652140758409019</v>
      </c>
      <c r="O140" s="153">
        <v>0</v>
      </c>
      <c r="P140" s="153">
        <v>0.10391591580763646</v>
      </c>
      <c r="Q140" s="153">
        <v>0</v>
      </c>
    </row>
    <row r="141" spans="1:17" x14ac:dyDescent="0.25">
      <c r="A141" s="154" t="s">
        <v>26</v>
      </c>
      <c r="B141" s="153">
        <v>1.106221159264585</v>
      </c>
      <c r="C141" s="153">
        <v>0.75759466806521814</v>
      </c>
      <c r="D141" s="153">
        <v>0.25441450200539029</v>
      </c>
      <c r="E141" s="153">
        <v>1.2246941343570688</v>
      </c>
      <c r="F141" s="153">
        <v>1.8425400628450179</v>
      </c>
      <c r="G141" s="153">
        <v>2.8387063333869413</v>
      </c>
      <c r="H141" s="153">
        <v>2.836792191886377</v>
      </c>
      <c r="I141" s="153">
        <v>2.7020040658809066</v>
      </c>
      <c r="J141" s="153">
        <v>2.4143525478577583</v>
      </c>
      <c r="K141" s="153">
        <v>2.4359368089137399</v>
      </c>
      <c r="L141" s="153">
        <v>2.5494475766275686</v>
      </c>
      <c r="M141" s="153">
        <v>2.7587918542050871</v>
      </c>
      <c r="N141" s="153">
        <v>2.6323189907127</v>
      </c>
      <c r="O141" s="153">
        <v>2.8878703412047146</v>
      </c>
      <c r="P141" s="153">
        <v>3.0191134583928294</v>
      </c>
      <c r="Q141" s="153">
        <v>3.1153079284313967</v>
      </c>
    </row>
    <row r="142" spans="1:17" x14ac:dyDescent="0.25">
      <c r="A142" s="152" t="s">
        <v>154</v>
      </c>
      <c r="B142" s="151">
        <v>18.019071607332851</v>
      </c>
      <c r="C142" s="151">
        <v>17.980119857310008</v>
      </c>
      <c r="D142" s="151">
        <v>14.064660264043336</v>
      </c>
      <c r="E142" s="151">
        <v>15.481905345719957</v>
      </c>
      <c r="F142" s="151">
        <v>18.037110864685445</v>
      </c>
      <c r="G142" s="151">
        <v>17.649809092255378</v>
      </c>
      <c r="H142" s="151">
        <v>17.269147533205338</v>
      </c>
      <c r="I142" s="151">
        <v>16.174524425828704</v>
      </c>
      <c r="J142" s="151">
        <v>14.270914684219493</v>
      </c>
      <c r="K142" s="151">
        <v>15.338670376899309</v>
      </c>
      <c r="L142" s="151">
        <v>15.643503226188455</v>
      </c>
      <c r="M142" s="151">
        <v>16.031109565131111</v>
      </c>
      <c r="N142" s="151">
        <v>14.933009833978689</v>
      </c>
      <c r="O142" s="151">
        <v>16.267873477471657</v>
      </c>
      <c r="P142" s="151">
        <v>16.283407494480691</v>
      </c>
      <c r="Q142" s="151">
        <v>14.947097254762649</v>
      </c>
    </row>
    <row r="143" spans="1:17" x14ac:dyDescent="0.25">
      <c r="A143" s="150" t="s">
        <v>33</v>
      </c>
      <c r="B143" s="87">
        <v>8.8089501096261014</v>
      </c>
      <c r="C143" s="87">
        <v>7.9936983483511037</v>
      </c>
      <c r="D143" s="87">
        <v>5.2582046995155336</v>
      </c>
      <c r="E143" s="87">
        <v>6.5283811951147142</v>
      </c>
      <c r="F143" s="87">
        <v>9.7845553039728159</v>
      </c>
      <c r="G143" s="87">
        <v>7.5234815736400549</v>
      </c>
      <c r="H143" s="87">
        <v>7.4115019778410343</v>
      </c>
      <c r="I143" s="87">
        <v>9.377718901825137</v>
      </c>
      <c r="J143" s="87">
        <v>0.50225664063739806</v>
      </c>
      <c r="K143" s="87">
        <v>2.2367309899210566E-2</v>
      </c>
      <c r="L143" s="87">
        <v>0</v>
      </c>
      <c r="M143" s="87">
        <v>0</v>
      </c>
      <c r="N143" s="87">
        <v>0</v>
      </c>
      <c r="O143" s="87">
        <v>0</v>
      </c>
      <c r="P143" s="87">
        <v>0.11099845790499183</v>
      </c>
      <c r="Q143" s="87">
        <v>0.10401219157123073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0.32073092619222998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5.403004778075174E-3</v>
      </c>
      <c r="L146" s="87">
        <v>2.6864309071757037E-2</v>
      </c>
      <c r="M146" s="87">
        <v>1.7915438974664057E-2</v>
      </c>
      <c r="N146" s="87">
        <v>1.1931789008336007E-3</v>
      </c>
      <c r="O146" s="87">
        <v>0</v>
      </c>
      <c r="P146" s="87">
        <v>7.590682970515533E-3</v>
      </c>
      <c r="Q146" s="87">
        <v>0</v>
      </c>
    </row>
    <row r="147" spans="1:17" x14ac:dyDescent="0.25">
      <c r="A147" s="150" t="s">
        <v>29</v>
      </c>
      <c r="B147" s="87">
        <v>7.3661646318016576</v>
      </c>
      <c r="C147" s="87">
        <v>8.1884095232279037</v>
      </c>
      <c r="D147" s="87">
        <v>7.3999895381234717</v>
      </c>
      <c r="E147" s="87">
        <v>7.4053336160332481</v>
      </c>
      <c r="F147" s="87">
        <v>6.3594815699302716</v>
      </c>
      <c r="G147" s="87">
        <v>8.3613466093897841</v>
      </c>
      <c r="H147" s="87">
        <v>8.1307308020437734</v>
      </c>
      <c r="I147" s="87">
        <v>5.1793530814206958</v>
      </c>
      <c r="J147" s="87">
        <v>12.341566575160146</v>
      </c>
      <c r="K147" s="87">
        <v>0.84752041117217281</v>
      </c>
      <c r="L147" s="87">
        <v>4.946801237240976</v>
      </c>
      <c r="M147" s="87">
        <v>3.9220675932107034</v>
      </c>
      <c r="N147" s="87">
        <v>0.25537189172197494</v>
      </c>
      <c r="O147" s="87">
        <v>1.0168658089454441</v>
      </c>
      <c r="P147" s="87">
        <v>1.9552827614008583</v>
      </c>
      <c r="Q147" s="87">
        <v>1.5224574287336619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1.7972349712697506</v>
      </c>
      <c r="C149" s="87">
        <v>1.7980119857310002</v>
      </c>
      <c r="D149" s="87">
        <v>1.4064660264043314</v>
      </c>
      <c r="E149" s="87">
        <v>1.2274596083797651</v>
      </c>
      <c r="F149" s="87">
        <v>1.793781874878118</v>
      </c>
      <c r="G149" s="87">
        <v>1.7649809092255375</v>
      </c>
      <c r="H149" s="87">
        <v>1.7269147533205307</v>
      </c>
      <c r="I149" s="87">
        <v>1.6174524425828685</v>
      </c>
      <c r="J149" s="87">
        <v>1.4270914684219493</v>
      </c>
      <c r="K149" s="87">
        <v>9.1251186452078525E-2</v>
      </c>
      <c r="L149" s="87">
        <v>0.52278027284390693</v>
      </c>
      <c r="M149" s="87">
        <v>0.41786984915985853</v>
      </c>
      <c r="N149" s="87">
        <v>2.7181475734941358E-2</v>
      </c>
      <c r="O149" s="87">
        <v>0.11298508988282718</v>
      </c>
      <c r="P149" s="87">
        <v>0.22199611917457873</v>
      </c>
      <c r="Q149" s="87">
        <v>0.18071884670054347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4.6721894635338101E-2</v>
      </c>
      <c r="C151" s="87">
        <v>0</v>
      </c>
      <c r="D151" s="87">
        <v>0</v>
      </c>
      <c r="E151" s="87">
        <v>0</v>
      </c>
      <c r="F151" s="87">
        <v>9.9292115904241918E-2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2.3273391145546354E-2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14.372128464597772</v>
      </c>
      <c r="L152" s="87">
        <v>10.123784015886269</v>
      </c>
      <c r="M152" s="87">
        <v>11.673256683785885</v>
      </c>
      <c r="N152" s="87">
        <v>14.64926328762094</v>
      </c>
      <c r="O152" s="87">
        <v>15.138022578643385</v>
      </c>
      <c r="P152" s="87">
        <v>13.987539473029747</v>
      </c>
      <c r="Q152" s="87">
        <v>13.139908787757214</v>
      </c>
    </row>
    <row r="153" spans="1:17" x14ac:dyDescent="0.25">
      <c r="A153" s="149" t="s">
        <v>153</v>
      </c>
      <c r="B153" s="148">
        <v>3.6754077063882047</v>
      </c>
      <c r="C153" s="148">
        <v>4.0171970428821009</v>
      </c>
      <c r="D153" s="148">
        <v>3.4631581753069201</v>
      </c>
      <c r="E153" s="148">
        <v>2.5507683269017258</v>
      </c>
      <c r="F153" s="148">
        <v>3.0491425309826532</v>
      </c>
      <c r="G153" s="148">
        <v>1.8408460277278373</v>
      </c>
      <c r="H153" s="148">
        <v>1.7410529860683894</v>
      </c>
      <c r="I153" s="148">
        <v>1.6845432138264715</v>
      </c>
      <c r="J153" s="148">
        <v>1.4559338567944256</v>
      </c>
      <c r="K153" s="148">
        <v>1.5009598893901603</v>
      </c>
      <c r="L153" s="148">
        <v>1.4463566843829008</v>
      </c>
      <c r="M153" s="148">
        <v>1.3551230236561382</v>
      </c>
      <c r="N153" s="148">
        <v>1.186267551153775</v>
      </c>
      <c r="O153" s="148">
        <v>1.4092639859631817</v>
      </c>
      <c r="P153" s="148">
        <v>1.1775578339855968</v>
      </c>
      <c r="Q153" s="148">
        <v>0.82287063602396926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0.99999999999999967</v>
      </c>
      <c r="C183" s="77">
        <f t="shared" si="22"/>
        <v>1</v>
      </c>
      <c r="D183" s="77">
        <f t="shared" si="22"/>
        <v>0.99999999999999989</v>
      </c>
      <c r="E183" s="77">
        <f t="shared" si="22"/>
        <v>1.0000000000000002</v>
      </c>
      <c r="F183" s="77">
        <f t="shared" si="22"/>
        <v>0.99999999999999989</v>
      </c>
      <c r="G183" s="77">
        <f t="shared" si="22"/>
        <v>0.99999999999999989</v>
      </c>
      <c r="H183" s="77">
        <f t="shared" si="22"/>
        <v>1</v>
      </c>
      <c r="I183" s="77">
        <f t="shared" si="22"/>
        <v>0.99999999999999989</v>
      </c>
      <c r="J183" s="77">
        <f t="shared" si="22"/>
        <v>1</v>
      </c>
      <c r="K183" s="77">
        <f t="shared" si="22"/>
        <v>1.0000000000000002</v>
      </c>
      <c r="L183" s="77">
        <f t="shared" si="22"/>
        <v>1</v>
      </c>
      <c r="M183" s="77">
        <f t="shared" si="22"/>
        <v>1</v>
      </c>
      <c r="N183" s="77">
        <f t="shared" si="22"/>
        <v>1.0000000000000002</v>
      </c>
      <c r="O183" s="77">
        <f t="shared" si="22"/>
        <v>1</v>
      </c>
      <c r="P183" s="77">
        <f t="shared" si="22"/>
        <v>1.0000000000000004</v>
      </c>
      <c r="Q183" s="77">
        <f t="shared" si="22"/>
        <v>0.99999999999999989</v>
      </c>
    </row>
    <row r="184" spans="1:17" x14ac:dyDescent="0.25">
      <c r="A184" s="132" t="s">
        <v>83</v>
      </c>
      <c r="B184" s="203">
        <f t="shared" ref="B184:Q184" si="23">IF(B$71=0,0,B$71/B$70)</f>
        <v>1.1164831398394065E-3</v>
      </c>
      <c r="C184" s="203">
        <f t="shared" si="23"/>
        <v>1.1164831398394069E-3</v>
      </c>
      <c r="D184" s="203">
        <f t="shared" si="23"/>
        <v>1.1164831398394069E-3</v>
      </c>
      <c r="E184" s="203">
        <f t="shared" si="23"/>
        <v>1.1164831398394069E-3</v>
      </c>
      <c r="F184" s="203">
        <f t="shared" si="23"/>
        <v>1.1164831398394067E-3</v>
      </c>
      <c r="G184" s="203">
        <f t="shared" si="23"/>
        <v>1.1164831398394067E-3</v>
      </c>
      <c r="H184" s="203">
        <f t="shared" si="23"/>
        <v>1.1164831398394067E-3</v>
      </c>
      <c r="I184" s="203">
        <f t="shared" si="23"/>
        <v>1.1164831398394071E-3</v>
      </c>
      <c r="J184" s="203">
        <f t="shared" si="23"/>
        <v>1.1164831398394067E-3</v>
      </c>
      <c r="K184" s="203">
        <f t="shared" si="23"/>
        <v>1.1164831398394078E-3</v>
      </c>
      <c r="L184" s="203">
        <f t="shared" si="23"/>
        <v>1.1164831398394067E-3</v>
      </c>
      <c r="M184" s="203">
        <f t="shared" si="23"/>
        <v>1.1164831398394078E-3</v>
      </c>
      <c r="N184" s="203">
        <f t="shared" si="23"/>
        <v>1.1164831398394073E-3</v>
      </c>
      <c r="O184" s="203">
        <f t="shared" si="23"/>
        <v>1.1164831398394069E-3</v>
      </c>
      <c r="P184" s="203">
        <f t="shared" si="23"/>
        <v>1.1164831398394069E-3</v>
      </c>
      <c r="Q184" s="203">
        <f t="shared" si="23"/>
        <v>1.1164831398394076E-3</v>
      </c>
    </row>
    <row r="185" spans="1:17" x14ac:dyDescent="0.25">
      <c r="A185" s="76" t="s">
        <v>82</v>
      </c>
      <c r="B185" s="202">
        <f t="shared" ref="B185:Q185" si="24">IF(B$72=0,0,B$72/B$70)</f>
        <v>5.7842442257368526E-4</v>
      </c>
      <c r="C185" s="202">
        <f t="shared" si="24"/>
        <v>5.784244225736857E-4</v>
      </c>
      <c r="D185" s="202">
        <f t="shared" si="24"/>
        <v>5.784244225736857E-4</v>
      </c>
      <c r="E185" s="202">
        <f t="shared" si="24"/>
        <v>5.784244225736857E-4</v>
      </c>
      <c r="F185" s="202">
        <f t="shared" si="24"/>
        <v>5.7842442257368559E-4</v>
      </c>
      <c r="G185" s="202">
        <f t="shared" si="24"/>
        <v>5.7842442257368548E-4</v>
      </c>
      <c r="H185" s="202">
        <f t="shared" si="24"/>
        <v>5.7842442257368559E-4</v>
      </c>
      <c r="I185" s="202">
        <f t="shared" si="24"/>
        <v>5.784244225736858E-4</v>
      </c>
      <c r="J185" s="202">
        <f t="shared" si="24"/>
        <v>5.7842442257368559E-4</v>
      </c>
      <c r="K185" s="202">
        <f t="shared" si="24"/>
        <v>5.7842442257368624E-4</v>
      </c>
      <c r="L185" s="202">
        <f t="shared" si="24"/>
        <v>5.784244225736857E-4</v>
      </c>
      <c r="M185" s="202">
        <f t="shared" si="24"/>
        <v>5.7842442257368613E-4</v>
      </c>
      <c r="N185" s="202">
        <f t="shared" si="24"/>
        <v>5.7842442257368591E-4</v>
      </c>
      <c r="O185" s="202">
        <f t="shared" si="24"/>
        <v>5.7842442257368559E-4</v>
      </c>
      <c r="P185" s="202">
        <f t="shared" si="24"/>
        <v>5.784244225736857E-4</v>
      </c>
      <c r="Q185" s="202">
        <f t="shared" si="24"/>
        <v>5.7842442257368602E-4</v>
      </c>
    </row>
    <row r="186" spans="1:17" x14ac:dyDescent="0.25">
      <c r="A186" s="76" t="s">
        <v>81</v>
      </c>
      <c r="B186" s="202">
        <f t="shared" ref="B186:Q186" si="25">IF(B$73=0,0,B$73/B$70)</f>
        <v>1.364866149322525E-2</v>
      </c>
      <c r="C186" s="202">
        <f t="shared" si="25"/>
        <v>1.3648661493225259E-2</v>
      </c>
      <c r="D186" s="202">
        <f t="shared" si="25"/>
        <v>1.3648661493225259E-2</v>
      </c>
      <c r="E186" s="202">
        <f t="shared" si="25"/>
        <v>1.3648661493225257E-2</v>
      </c>
      <c r="F186" s="202">
        <f t="shared" si="25"/>
        <v>1.3648661493225255E-2</v>
      </c>
      <c r="G186" s="202">
        <f t="shared" si="25"/>
        <v>1.3648661493225253E-2</v>
      </c>
      <c r="H186" s="202">
        <f t="shared" si="25"/>
        <v>1.3648661493225255E-2</v>
      </c>
      <c r="I186" s="202">
        <f t="shared" si="25"/>
        <v>1.364866149322526E-2</v>
      </c>
      <c r="J186" s="202">
        <f t="shared" si="25"/>
        <v>1.3648661493225255E-2</v>
      </c>
      <c r="K186" s="202">
        <f t="shared" si="25"/>
        <v>1.3648661493225269E-2</v>
      </c>
      <c r="L186" s="202">
        <f t="shared" si="25"/>
        <v>1.3648661493225257E-2</v>
      </c>
      <c r="M186" s="202">
        <f t="shared" si="25"/>
        <v>1.3648661493225269E-2</v>
      </c>
      <c r="N186" s="202">
        <f t="shared" si="25"/>
        <v>1.3648661493225266E-2</v>
      </c>
      <c r="O186" s="202">
        <f t="shared" si="25"/>
        <v>1.3648661493225257E-2</v>
      </c>
      <c r="P186" s="202">
        <f t="shared" si="25"/>
        <v>1.3648661493225257E-2</v>
      </c>
      <c r="Q186" s="202">
        <f t="shared" si="25"/>
        <v>1.3648661493225267E-2</v>
      </c>
    </row>
    <row r="187" spans="1:17" x14ac:dyDescent="0.25">
      <c r="A187" s="76" t="s">
        <v>80</v>
      </c>
      <c r="B187" s="202">
        <f t="shared" ref="B187:Q187" si="26">IF(B$74=0,0,B$74/B$70)</f>
        <v>3.7216104661313547E-4</v>
      </c>
      <c r="C187" s="202">
        <f t="shared" si="26"/>
        <v>3.7216104661313564E-4</v>
      </c>
      <c r="D187" s="202">
        <f t="shared" si="26"/>
        <v>3.7216104661313569E-4</v>
      </c>
      <c r="E187" s="202">
        <f t="shared" si="26"/>
        <v>3.7216104661313564E-4</v>
      </c>
      <c r="F187" s="202">
        <f t="shared" si="26"/>
        <v>3.7216104661313558E-4</v>
      </c>
      <c r="G187" s="202">
        <f t="shared" si="26"/>
        <v>3.7216104661313558E-4</v>
      </c>
      <c r="H187" s="202">
        <f t="shared" si="26"/>
        <v>3.7216104661313553E-4</v>
      </c>
      <c r="I187" s="202">
        <f t="shared" si="26"/>
        <v>3.7216104661313574E-4</v>
      </c>
      <c r="J187" s="202">
        <f t="shared" si="26"/>
        <v>3.7216104661313558E-4</v>
      </c>
      <c r="K187" s="202">
        <f t="shared" si="26"/>
        <v>3.7216104661313591E-4</v>
      </c>
      <c r="L187" s="202">
        <f t="shared" si="26"/>
        <v>3.7216104661313558E-4</v>
      </c>
      <c r="M187" s="202">
        <f t="shared" si="26"/>
        <v>3.7216104661313591E-4</v>
      </c>
      <c r="N187" s="202">
        <f t="shared" si="26"/>
        <v>3.721610466131358E-4</v>
      </c>
      <c r="O187" s="202">
        <f t="shared" si="26"/>
        <v>3.7216104661313564E-4</v>
      </c>
      <c r="P187" s="202">
        <f t="shared" si="26"/>
        <v>3.7216104661313569E-4</v>
      </c>
      <c r="Q187" s="202">
        <f t="shared" si="26"/>
        <v>3.7216104661313591E-4</v>
      </c>
    </row>
    <row r="188" spans="1:17" x14ac:dyDescent="0.25">
      <c r="A188" s="129" t="s">
        <v>79</v>
      </c>
      <c r="B188" s="201">
        <f t="shared" ref="B188:Q188" si="27">IF(B$75=0,0,B$75/B$70)</f>
        <v>7.4432209322627095E-4</v>
      </c>
      <c r="C188" s="201">
        <f t="shared" si="27"/>
        <v>7.4432209322627127E-4</v>
      </c>
      <c r="D188" s="201">
        <f t="shared" si="27"/>
        <v>7.4432209322627138E-4</v>
      </c>
      <c r="E188" s="201">
        <f t="shared" si="27"/>
        <v>7.4432209322627127E-4</v>
      </c>
      <c r="F188" s="201">
        <f t="shared" si="27"/>
        <v>7.4432209322627127E-4</v>
      </c>
      <c r="G188" s="201">
        <f t="shared" si="27"/>
        <v>7.4432209322627116E-4</v>
      </c>
      <c r="H188" s="201">
        <f t="shared" si="27"/>
        <v>7.4432209322627127E-4</v>
      </c>
      <c r="I188" s="201">
        <f t="shared" si="27"/>
        <v>7.4432209322627149E-4</v>
      </c>
      <c r="J188" s="201">
        <f t="shared" si="27"/>
        <v>7.4432209322627138E-4</v>
      </c>
      <c r="K188" s="201">
        <f t="shared" si="27"/>
        <v>7.4432209322627171E-4</v>
      </c>
      <c r="L188" s="201">
        <f t="shared" si="27"/>
        <v>7.4432209322627116E-4</v>
      </c>
      <c r="M188" s="201">
        <f t="shared" si="27"/>
        <v>7.4432209322627182E-4</v>
      </c>
      <c r="N188" s="201">
        <f t="shared" si="27"/>
        <v>7.443220932262716E-4</v>
      </c>
      <c r="O188" s="201">
        <f t="shared" si="27"/>
        <v>7.4432209322627127E-4</v>
      </c>
      <c r="P188" s="201">
        <f t="shared" si="27"/>
        <v>7.4432209322627138E-4</v>
      </c>
      <c r="Q188" s="201">
        <f t="shared" si="27"/>
        <v>7.4432209322627182E-4</v>
      </c>
    </row>
    <row r="189" spans="1:17" x14ac:dyDescent="0.25">
      <c r="A189" s="127" t="s">
        <v>149</v>
      </c>
      <c r="B189" s="200">
        <f t="shared" ref="B189:Q189" si="28">IF(B$80=0,0,B$80/B$70)</f>
        <v>0.28253874148635316</v>
      </c>
      <c r="C189" s="200">
        <f t="shared" si="28"/>
        <v>0.28253874148635327</v>
      </c>
      <c r="D189" s="200">
        <f t="shared" si="28"/>
        <v>0.28253874148635327</v>
      </c>
      <c r="E189" s="200">
        <f t="shared" si="28"/>
        <v>0.28253874148635333</v>
      </c>
      <c r="F189" s="200">
        <f t="shared" si="28"/>
        <v>0.28253874148635327</v>
      </c>
      <c r="G189" s="200">
        <f t="shared" si="28"/>
        <v>0.28253874148635322</v>
      </c>
      <c r="H189" s="200">
        <f t="shared" si="28"/>
        <v>0.28253874148635322</v>
      </c>
      <c r="I189" s="200">
        <f t="shared" si="28"/>
        <v>0.28253874148635338</v>
      </c>
      <c r="J189" s="200">
        <f t="shared" si="28"/>
        <v>0.28253874148635327</v>
      </c>
      <c r="K189" s="200">
        <f t="shared" si="28"/>
        <v>0.28253874148635361</v>
      </c>
      <c r="L189" s="200">
        <f t="shared" si="28"/>
        <v>0.28253874148635327</v>
      </c>
      <c r="M189" s="200">
        <f t="shared" si="28"/>
        <v>0.28253874148635355</v>
      </c>
      <c r="N189" s="200">
        <f t="shared" si="28"/>
        <v>0.2825387414863535</v>
      </c>
      <c r="O189" s="200">
        <f t="shared" si="28"/>
        <v>0.28253874148635333</v>
      </c>
      <c r="P189" s="200">
        <f t="shared" si="28"/>
        <v>0.28253874148635338</v>
      </c>
      <c r="Q189" s="200">
        <f t="shared" si="28"/>
        <v>0.28253874148635355</v>
      </c>
    </row>
    <row r="190" spans="1:17" x14ac:dyDescent="0.25">
      <c r="A190" s="142" t="s">
        <v>166</v>
      </c>
      <c r="B190" s="199">
        <f t="shared" ref="B190:Q190" si="29">IF(B$81=0,0,B$81/B$70)</f>
        <v>0.12772190381894902</v>
      </c>
      <c r="C190" s="199">
        <f t="shared" si="29"/>
        <v>0.12760836095270223</v>
      </c>
      <c r="D190" s="199">
        <f t="shared" si="29"/>
        <v>0.1283314318877265</v>
      </c>
      <c r="E190" s="199">
        <f t="shared" si="29"/>
        <v>0.12791840067281485</v>
      </c>
      <c r="F190" s="199">
        <f t="shared" si="29"/>
        <v>0.12431704625399545</v>
      </c>
      <c r="G190" s="199">
        <f t="shared" si="29"/>
        <v>0.1278570054466952</v>
      </c>
      <c r="H190" s="199">
        <f t="shared" si="29"/>
        <v>0.12788339446075492</v>
      </c>
      <c r="I190" s="199">
        <f t="shared" si="29"/>
        <v>0.12431704625399551</v>
      </c>
      <c r="J190" s="199">
        <f t="shared" si="29"/>
        <v>0.12431704625399546</v>
      </c>
      <c r="K190" s="199">
        <f t="shared" si="29"/>
        <v>0.12726490328181272</v>
      </c>
      <c r="L190" s="199">
        <f t="shared" si="29"/>
        <v>0.12859350383612547</v>
      </c>
      <c r="M190" s="199">
        <f t="shared" si="29"/>
        <v>0.12848784977962208</v>
      </c>
      <c r="N190" s="199">
        <f t="shared" si="29"/>
        <v>0.12879974629558108</v>
      </c>
      <c r="O190" s="199">
        <f t="shared" si="29"/>
        <v>0.12843155823456037</v>
      </c>
      <c r="P190" s="199">
        <f t="shared" si="29"/>
        <v>0.12845486135808679</v>
      </c>
      <c r="Q190" s="199">
        <f t="shared" si="29"/>
        <v>0.12882479161519947</v>
      </c>
    </row>
    <row r="191" spans="1:17" x14ac:dyDescent="0.25">
      <c r="A191" s="142" t="s">
        <v>165</v>
      </c>
      <c r="B191" s="199">
        <f t="shared" ref="B191:Q191" si="30">IF(B$86=0,0,B$86/B$70)</f>
        <v>0.15481683766740414</v>
      </c>
      <c r="C191" s="199">
        <f t="shared" si="30"/>
        <v>0.1549303805336511</v>
      </c>
      <c r="D191" s="199">
        <f t="shared" si="30"/>
        <v>0.1542073095986268</v>
      </c>
      <c r="E191" s="199">
        <f t="shared" si="30"/>
        <v>0.15462034081353848</v>
      </c>
      <c r="F191" s="199">
        <f t="shared" si="30"/>
        <v>0.15822169523235782</v>
      </c>
      <c r="G191" s="199">
        <f t="shared" si="30"/>
        <v>0.15468173603965801</v>
      </c>
      <c r="H191" s="199">
        <f t="shared" si="30"/>
        <v>0.1546553470255983</v>
      </c>
      <c r="I191" s="199">
        <f t="shared" si="30"/>
        <v>0.15822169523235788</v>
      </c>
      <c r="J191" s="199">
        <f t="shared" si="30"/>
        <v>0.15822169523235785</v>
      </c>
      <c r="K191" s="199">
        <f t="shared" si="30"/>
        <v>0.15527383820454085</v>
      </c>
      <c r="L191" s="199">
        <f t="shared" si="30"/>
        <v>0.15394523765022777</v>
      </c>
      <c r="M191" s="199">
        <f t="shared" si="30"/>
        <v>0.1540508917067315</v>
      </c>
      <c r="N191" s="199">
        <f t="shared" si="30"/>
        <v>0.15373899519077242</v>
      </c>
      <c r="O191" s="199">
        <f t="shared" si="30"/>
        <v>0.15410718325179293</v>
      </c>
      <c r="P191" s="199">
        <f t="shared" si="30"/>
        <v>0.15408388012826654</v>
      </c>
      <c r="Q191" s="199">
        <f t="shared" si="30"/>
        <v>0.15371394987115405</v>
      </c>
    </row>
    <row r="192" spans="1:17" x14ac:dyDescent="0.25">
      <c r="A192" s="127" t="s">
        <v>148</v>
      </c>
      <c r="B192" s="200">
        <f t="shared" ref="B192:Q192" si="31">IF(B$87=0,0,B$87/B$70)</f>
        <v>0.46786803666953614</v>
      </c>
      <c r="C192" s="200">
        <f t="shared" si="31"/>
        <v>0.46786803666953636</v>
      </c>
      <c r="D192" s="200">
        <f t="shared" si="31"/>
        <v>0.4678680366695363</v>
      </c>
      <c r="E192" s="200">
        <f t="shared" si="31"/>
        <v>0.4678680366695363</v>
      </c>
      <c r="F192" s="200">
        <f t="shared" si="31"/>
        <v>0.46786803666953614</v>
      </c>
      <c r="G192" s="200">
        <f t="shared" si="31"/>
        <v>0.46786803666953619</v>
      </c>
      <c r="H192" s="200">
        <f t="shared" si="31"/>
        <v>0.46786803666953625</v>
      </c>
      <c r="I192" s="200">
        <f t="shared" si="31"/>
        <v>0.46786803666953641</v>
      </c>
      <c r="J192" s="200">
        <f t="shared" si="31"/>
        <v>0.46786803666953625</v>
      </c>
      <c r="K192" s="200">
        <f t="shared" si="31"/>
        <v>0.46786803666953669</v>
      </c>
      <c r="L192" s="200">
        <f t="shared" si="31"/>
        <v>0.46786803666953619</v>
      </c>
      <c r="M192" s="200">
        <f t="shared" si="31"/>
        <v>0.46786803666953658</v>
      </c>
      <c r="N192" s="200">
        <f t="shared" si="31"/>
        <v>0.46786803666953652</v>
      </c>
      <c r="O192" s="200">
        <f t="shared" si="31"/>
        <v>0.46786803666953625</v>
      </c>
      <c r="P192" s="200">
        <f t="shared" si="31"/>
        <v>0.46786803666953641</v>
      </c>
      <c r="Q192" s="200">
        <f t="shared" si="31"/>
        <v>0.46786803666953664</v>
      </c>
    </row>
    <row r="193" spans="1:17" x14ac:dyDescent="0.25">
      <c r="A193" s="142" t="s">
        <v>164</v>
      </c>
      <c r="B193" s="199">
        <f t="shared" ref="B193:Q193" si="32">IF(B$88=0,0,B$88/B$70)</f>
        <v>8.4922785646920892E-2</v>
      </c>
      <c r="C193" s="199">
        <f t="shared" si="32"/>
        <v>7.103610096616049E-2</v>
      </c>
      <c r="D193" s="199">
        <f t="shared" si="32"/>
        <v>0.10073533870314549</v>
      </c>
      <c r="E193" s="199">
        <f t="shared" si="32"/>
        <v>3.3510286802186241E-2</v>
      </c>
      <c r="F193" s="199">
        <f t="shared" si="32"/>
        <v>2.3393401833476837E-2</v>
      </c>
      <c r="G193" s="199">
        <f t="shared" si="32"/>
        <v>7.4261431934585273E-2</v>
      </c>
      <c r="H193" s="199">
        <f t="shared" si="32"/>
        <v>7.8646164090469026E-2</v>
      </c>
      <c r="I193" s="199">
        <f t="shared" si="32"/>
        <v>6.2751321305630145E-2</v>
      </c>
      <c r="J193" s="199">
        <f t="shared" si="32"/>
        <v>7.7238796032171875E-2</v>
      </c>
      <c r="K193" s="199">
        <f t="shared" si="32"/>
        <v>9.7476260523566866E-2</v>
      </c>
      <c r="L193" s="199">
        <f t="shared" si="32"/>
        <v>0.11365654400702671</v>
      </c>
      <c r="M193" s="199">
        <f t="shared" si="32"/>
        <v>0.14377371993470903</v>
      </c>
      <c r="N193" s="199">
        <f t="shared" si="32"/>
        <v>0.16375546589601331</v>
      </c>
      <c r="O193" s="199">
        <f t="shared" si="32"/>
        <v>0.13631299402730032</v>
      </c>
      <c r="P193" s="199">
        <f t="shared" si="32"/>
        <v>0.19186637524111697</v>
      </c>
      <c r="Q193" s="199">
        <f t="shared" si="32"/>
        <v>0.25762545851075691</v>
      </c>
    </row>
    <row r="194" spans="1:17" x14ac:dyDescent="0.25">
      <c r="A194" s="142" t="s">
        <v>163</v>
      </c>
      <c r="B194" s="199">
        <f t="shared" ref="B194:Q194" si="33">IF(B$93=0,0,B$93/B$70)</f>
        <v>0.38294525102261529</v>
      </c>
      <c r="C194" s="199">
        <f t="shared" si="33"/>
        <v>0.39683193570337583</v>
      </c>
      <c r="D194" s="199">
        <f t="shared" si="33"/>
        <v>0.36713269796639075</v>
      </c>
      <c r="E194" s="199">
        <f t="shared" si="33"/>
        <v>0.4343577498673501</v>
      </c>
      <c r="F194" s="199">
        <f t="shared" si="33"/>
        <v>0.44447463483605931</v>
      </c>
      <c r="G194" s="199">
        <f t="shared" si="33"/>
        <v>0.3936066047349509</v>
      </c>
      <c r="H194" s="199">
        <f t="shared" si="33"/>
        <v>0.38922187257906721</v>
      </c>
      <c r="I194" s="199">
        <f t="shared" si="33"/>
        <v>0.40511671536390631</v>
      </c>
      <c r="J194" s="199">
        <f t="shared" si="33"/>
        <v>0.39062924063736437</v>
      </c>
      <c r="K194" s="199">
        <f t="shared" si="33"/>
        <v>0.37039177614596985</v>
      </c>
      <c r="L194" s="199">
        <f t="shared" si="33"/>
        <v>0.35421149266250951</v>
      </c>
      <c r="M194" s="199">
        <f t="shared" si="33"/>
        <v>0.32409431673482758</v>
      </c>
      <c r="N194" s="199">
        <f t="shared" si="33"/>
        <v>0.30411257077352322</v>
      </c>
      <c r="O194" s="199">
        <f t="shared" si="33"/>
        <v>0.33155504264223595</v>
      </c>
      <c r="P194" s="199">
        <f t="shared" si="33"/>
        <v>0.27600166142841942</v>
      </c>
      <c r="Q194" s="199">
        <f t="shared" si="33"/>
        <v>0.21024257815877967</v>
      </c>
    </row>
    <row r="195" spans="1:17" x14ac:dyDescent="0.25">
      <c r="A195" s="127" t="s">
        <v>147</v>
      </c>
      <c r="B195" s="200">
        <f t="shared" ref="B195:Q195" si="34">IF(B$94=0,0,B$94/B$70)</f>
        <v>0.23313316964863268</v>
      </c>
      <c r="C195" s="200">
        <f t="shared" si="34"/>
        <v>0.23313316964863276</v>
      </c>
      <c r="D195" s="200">
        <f t="shared" si="34"/>
        <v>0.23313316964863257</v>
      </c>
      <c r="E195" s="200">
        <f t="shared" si="34"/>
        <v>0.23313316964863262</v>
      </c>
      <c r="F195" s="200">
        <f t="shared" si="34"/>
        <v>0.23313316964863273</v>
      </c>
      <c r="G195" s="200">
        <f t="shared" si="34"/>
        <v>0.2331331696486327</v>
      </c>
      <c r="H195" s="200">
        <f t="shared" si="34"/>
        <v>0.23313316964863268</v>
      </c>
      <c r="I195" s="200">
        <f t="shared" si="34"/>
        <v>0.23313316964863232</v>
      </c>
      <c r="J195" s="200">
        <f t="shared" si="34"/>
        <v>0.23313316964863279</v>
      </c>
      <c r="K195" s="200">
        <f t="shared" si="34"/>
        <v>0.23313316964863215</v>
      </c>
      <c r="L195" s="200">
        <f t="shared" si="34"/>
        <v>0.23313316964863273</v>
      </c>
      <c r="M195" s="200">
        <f t="shared" si="34"/>
        <v>0.23313316964863212</v>
      </c>
      <c r="N195" s="200">
        <f t="shared" si="34"/>
        <v>0.23313316964863237</v>
      </c>
      <c r="O195" s="200">
        <f t="shared" si="34"/>
        <v>0.23313316964863279</v>
      </c>
      <c r="P195" s="200">
        <f t="shared" si="34"/>
        <v>0.23313316964863284</v>
      </c>
      <c r="Q195" s="200">
        <f t="shared" si="34"/>
        <v>0.23313316964863204</v>
      </c>
    </row>
    <row r="196" spans="1:17" x14ac:dyDescent="0.25">
      <c r="A196" s="142" t="s">
        <v>162</v>
      </c>
      <c r="B196" s="199">
        <f t="shared" ref="B196:Q196" si="35">IF(B$95=0,0,B$95/B$70)</f>
        <v>2.4254227488494363E-2</v>
      </c>
      <c r="C196" s="199">
        <f t="shared" si="35"/>
        <v>1.7236696335014231E-2</v>
      </c>
      <c r="D196" s="199">
        <f t="shared" si="35"/>
        <v>9.0085245843136257E-3</v>
      </c>
      <c r="E196" s="199">
        <f t="shared" si="35"/>
        <v>3.8402146130763058E-2</v>
      </c>
      <c r="F196" s="199">
        <f t="shared" si="35"/>
        <v>3.6854326865575597E-2</v>
      </c>
      <c r="G196" s="199">
        <f t="shared" si="35"/>
        <v>6.0214592908810892E-2</v>
      </c>
      <c r="H196" s="199">
        <f t="shared" si="35"/>
        <v>6.146997130083344E-2</v>
      </c>
      <c r="I196" s="199">
        <f t="shared" si="35"/>
        <v>6.0268862735720373E-2</v>
      </c>
      <c r="J196" s="199">
        <f t="shared" si="35"/>
        <v>6.1036187065844544E-2</v>
      </c>
      <c r="K196" s="199">
        <f t="shared" si="35"/>
        <v>6.2539338989834534E-2</v>
      </c>
      <c r="L196" s="199">
        <f t="shared" si="35"/>
        <v>6.448655532146895E-2</v>
      </c>
      <c r="M196" s="199">
        <f t="shared" si="35"/>
        <v>6.7346254809878728E-2</v>
      </c>
      <c r="N196" s="199">
        <f t="shared" si="35"/>
        <v>6.9183168122037286E-2</v>
      </c>
      <c r="O196" s="199">
        <f t="shared" si="35"/>
        <v>6.6589409247698655E-2</v>
      </c>
      <c r="P196" s="199">
        <f t="shared" si="35"/>
        <v>7.1752928121062792E-2</v>
      </c>
      <c r="Q196" s="199">
        <f t="shared" si="35"/>
        <v>7.7981457978429272E-2</v>
      </c>
    </row>
    <row r="197" spans="1:17" x14ac:dyDescent="0.25">
      <c r="A197" s="142" t="s">
        <v>161</v>
      </c>
      <c r="B197" s="199">
        <f t="shared" ref="B197:Q197" si="36">IF(B$99=0,0,B$99/B$70)</f>
        <v>0.13529015778097947</v>
      </c>
      <c r="C197" s="199">
        <f t="shared" si="36"/>
        <v>0.13529015778097953</v>
      </c>
      <c r="D197" s="199">
        <f t="shared" si="36"/>
        <v>0.13529015778097953</v>
      </c>
      <c r="E197" s="199">
        <f t="shared" si="36"/>
        <v>0.13529015778097953</v>
      </c>
      <c r="F197" s="199">
        <f t="shared" si="36"/>
        <v>0.1352901577809795</v>
      </c>
      <c r="G197" s="199">
        <f t="shared" si="36"/>
        <v>0.13529015778097947</v>
      </c>
      <c r="H197" s="199">
        <f t="shared" si="36"/>
        <v>0.1352901577809795</v>
      </c>
      <c r="I197" s="199">
        <f t="shared" si="36"/>
        <v>0.13529015778097955</v>
      </c>
      <c r="J197" s="199">
        <f t="shared" si="36"/>
        <v>0.1352901577809795</v>
      </c>
      <c r="K197" s="199">
        <f t="shared" si="36"/>
        <v>0.13529015778097961</v>
      </c>
      <c r="L197" s="199">
        <f t="shared" si="36"/>
        <v>0.13529015778097947</v>
      </c>
      <c r="M197" s="199">
        <f t="shared" si="36"/>
        <v>0.13529015778097964</v>
      </c>
      <c r="N197" s="199">
        <f t="shared" si="36"/>
        <v>0.13529015778097958</v>
      </c>
      <c r="O197" s="199">
        <f t="shared" si="36"/>
        <v>0.13529015778097953</v>
      </c>
      <c r="P197" s="199">
        <f t="shared" si="36"/>
        <v>0.13529015778097953</v>
      </c>
      <c r="Q197" s="199">
        <f t="shared" si="36"/>
        <v>0.13529015778097961</v>
      </c>
    </row>
    <row r="198" spans="1:17" x14ac:dyDescent="0.25">
      <c r="A198" s="140" t="s">
        <v>160</v>
      </c>
      <c r="B198" s="198">
        <f t="shared" ref="B198:Q198" si="37">IF(B$110=0,0,B$110/B$70)</f>
        <v>7.3588784379158834E-2</v>
      </c>
      <c r="C198" s="198">
        <f t="shared" si="37"/>
        <v>8.0606315532639014E-2</v>
      </c>
      <c r="D198" s="198">
        <f t="shared" si="37"/>
        <v>8.8834487283339397E-2</v>
      </c>
      <c r="E198" s="198">
        <f t="shared" si="37"/>
        <v>5.9440865736890058E-2</v>
      </c>
      <c r="F198" s="198">
        <f t="shared" si="37"/>
        <v>6.0988685002077637E-2</v>
      </c>
      <c r="G198" s="198">
        <f t="shared" si="37"/>
        <v>3.7628418958842343E-2</v>
      </c>
      <c r="H198" s="198">
        <f t="shared" si="37"/>
        <v>3.6373040566819746E-2</v>
      </c>
      <c r="I198" s="198">
        <f t="shared" si="37"/>
        <v>3.757414913193239E-2</v>
      </c>
      <c r="J198" s="198">
        <f t="shared" si="37"/>
        <v>3.6806824801808746E-2</v>
      </c>
      <c r="K198" s="198">
        <f t="shared" si="37"/>
        <v>3.5303672877817986E-2</v>
      </c>
      <c r="L198" s="198">
        <f t="shared" si="37"/>
        <v>3.3356456546184333E-2</v>
      </c>
      <c r="M198" s="198">
        <f t="shared" si="37"/>
        <v>3.0496757057773768E-2</v>
      </c>
      <c r="N198" s="198">
        <f t="shared" si="37"/>
        <v>2.8659843745615532E-2</v>
      </c>
      <c r="O198" s="198">
        <f t="shared" si="37"/>
        <v>3.1253602619954614E-2</v>
      </c>
      <c r="P198" s="198">
        <f t="shared" si="37"/>
        <v>2.6090083746590519E-2</v>
      </c>
      <c r="Q198" s="198">
        <f t="shared" si="37"/>
        <v>1.9861553889223178E-2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</v>
      </c>
      <c r="D200" s="77">
        <f t="shared" si="38"/>
        <v>1</v>
      </c>
      <c r="E200" s="77">
        <f t="shared" si="38"/>
        <v>1</v>
      </c>
      <c r="F200" s="77">
        <f t="shared" si="38"/>
        <v>1.0000000000000002</v>
      </c>
      <c r="G200" s="77">
        <f t="shared" si="38"/>
        <v>1.0000000000000002</v>
      </c>
      <c r="H200" s="77">
        <f t="shared" si="38"/>
        <v>1</v>
      </c>
      <c r="I200" s="77">
        <f t="shared" si="38"/>
        <v>1</v>
      </c>
      <c r="J200" s="77">
        <f t="shared" si="38"/>
        <v>1</v>
      </c>
      <c r="K200" s="77">
        <f t="shared" si="38"/>
        <v>1</v>
      </c>
      <c r="L200" s="77">
        <f t="shared" si="38"/>
        <v>1.0000000000000002</v>
      </c>
      <c r="M200" s="77">
        <f t="shared" si="38"/>
        <v>1</v>
      </c>
      <c r="N200" s="77">
        <f t="shared" si="38"/>
        <v>1.0000000000000002</v>
      </c>
      <c r="O200" s="77">
        <f t="shared" si="38"/>
        <v>1</v>
      </c>
      <c r="P200" s="77">
        <f t="shared" si="38"/>
        <v>1.0000000000000002</v>
      </c>
      <c r="Q200" s="77">
        <f t="shared" si="38"/>
        <v>1.0000000000000002</v>
      </c>
    </row>
    <row r="201" spans="1:17" x14ac:dyDescent="0.25">
      <c r="A201" s="132" t="s">
        <v>83</v>
      </c>
      <c r="B201" s="203">
        <f t="shared" ref="B201:Q201" si="39">IF(B$113=0,0,B$113/B$112)</f>
        <v>1.0102244061873488E-3</v>
      </c>
      <c r="C201" s="203">
        <f t="shared" si="39"/>
        <v>1.0102244061873486E-3</v>
      </c>
      <c r="D201" s="203">
        <f t="shared" si="39"/>
        <v>1.0102244061873488E-3</v>
      </c>
      <c r="E201" s="203">
        <f t="shared" si="39"/>
        <v>1.0102244061873484E-3</v>
      </c>
      <c r="F201" s="203">
        <f t="shared" si="39"/>
        <v>1.0102244061873488E-3</v>
      </c>
      <c r="G201" s="203">
        <f t="shared" si="39"/>
        <v>1.0102244061873486E-3</v>
      </c>
      <c r="H201" s="203">
        <f t="shared" si="39"/>
        <v>1.0102244061873486E-3</v>
      </c>
      <c r="I201" s="203">
        <f t="shared" si="39"/>
        <v>1.0102244061873488E-3</v>
      </c>
      <c r="J201" s="203">
        <f t="shared" si="39"/>
        <v>1.0102244061873486E-3</v>
      </c>
      <c r="K201" s="203">
        <f t="shared" si="39"/>
        <v>1.0102244061873486E-3</v>
      </c>
      <c r="L201" s="203">
        <f t="shared" si="39"/>
        <v>1.0102244061873488E-3</v>
      </c>
      <c r="M201" s="203">
        <f t="shared" si="39"/>
        <v>1.0102244061873486E-3</v>
      </c>
      <c r="N201" s="203">
        <f t="shared" si="39"/>
        <v>1.0102244061873491E-3</v>
      </c>
      <c r="O201" s="203">
        <f t="shared" si="39"/>
        <v>1.0102244061873486E-3</v>
      </c>
      <c r="P201" s="203">
        <f t="shared" si="39"/>
        <v>1.0102244061873486E-3</v>
      </c>
      <c r="Q201" s="203">
        <f t="shared" si="39"/>
        <v>1.0102244061873491E-3</v>
      </c>
    </row>
    <row r="202" spans="1:17" x14ac:dyDescent="0.25">
      <c r="A202" s="76" t="s">
        <v>82</v>
      </c>
      <c r="B202" s="202">
        <f t="shared" ref="B202:Q202" si="40">IF(B$114=0,0,B$114/B$112)</f>
        <v>5.0356600728355115E-4</v>
      </c>
      <c r="C202" s="202">
        <f t="shared" si="40"/>
        <v>5.0356600728355104E-4</v>
      </c>
      <c r="D202" s="202">
        <f t="shared" si="40"/>
        <v>5.0356600728355115E-4</v>
      </c>
      <c r="E202" s="202">
        <f t="shared" si="40"/>
        <v>5.0356600728355093E-4</v>
      </c>
      <c r="F202" s="202">
        <f t="shared" si="40"/>
        <v>5.0356600728355115E-4</v>
      </c>
      <c r="G202" s="202">
        <f t="shared" si="40"/>
        <v>5.0356600728355104E-4</v>
      </c>
      <c r="H202" s="202">
        <f t="shared" si="40"/>
        <v>5.0356600728355104E-4</v>
      </c>
      <c r="I202" s="202">
        <f t="shared" si="40"/>
        <v>5.0356600728355115E-4</v>
      </c>
      <c r="J202" s="202">
        <f t="shared" si="40"/>
        <v>5.0356600728355115E-4</v>
      </c>
      <c r="K202" s="202">
        <f t="shared" si="40"/>
        <v>5.0356600728355104E-4</v>
      </c>
      <c r="L202" s="202">
        <f t="shared" si="40"/>
        <v>5.0356600728355115E-4</v>
      </c>
      <c r="M202" s="202">
        <f t="shared" si="40"/>
        <v>5.0356600728355104E-4</v>
      </c>
      <c r="N202" s="202">
        <f t="shared" si="40"/>
        <v>5.0356600728355125E-4</v>
      </c>
      <c r="O202" s="202">
        <f t="shared" si="40"/>
        <v>5.0356600728355104E-4</v>
      </c>
      <c r="P202" s="202">
        <f t="shared" si="40"/>
        <v>5.0356600728355104E-4</v>
      </c>
      <c r="Q202" s="202">
        <f t="shared" si="40"/>
        <v>5.0356600728355125E-4</v>
      </c>
    </row>
    <row r="203" spans="1:17" x14ac:dyDescent="0.25">
      <c r="A203" s="76" t="s">
        <v>81</v>
      </c>
      <c r="B203" s="202">
        <f t="shared" ref="B203:Q203" si="41">IF(B$115=0,0,B$115/B$112)</f>
        <v>1.2835466377668947E-2</v>
      </c>
      <c r="C203" s="202">
        <f t="shared" si="41"/>
        <v>1.2835466377668945E-2</v>
      </c>
      <c r="D203" s="202">
        <f t="shared" si="41"/>
        <v>1.2835466377668948E-2</v>
      </c>
      <c r="E203" s="202">
        <f t="shared" si="41"/>
        <v>1.2835466377668943E-2</v>
      </c>
      <c r="F203" s="202">
        <f t="shared" si="41"/>
        <v>1.2835466377668948E-2</v>
      </c>
      <c r="G203" s="202">
        <f t="shared" si="41"/>
        <v>1.2835466377668945E-2</v>
      </c>
      <c r="H203" s="202">
        <f t="shared" si="41"/>
        <v>1.2835466377668945E-2</v>
      </c>
      <c r="I203" s="202">
        <f t="shared" si="41"/>
        <v>1.2835466377668948E-2</v>
      </c>
      <c r="J203" s="202">
        <f t="shared" si="41"/>
        <v>1.2835466377668945E-2</v>
      </c>
      <c r="K203" s="202">
        <f t="shared" si="41"/>
        <v>1.2835466377668945E-2</v>
      </c>
      <c r="L203" s="202">
        <f t="shared" si="41"/>
        <v>1.2835466377668948E-2</v>
      </c>
      <c r="M203" s="202">
        <f t="shared" si="41"/>
        <v>1.2835466377668945E-2</v>
      </c>
      <c r="N203" s="202">
        <f t="shared" si="41"/>
        <v>1.2835466377668952E-2</v>
      </c>
      <c r="O203" s="202">
        <f t="shared" si="41"/>
        <v>1.2835466377668945E-2</v>
      </c>
      <c r="P203" s="202">
        <f t="shared" si="41"/>
        <v>1.2835466377668945E-2</v>
      </c>
      <c r="Q203" s="202">
        <f t="shared" si="41"/>
        <v>1.283546637766895E-2</v>
      </c>
    </row>
    <row r="204" spans="1:17" x14ac:dyDescent="0.25">
      <c r="A204" s="76" t="s">
        <v>80</v>
      </c>
      <c r="B204" s="202">
        <f t="shared" ref="B204:Q204" si="42">IF(B$116=0,0,B$116/B$112)</f>
        <v>3.3674146872911622E-4</v>
      </c>
      <c r="C204" s="202">
        <f t="shared" si="42"/>
        <v>3.3674146872911617E-4</v>
      </c>
      <c r="D204" s="202">
        <f t="shared" si="42"/>
        <v>3.3674146872911628E-4</v>
      </c>
      <c r="E204" s="202">
        <f t="shared" si="42"/>
        <v>3.3674146872911612E-4</v>
      </c>
      <c r="F204" s="202">
        <f t="shared" si="42"/>
        <v>3.3674146872911622E-4</v>
      </c>
      <c r="G204" s="202">
        <f t="shared" si="42"/>
        <v>3.3674146872911617E-4</v>
      </c>
      <c r="H204" s="202">
        <f t="shared" si="42"/>
        <v>3.3674146872911617E-4</v>
      </c>
      <c r="I204" s="202">
        <f t="shared" si="42"/>
        <v>3.3674146872911628E-4</v>
      </c>
      <c r="J204" s="202">
        <f t="shared" si="42"/>
        <v>3.3674146872911617E-4</v>
      </c>
      <c r="K204" s="202">
        <f t="shared" si="42"/>
        <v>3.3674146872911612E-4</v>
      </c>
      <c r="L204" s="202">
        <f t="shared" si="42"/>
        <v>3.3674146872911622E-4</v>
      </c>
      <c r="M204" s="202">
        <f t="shared" si="42"/>
        <v>3.3674146872911617E-4</v>
      </c>
      <c r="N204" s="202">
        <f t="shared" si="42"/>
        <v>3.3674146872911628E-4</v>
      </c>
      <c r="O204" s="202">
        <f t="shared" si="42"/>
        <v>3.3674146872911622E-4</v>
      </c>
      <c r="P204" s="202">
        <f t="shared" si="42"/>
        <v>3.3674146872911617E-4</v>
      </c>
      <c r="Q204" s="202">
        <f t="shared" si="42"/>
        <v>3.3674146872911628E-4</v>
      </c>
    </row>
    <row r="205" spans="1:17" x14ac:dyDescent="0.25">
      <c r="A205" s="129" t="s">
        <v>79</v>
      </c>
      <c r="B205" s="201">
        <f t="shared" ref="B205:Q205" si="43">IF(B$117=0,0,B$117/B$112)</f>
        <v>6.7348293745823245E-4</v>
      </c>
      <c r="C205" s="201">
        <f t="shared" si="43"/>
        <v>6.7348293745823234E-4</v>
      </c>
      <c r="D205" s="201">
        <f t="shared" si="43"/>
        <v>6.7348293745823256E-4</v>
      </c>
      <c r="E205" s="201">
        <f t="shared" si="43"/>
        <v>6.7348293745823223E-4</v>
      </c>
      <c r="F205" s="201">
        <f t="shared" si="43"/>
        <v>6.7348293745823245E-4</v>
      </c>
      <c r="G205" s="201">
        <f t="shared" si="43"/>
        <v>6.7348293745823223E-4</v>
      </c>
      <c r="H205" s="201">
        <f t="shared" si="43"/>
        <v>6.7348293745823245E-4</v>
      </c>
      <c r="I205" s="201">
        <f t="shared" si="43"/>
        <v>6.7348293745823266E-4</v>
      </c>
      <c r="J205" s="201">
        <f t="shared" si="43"/>
        <v>6.7348293745823234E-4</v>
      </c>
      <c r="K205" s="201">
        <f t="shared" si="43"/>
        <v>6.7348293745823223E-4</v>
      </c>
      <c r="L205" s="201">
        <f t="shared" si="43"/>
        <v>6.7348293745823245E-4</v>
      </c>
      <c r="M205" s="201">
        <f t="shared" si="43"/>
        <v>6.7348293745823234E-4</v>
      </c>
      <c r="N205" s="201">
        <f t="shared" si="43"/>
        <v>6.7348293745823277E-4</v>
      </c>
      <c r="O205" s="201">
        <f t="shared" si="43"/>
        <v>6.7348293745823234E-4</v>
      </c>
      <c r="P205" s="201">
        <f t="shared" si="43"/>
        <v>6.7348293745823234E-4</v>
      </c>
      <c r="Q205" s="201">
        <f t="shared" si="43"/>
        <v>6.7348293745823266E-4</v>
      </c>
    </row>
    <row r="206" spans="1:17" x14ac:dyDescent="0.25">
      <c r="A206" s="127" t="s">
        <v>146</v>
      </c>
      <c r="B206" s="200">
        <f t="shared" ref="B206:Q206" si="44">IF(B$122=0,0,B$122/B$112)</f>
        <v>0.5671850374671058</v>
      </c>
      <c r="C206" s="200">
        <f t="shared" si="44"/>
        <v>0.56718503746710569</v>
      </c>
      <c r="D206" s="200">
        <f t="shared" si="44"/>
        <v>0.56718503746710569</v>
      </c>
      <c r="E206" s="200">
        <f t="shared" si="44"/>
        <v>0.56718503746710558</v>
      </c>
      <c r="F206" s="200">
        <f t="shared" si="44"/>
        <v>0.5671850374671058</v>
      </c>
      <c r="G206" s="200">
        <f t="shared" si="44"/>
        <v>0.56718503746710569</v>
      </c>
      <c r="H206" s="200">
        <f t="shared" si="44"/>
        <v>0.56718503746710569</v>
      </c>
      <c r="I206" s="200">
        <f t="shared" si="44"/>
        <v>0.5671850374671058</v>
      </c>
      <c r="J206" s="200">
        <f t="shared" si="44"/>
        <v>0.56718503746710569</v>
      </c>
      <c r="K206" s="200">
        <f t="shared" si="44"/>
        <v>0.5671850374671058</v>
      </c>
      <c r="L206" s="200">
        <f t="shared" si="44"/>
        <v>0.5671850374671058</v>
      </c>
      <c r="M206" s="200">
        <f t="shared" si="44"/>
        <v>0.5671850374671058</v>
      </c>
      <c r="N206" s="200">
        <f t="shared" si="44"/>
        <v>0.56718503746710602</v>
      </c>
      <c r="O206" s="200">
        <f t="shared" si="44"/>
        <v>0.56718503746710569</v>
      </c>
      <c r="P206" s="200">
        <f t="shared" si="44"/>
        <v>0.56718503746710569</v>
      </c>
      <c r="Q206" s="200">
        <f t="shared" si="44"/>
        <v>0.56718503746710602</v>
      </c>
    </row>
    <row r="207" spans="1:17" x14ac:dyDescent="0.25">
      <c r="A207" s="142" t="s">
        <v>159</v>
      </c>
      <c r="B207" s="199">
        <f t="shared" ref="B207:Q207" si="45">IF(B$123=0,0,B$123/B$112)</f>
        <v>0.43112056364558543</v>
      </c>
      <c r="C207" s="199">
        <f t="shared" si="45"/>
        <v>0.41597905060503571</v>
      </c>
      <c r="D207" s="199">
        <f t="shared" si="45"/>
        <v>0.40341763005857351</v>
      </c>
      <c r="E207" s="199">
        <f t="shared" si="45"/>
        <v>0.38135377862242159</v>
      </c>
      <c r="F207" s="199">
        <f t="shared" si="45"/>
        <v>0.42069178255539807</v>
      </c>
      <c r="G207" s="199">
        <f t="shared" si="45"/>
        <v>0.37718553376167102</v>
      </c>
      <c r="H207" s="199">
        <f t="shared" si="45"/>
        <v>0.36474024117512138</v>
      </c>
      <c r="I207" s="199">
        <f t="shared" si="45"/>
        <v>0.33707191193086944</v>
      </c>
      <c r="J207" s="199">
        <f t="shared" si="45"/>
        <v>0.19705436185472738</v>
      </c>
      <c r="K207" s="199">
        <f t="shared" si="45"/>
        <v>0.25496314224214212</v>
      </c>
      <c r="L207" s="199">
        <f t="shared" si="45"/>
        <v>0.23716003001514546</v>
      </c>
      <c r="M207" s="199">
        <f t="shared" si="45"/>
        <v>0.21088562956477319</v>
      </c>
      <c r="N207" s="199">
        <f t="shared" si="45"/>
        <v>0.21374663278965261</v>
      </c>
      <c r="O207" s="199">
        <f t="shared" si="45"/>
        <v>0.19274096595337289</v>
      </c>
      <c r="P207" s="199">
        <f t="shared" si="45"/>
        <v>0.15626637418646847</v>
      </c>
      <c r="Q207" s="199">
        <f t="shared" si="45"/>
        <v>0.15323262606769428</v>
      </c>
    </row>
    <row r="208" spans="1:17" x14ac:dyDescent="0.25">
      <c r="A208" s="142" t="s">
        <v>158</v>
      </c>
      <c r="B208" s="199">
        <f t="shared" ref="B208:Q208" si="46">IF(B$129=0,0,B$129/B$112)</f>
        <v>0.13606447382152037</v>
      </c>
      <c r="C208" s="199">
        <f t="shared" si="46"/>
        <v>0.15120598686207001</v>
      </c>
      <c r="D208" s="199">
        <f t="shared" si="46"/>
        <v>0.16376740740853227</v>
      </c>
      <c r="E208" s="199">
        <f t="shared" si="46"/>
        <v>0.18583125884468396</v>
      </c>
      <c r="F208" s="199">
        <f t="shared" si="46"/>
        <v>0.14649325491170775</v>
      </c>
      <c r="G208" s="199">
        <f t="shared" si="46"/>
        <v>0.18999950370543464</v>
      </c>
      <c r="H208" s="199">
        <f t="shared" si="46"/>
        <v>0.20244479629198425</v>
      </c>
      <c r="I208" s="199">
        <f t="shared" si="46"/>
        <v>0.23011312553623636</v>
      </c>
      <c r="J208" s="199">
        <f t="shared" si="46"/>
        <v>0.37013067561237822</v>
      </c>
      <c r="K208" s="199">
        <f t="shared" si="46"/>
        <v>0.31222189522496357</v>
      </c>
      <c r="L208" s="199">
        <f t="shared" si="46"/>
        <v>0.33002500745196023</v>
      </c>
      <c r="M208" s="199">
        <f t="shared" si="46"/>
        <v>0.35629940790233261</v>
      </c>
      <c r="N208" s="199">
        <f t="shared" si="46"/>
        <v>0.35343840467745335</v>
      </c>
      <c r="O208" s="199">
        <f t="shared" si="46"/>
        <v>0.37444407151373282</v>
      </c>
      <c r="P208" s="199">
        <f t="shared" si="46"/>
        <v>0.41091866328063714</v>
      </c>
      <c r="Q208" s="199">
        <f t="shared" si="46"/>
        <v>0.41395241139941169</v>
      </c>
    </row>
    <row r="209" spans="1:17" x14ac:dyDescent="0.25">
      <c r="A209" s="127" t="s">
        <v>145</v>
      </c>
      <c r="B209" s="200">
        <f t="shared" ref="B209:Q209" si="47">IF(B$130=0,0,B$130/B$112)</f>
        <v>0.27260933957613542</v>
      </c>
      <c r="C209" s="200">
        <f t="shared" si="47"/>
        <v>0.27260933957613537</v>
      </c>
      <c r="D209" s="200">
        <f t="shared" si="47"/>
        <v>0.27260933957613542</v>
      </c>
      <c r="E209" s="200">
        <f t="shared" si="47"/>
        <v>0.27260933957613531</v>
      </c>
      <c r="F209" s="200">
        <f t="shared" si="47"/>
        <v>0.27260933957613542</v>
      </c>
      <c r="G209" s="200">
        <f t="shared" si="47"/>
        <v>0.27260933957613537</v>
      </c>
      <c r="H209" s="200">
        <f t="shared" si="47"/>
        <v>0.27260933957613537</v>
      </c>
      <c r="I209" s="200">
        <f t="shared" si="47"/>
        <v>0.27260933957613542</v>
      </c>
      <c r="J209" s="200">
        <f t="shared" si="47"/>
        <v>0.27260933957613537</v>
      </c>
      <c r="K209" s="200">
        <f t="shared" si="47"/>
        <v>0.27260933957613537</v>
      </c>
      <c r="L209" s="200">
        <f t="shared" si="47"/>
        <v>0.27260933957613542</v>
      </c>
      <c r="M209" s="200">
        <f t="shared" si="47"/>
        <v>0.27260933957613531</v>
      </c>
      <c r="N209" s="200">
        <f t="shared" si="47"/>
        <v>0.27260933957613542</v>
      </c>
      <c r="O209" s="200">
        <f t="shared" si="47"/>
        <v>0.27260933957613537</v>
      </c>
      <c r="P209" s="200">
        <f t="shared" si="47"/>
        <v>0.27260933957613542</v>
      </c>
      <c r="Q209" s="200">
        <f t="shared" si="47"/>
        <v>0.27260933957613548</v>
      </c>
    </row>
    <row r="210" spans="1:17" x14ac:dyDescent="0.25">
      <c r="A210" s="142" t="s">
        <v>157</v>
      </c>
      <c r="B210" s="199">
        <f t="shared" ref="B210:Q210" si="48">IF(B$131=0,0,B$131/B$112)</f>
        <v>4.9481355202139227E-2</v>
      </c>
      <c r="C210" s="199">
        <f t="shared" si="48"/>
        <v>4.1390099456882976E-2</v>
      </c>
      <c r="D210" s="199">
        <f t="shared" si="48"/>
        <v>5.869474296924302E-2</v>
      </c>
      <c r="E210" s="199">
        <f t="shared" si="48"/>
        <v>1.9525200351746291E-2</v>
      </c>
      <c r="F210" s="199">
        <f t="shared" si="48"/>
        <v>1.3630466978806783E-2</v>
      </c>
      <c r="G210" s="199">
        <f t="shared" si="48"/>
        <v>4.3269380100791933E-2</v>
      </c>
      <c r="H210" s="199">
        <f t="shared" si="48"/>
        <v>4.5824200784295867E-2</v>
      </c>
      <c r="I210" s="199">
        <f t="shared" si="48"/>
        <v>3.6562865846594267E-2</v>
      </c>
      <c r="J210" s="199">
        <f t="shared" si="48"/>
        <v>4.500417965260245E-2</v>
      </c>
      <c r="K210" s="199">
        <f t="shared" si="48"/>
        <v>5.679579907795626E-2</v>
      </c>
      <c r="L210" s="199">
        <f t="shared" si="48"/>
        <v>6.6223449716326682E-2</v>
      </c>
      <c r="M210" s="199">
        <f t="shared" si="48"/>
        <v>8.3771610300211047E-2</v>
      </c>
      <c r="N210" s="199">
        <f t="shared" si="48"/>
        <v>9.5414232029330706E-2</v>
      </c>
      <c r="O210" s="199">
        <f t="shared" si="48"/>
        <v>7.9424522226285238E-2</v>
      </c>
      <c r="P210" s="199">
        <f t="shared" si="48"/>
        <v>0.11179341554014199</v>
      </c>
      <c r="Q210" s="199">
        <f t="shared" si="48"/>
        <v>0.15010879264706428</v>
      </c>
    </row>
    <row r="211" spans="1:17" x14ac:dyDescent="0.25">
      <c r="A211" s="142" t="s">
        <v>156</v>
      </c>
      <c r="B211" s="199">
        <f t="shared" ref="B211:Q211" si="49">IF(B$136=0,0,B$136/B$112)</f>
        <v>0.2231279843739962</v>
      </c>
      <c r="C211" s="199">
        <f t="shared" si="49"/>
        <v>0.23121924011925238</v>
      </c>
      <c r="D211" s="199">
        <f t="shared" si="49"/>
        <v>0.21391459660689238</v>
      </c>
      <c r="E211" s="199">
        <f t="shared" si="49"/>
        <v>0.25308413922438905</v>
      </c>
      <c r="F211" s="199">
        <f t="shared" si="49"/>
        <v>0.2589788725973286</v>
      </c>
      <c r="G211" s="199">
        <f t="shared" si="49"/>
        <v>0.22933995947534347</v>
      </c>
      <c r="H211" s="199">
        <f t="shared" si="49"/>
        <v>0.22678513879183951</v>
      </c>
      <c r="I211" s="199">
        <f t="shared" si="49"/>
        <v>0.23604647372954118</v>
      </c>
      <c r="J211" s="199">
        <f t="shared" si="49"/>
        <v>0.22760515992353295</v>
      </c>
      <c r="K211" s="199">
        <f t="shared" si="49"/>
        <v>0.21581354049817911</v>
      </c>
      <c r="L211" s="199">
        <f t="shared" si="49"/>
        <v>0.20638588985980877</v>
      </c>
      <c r="M211" s="199">
        <f t="shared" si="49"/>
        <v>0.18883772927592429</v>
      </c>
      <c r="N211" s="199">
        <f t="shared" si="49"/>
        <v>0.17719510754680473</v>
      </c>
      <c r="O211" s="199">
        <f t="shared" si="49"/>
        <v>0.1931848173498501</v>
      </c>
      <c r="P211" s="199">
        <f t="shared" si="49"/>
        <v>0.1608159240359934</v>
      </c>
      <c r="Q211" s="199">
        <f t="shared" si="49"/>
        <v>0.1225005469290712</v>
      </c>
    </row>
    <row r="212" spans="1:17" x14ac:dyDescent="0.25">
      <c r="A212" s="127" t="s">
        <v>144</v>
      </c>
      <c r="B212" s="200">
        <f t="shared" ref="B212:Q212" si="50">IF(B$137=0,0,B$137/B$112)</f>
        <v>0.14484614175943186</v>
      </c>
      <c r="C212" s="200">
        <f t="shared" si="50"/>
        <v>0.14484614175943175</v>
      </c>
      <c r="D212" s="200">
        <f t="shared" si="50"/>
        <v>0.14484614175943175</v>
      </c>
      <c r="E212" s="200">
        <f t="shared" si="50"/>
        <v>0.1448461417594317</v>
      </c>
      <c r="F212" s="200">
        <f t="shared" si="50"/>
        <v>0.14484614175943178</v>
      </c>
      <c r="G212" s="200">
        <f t="shared" si="50"/>
        <v>0.14484614175943178</v>
      </c>
      <c r="H212" s="200">
        <f t="shared" si="50"/>
        <v>0.14484614175943175</v>
      </c>
      <c r="I212" s="200">
        <f t="shared" si="50"/>
        <v>0.14484614175943167</v>
      </c>
      <c r="J212" s="200">
        <f t="shared" si="50"/>
        <v>0.14484614175943178</v>
      </c>
      <c r="K212" s="200">
        <f t="shared" si="50"/>
        <v>0.14484614175943153</v>
      </c>
      <c r="L212" s="200">
        <f t="shared" si="50"/>
        <v>0.14484614175943183</v>
      </c>
      <c r="M212" s="200">
        <f t="shared" si="50"/>
        <v>0.1448461417594315</v>
      </c>
      <c r="N212" s="200">
        <f t="shared" si="50"/>
        <v>0.1448461417594317</v>
      </c>
      <c r="O212" s="200">
        <f t="shared" si="50"/>
        <v>0.14484614175943178</v>
      </c>
      <c r="P212" s="200">
        <f t="shared" si="50"/>
        <v>0.14484614175943181</v>
      </c>
      <c r="Q212" s="200">
        <f t="shared" si="50"/>
        <v>0.14484614175943153</v>
      </c>
    </row>
    <row r="213" spans="1:17" x14ac:dyDescent="0.25">
      <c r="A213" s="142" t="s">
        <v>155</v>
      </c>
      <c r="B213" s="199">
        <f t="shared" ref="B213:Q213" si="51">IF(B$138=0,0,B$138/B$112)</f>
        <v>7.6602268703852032E-3</v>
      </c>
      <c r="C213" s="199">
        <f t="shared" si="51"/>
        <v>5.4438758968835994E-3</v>
      </c>
      <c r="D213" s="199">
        <f t="shared" si="51"/>
        <v>2.8451675946397519E-3</v>
      </c>
      <c r="E213" s="199">
        <f t="shared" si="51"/>
        <v>1.212857229985482E-2</v>
      </c>
      <c r="F213" s="199">
        <f t="shared" si="51"/>
        <v>1.1639723634964816E-2</v>
      </c>
      <c r="G213" s="199">
        <f t="shared" si="51"/>
        <v>1.9017610138611467E-2</v>
      </c>
      <c r="H213" s="199">
        <f t="shared" si="51"/>
        <v>1.9414097031283415E-2</v>
      </c>
      <c r="I213" s="199">
        <f t="shared" si="51"/>
        <v>1.9034750209823384E-2</v>
      </c>
      <c r="J213" s="199">
        <f t="shared" si="51"/>
        <v>1.9277094702333238E-2</v>
      </c>
      <c r="K213" s="199">
        <f t="shared" si="51"/>
        <v>1.9751836054696704E-2</v>
      </c>
      <c r="L213" s="199">
        <f t="shared" si="51"/>
        <v>2.0366826528960012E-2</v>
      </c>
      <c r="M213" s="199">
        <f t="shared" si="51"/>
        <v>2.1270007092955904E-2</v>
      </c>
      <c r="N213" s="199">
        <f t="shared" si="51"/>
        <v>2.1850160499987333E-2</v>
      </c>
      <c r="O213" s="199">
        <f t="shared" si="51"/>
        <v>2.1030972115861964E-2</v>
      </c>
      <c r="P213" s="199">
        <f t="shared" si="51"/>
        <v>2.2661769305269412E-2</v>
      </c>
      <c r="Q213" s="199">
        <f t="shared" si="51"/>
        <v>2.4628929537399164E-2</v>
      </c>
    </row>
    <row r="214" spans="1:17" x14ac:dyDescent="0.25">
      <c r="A214" s="142" t="s">
        <v>154</v>
      </c>
      <c r="B214" s="199">
        <f t="shared" ref="B214:Q214" si="52">IF(B$142=0,0,B$142/B$112)</f>
        <v>0.11394432602674934</v>
      </c>
      <c r="C214" s="199">
        <f t="shared" si="52"/>
        <v>0.11394432602674927</v>
      </c>
      <c r="D214" s="199">
        <f t="shared" si="52"/>
        <v>0.11394432602674932</v>
      </c>
      <c r="E214" s="199">
        <f t="shared" si="52"/>
        <v>0.11394432602674927</v>
      </c>
      <c r="F214" s="199">
        <f t="shared" si="52"/>
        <v>0.1139443260267493</v>
      </c>
      <c r="G214" s="199">
        <f t="shared" si="52"/>
        <v>0.11394432602674928</v>
      </c>
      <c r="H214" s="199">
        <f t="shared" si="52"/>
        <v>0.11394432602674931</v>
      </c>
      <c r="I214" s="199">
        <f t="shared" si="52"/>
        <v>0.11394432602674935</v>
      </c>
      <c r="J214" s="199">
        <f t="shared" si="52"/>
        <v>0.11394432602674928</v>
      </c>
      <c r="K214" s="199">
        <f t="shared" si="52"/>
        <v>0.1139443260267493</v>
      </c>
      <c r="L214" s="199">
        <f t="shared" si="52"/>
        <v>0.11394432602674932</v>
      </c>
      <c r="M214" s="199">
        <f t="shared" si="52"/>
        <v>0.11394432602674928</v>
      </c>
      <c r="N214" s="199">
        <f t="shared" si="52"/>
        <v>0.11394432602674934</v>
      </c>
      <c r="O214" s="199">
        <f t="shared" si="52"/>
        <v>0.1139443260267493</v>
      </c>
      <c r="P214" s="199">
        <f t="shared" si="52"/>
        <v>0.11394432602674928</v>
      </c>
      <c r="Q214" s="199">
        <f t="shared" si="52"/>
        <v>0.11394432602674935</v>
      </c>
    </row>
    <row r="215" spans="1:17" x14ac:dyDescent="0.25">
      <c r="A215" s="140" t="s">
        <v>153</v>
      </c>
      <c r="B215" s="198">
        <f t="shared" ref="B215:Q215" si="53">IF(B$153=0,0,B$153/B$112)</f>
        <v>2.3241588862297293E-2</v>
      </c>
      <c r="C215" s="198">
        <f t="shared" si="53"/>
        <v>2.5457939835798891E-2</v>
      </c>
      <c r="D215" s="198">
        <f t="shared" si="53"/>
        <v>2.8056648138042657E-2</v>
      </c>
      <c r="E215" s="198">
        <f t="shared" si="53"/>
        <v>1.8773243432827619E-2</v>
      </c>
      <c r="F215" s="198">
        <f t="shared" si="53"/>
        <v>1.9262092097717665E-2</v>
      </c>
      <c r="G215" s="198">
        <f t="shared" si="53"/>
        <v>1.1884205594071029E-2</v>
      </c>
      <c r="H215" s="198">
        <f t="shared" si="53"/>
        <v>1.1487718701399035E-2</v>
      </c>
      <c r="I215" s="198">
        <f t="shared" si="53"/>
        <v>1.1867065522858941E-2</v>
      </c>
      <c r="J215" s="198">
        <f t="shared" si="53"/>
        <v>1.1624721030349269E-2</v>
      </c>
      <c r="K215" s="198">
        <f t="shared" si="53"/>
        <v>1.1149979677985533E-2</v>
      </c>
      <c r="L215" s="198">
        <f t="shared" si="53"/>
        <v>1.0534989203722497E-2</v>
      </c>
      <c r="M215" s="198">
        <f t="shared" si="53"/>
        <v>9.6318086397263331E-3</v>
      </c>
      <c r="N215" s="198">
        <f t="shared" si="53"/>
        <v>9.051655232695013E-3</v>
      </c>
      <c r="O215" s="198">
        <f t="shared" si="53"/>
        <v>9.8708436168205241E-3</v>
      </c>
      <c r="P215" s="198">
        <f t="shared" si="53"/>
        <v>8.2400464274131145E-3</v>
      </c>
      <c r="Q215" s="198">
        <f t="shared" si="53"/>
        <v>6.2728861952830468E-3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356.91370685911664</v>
      </c>
      <c r="C239" s="133">
        <f t="shared" si="56"/>
        <v>337.85356906703089</v>
      </c>
      <c r="D239" s="133">
        <f t="shared" si="56"/>
        <v>275.23783869093558</v>
      </c>
      <c r="E239" s="133">
        <f t="shared" si="56"/>
        <v>295.04418570248595</v>
      </c>
      <c r="F239" s="133">
        <f t="shared" si="56"/>
        <v>341.88510259040345</v>
      </c>
      <c r="G239" s="133">
        <f t="shared" si="56"/>
        <v>334.14535516647891</v>
      </c>
      <c r="H239" s="133">
        <f t="shared" si="56"/>
        <v>333.47943214575258</v>
      </c>
      <c r="I239" s="133">
        <f t="shared" si="56"/>
        <v>280.44041437426142</v>
      </c>
      <c r="J239" s="133">
        <f t="shared" si="56"/>
        <v>216.75913112307643</v>
      </c>
      <c r="K239" s="133">
        <f t="shared" si="56"/>
        <v>198.86353217515975</v>
      </c>
      <c r="L239" s="133">
        <f t="shared" si="56"/>
        <v>194.84318439941205</v>
      </c>
      <c r="M239" s="133">
        <f t="shared" si="56"/>
        <v>186.73809738875809</v>
      </c>
      <c r="N239" s="133">
        <f t="shared" si="56"/>
        <v>182.00216680599442</v>
      </c>
      <c r="O239" s="133">
        <f t="shared" si="56"/>
        <v>195.74232794470885</v>
      </c>
      <c r="P239" s="133">
        <f t="shared" si="56"/>
        <v>181.42511654872334</v>
      </c>
      <c r="Q239" s="133">
        <f t="shared" si="56"/>
        <v>167.07221388118779</v>
      </c>
    </row>
    <row r="240" spans="1:17" x14ac:dyDescent="0.25">
      <c r="A240" s="132" t="s">
        <v>83</v>
      </c>
      <c r="B240" s="131">
        <f>IF(B$71=0,0,B$71/NFM!B$14*1000)</f>
        <v>0.39848813608578809</v>
      </c>
      <c r="C240" s="131">
        <f>IF(C$71=0,0,C$71/NFM!C$14*1000)</f>
        <v>0.37720781359790845</v>
      </c>
      <c r="D240" s="131">
        <f>IF(D$71=0,0,D$71/NFM!D$14*1000)</f>
        <v>0.30729840634426797</v>
      </c>
      <c r="E240" s="131">
        <f>IF(E$71=0,0,E$71/NFM!E$14*1000)</f>
        <v>0.3294118588444726</v>
      </c>
      <c r="F240" s="131">
        <f>IF(F$71=0,0,F$71/NFM!F$14*1000)</f>
        <v>0.38170895280445138</v>
      </c>
      <c r="G240" s="131">
        <f>IF(G$71=0,0,G$71/NFM!G$14*1000)</f>
        <v>0.37306765529902408</v>
      </c>
      <c r="H240" s="131">
        <f>IF(H$71=0,0,H$71/NFM!H$14*1000)</f>
        <v>0.37232416347395231</v>
      </c>
      <c r="I240" s="131">
        <f>IF(I$71=0,0,I$71/NFM!I$14*1000)</f>
        <v>0.31310699437843981</v>
      </c>
      <c r="J240" s="131">
        <f>IF(J$71=0,0,J$71/NFM!J$14*1000)</f>
        <v>0.242007915305154</v>
      </c>
      <c r="K240" s="131">
        <f>IF(K$71=0,0,K$71/NFM!K$14*1000)</f>
        <v>0.22202778080247743</v>
      </c>
      <c r="L240" s="131">
        <f>IF(L$71=0,0,L$71/NFM!L$14*1000)</f>
        <v>0.21753913029456406</v>
      </c>
      <c r="M240" s="131">
        <f>IF(M$71=0,0,M$71/NFM!M$14*1000)</f>
        <v>0.20848993730023774</v>
      </c>
      <c r="N240" s="131">
        <f>IF(N$71=0,0,N$71/NFM!N$14*1000)</f>
        <v>0.20320235065313219</v>
      </c>
      <c r="O240" s="131">
        <f>IF(O$71=0,0,O$71/NFM!O$14*1000)</f>
        <v>0.21854300890318343</v>
      </c>
      <c r="P240" s="131">
        <f>IF(P$71=0,0,P$71/NFM!P$14*1000)</f>
        <v>0.20255808377004891</v>
      </c>
      <c r="Q240" s="131">
        <f>IF(Q$71=0,0,Q$71/NFM!Q$14*1000)</f>
        <v>0.18653330993398962</v>
      </c>
    </row>
    <row r="241" spans="1:17" x14ac:dyDescent="0.25">
      <c r="A241" s="76" t="s">
        <v>82</v>
      </c>
      <c r="B241" s="130">
        <f>IF(B$72=0,0,B$72/NFM!B$14*1000)</f>
        <v>0.20644760479861818</v>
      </c>
      <c r="C241" s="130">
        <f>IF(C$72=0,0,C$72/NFM!C$14*1000)</f>
        <v>0.19542275560205613</v>
      </c>
      <c r="D241" s="130">
        <f>IF(D$72=0,0,D$72/NFM!D$14*1000)</f>
        <v>0.15920428791523367</v>
      </c>
      <c r="E241" s="130">
        <f>IF(E$72=0,0,E$72/NFM!E$14*1000)</f>
        <v>0.17066076274868372</v>
      </c>
      <c r="F241" s="130">
        <f>IF(F$72=0,0,F$72/NFM!F$14*1000)</f>
        <v>0.1977546930523994</v>
      </c>
      <c r="G241" s="130">
        <f>IF(G$72=0,0,G$72/NFM!G$14*1000)</f>
        <v>0.19327783411784963</v>
      </c>
      <c r="H241" s="130">
        <f>IF(H$72=0,0,H$72/NFM!H$14*1000)</f>
        <v>0.19289264797910749</v>
      </c>
      <c r="I241" s="130">
        <f>IF(I$72=0,0,I$72/NFM!I$14*1000)</f>
        <v>0.16221358475075734</v>
      </c>
      <c r="J241" s="130">
        <f>IF(J$72=0,0,J$72/NFM!J$14*1000)</f>
        <v>0.12537877525743926</v>
      </c>
      <c r="K241" s="130">
        <f>IF(K$72=0,0,K$72/NFM!K$14*1000)</f>
        <v>0.11502752376938043</v>
      </c>
      <c r="L241" s="130">
        <f>IF(L$72=0,0,L$72/NFM!L$14*1000)</f>
        <v>0.11270205642864808</v>
      </c>
      <c r="M241" s="130">
        <f>IF(M$72=0,0,M$72/NFM!M$14*1000)</f>
        <v>0.10801387615460115</v>
      </c>
      <c r="N241" s="130">
        <f>IF(N$72=0,0,N$72/NFM!N$14*1000)</f>
        <v>0.10527449824191698</v>
      </c>
      <c r="O241" s="130">
        <f>IF(O$72=0,0,O$72/NFM!O$14*1000)</f>
        <v>0.11322214301464721</v>
      </c>
      <c r="P241" s="130">
        <f>IF(P$72=0,0,P$72/NFM!P$14*1000)</f>
        <v>0.1049407182800589</v>
      </c>
      <c r="Q241" s="130">
        <f>IF(Q$72=0,0,Q$72/NFM!Q$14*1000)</f>
        <v>9.6638648842333433E-2</v>
      </c>
    </row>
    <row r="242" spans="1:17" x14ac:dyDescent="0.25">
      <c r="A242" s="76" t="s">
        <v>81</v>
      </c>
      <c r="B242" s="130">
        <f>IF(B$73=0,0,B$73/NFM!B$14*1000)</f>
        <v>4.8713943672123108</v>
      </c>
      <c r="C242" s="130">
        <f>IF(C$73=0,0,C$73/NFM!C$14*1000)</f>
        <v>4.6112489984739033</v>
      </c>
      <c r="D242" s="130">
        <f>IF(D$73=0,0,D$73/NFM!D$14*1000)</f>
        <v>3.7566280904195177</v>
      </c>
      <c r="E242" s="130">
        <f>IF(E$73=0,0,E$73/NFM!E$14*1000)</f>
        <v>4.0269582161975217</v>
      </c>
      <c r="F242" s="130">
        <f>IF(F$73=0,0,F$73/NFM!F$14*1000)</f>
        <v>4.6662740348330063</v>
      </c>
      <c r="G242" s="130">
        <f>IF(G$73=0,0,G$73/NFM!G$14*1000)</f>
        <v>4.5606368422007968</v>
      </c>
      <c r="H242" s="130">
        <f>IF(H$73=0,0,H$73/NFM!H$14*1000)</f>
        <v>4.5515478843103576</v>
      </c>
      <c r="I242" s="130">
        <f>IF(I$73=0,0,I$73/NFM!I$14*1000)</f>
        <v>3.8276362848141172</v>
      </c>
      <c r="J242" s="130">
        <f>IF(J$73=0,0,J$73/NFM!J$14*1000)</f>
        <v>2.9584720062644965</v>
      </c>
      <c r="K242" s="130">
        <f>IF(K$73=0,0,K$73/NFM!K$14*1000)</f>
        <v>2.7142210340058668</v>
      </c>
      <c r="L242" s="130">
        <f>IF(L$73=0,0,L$73/NFM!L$14*1000)</f>
        <v>2.6593486681296432</v>
      </c>
      <c r="M242" s="130">
        <f>IF(M$73=0,0,M$73/NFM!M$14*1000)</f>
        <v>2.5487250791480927</v>
      </c>
      <c r="N242" s="130">
        <f>IF(N$73=0,0,N$73/NFM!N$14*1000)</f>
        <v>2.4840859657685375</v>
      </c>
      <c r="O242" s="130">
        <f>IF(O$73=0,0,O$73/NFM!O$14*1000)</f>
        <v>2.6716207740132178</v>
      </c>
      <c r="P242" s="130">
        <f>IF(P$73=0,0,P$73/NFM!P$14*1000)</f>
        <v>2.4762100021424636</v>
      </c>
      <c r="Q242" s="130">
        <f>IF(Q$73=0,0,Q$73/NFM!Q$14*1000)</f>
        <v>2.2803120921880642</v>
      </c>
    </row>
    <row r="243" spans="1:17" x14ac:dyDescent="0.25">
      <c r="A243" s="76" t="s">
        <v>80</v>
      </c>
      <c r="B243" s="130">
        <f>IF(B$74=0,0,B$74/NFM!B$14*1000)</f>
        <v>0.13282937869526271</v>
      </c>
      <c r="C243" s="130">
        <f>IF(C$74=0,0,C$74/NFM!C$14*1000)</f>
        <v>0.12573593786596948</v>
      </c>
      <c r="D243" s="130">
        <f>IF(D$74=0,0,D$74/NFM!D$14*1000)</f>
        <v>0.102432802114756</v>
      </c>
      <c r="E243" s="130">
        <f>IF(E$74=0,0,E$74/NFM!E$14*1000)</f>
        <v>0.10980395294815751</v>
      </c>
      <c r="F243" s="130">
        <f>IF(F$74=0,0,F$74/NFM!F$14*1000)</f>
        <v>0.12723631760148379</v>
      </c>
      <c r="G243" s="130">
        <f>IF(G$74=0,0,G$74/NFM!G$14*1000)</f>
        <v>0.12435588509967468</v>
      </c>
      <c r="H243" s="130">
        <f>IF(H$74=0,0,H$74/NFM!H$14*1000)</f>
        <v>0.12410805449131741</v>
      </c>
      <c r="I243" s="130">
        <f>IF(I$74=0,0,I$74/NFM!I$14*1000)</f>
        <v>0.1043689981261466</v>
      </c>
      <c r="J243" s="130">
        <f>IF(J$74=0,0,J$74/NFM!J$14*1000)</f>
        <v>8.0669305101718006E-2</v>
      </c>
      <c r="K243" s="130">
        <f>IF(K$74=0,0,K$74/NFM!K$14*1000)</f>
        <v>7.4009260267492466E-2</v>
      </c>
      <c r="L243" s="130">
        <f>IF(L$74=0,0,L$74/NFM!L$14*1000)</f>
        <v>7.251304343152136E-2</v>
      </c>
      <c r="M243" s="130">
        <f>IF(M$74=0,0,M$74/NFM!M$14*1000)</f>
        <v>6.9496645766745899E-2</v>
      </c>
      <c r="N243" s="130">
        <f>IF(N$74=0,0,N$74/NFM!N$14*1000)</f>
        <v>6.7734116884377402E-2</v>
      </c>
      <c r="O243" s="130">
        <f>IF(O$74=0,0,O$74/NFM!O$14*1000)</f>
        <v>7.2847669634394457E-2</v>
      </c>
      <c r="P243" s="130">
        <f>IF(P$74=0,0,P$74/NFM!P$14*1000)</f>
        <v>6.751936125668298E-2</v>
      </c>
      <c r="Q243" s="130">
        <f>IF(Q$74=0,0,Q$74/NFM!Q$14*1000)</f>
        <v>6.2177769977996546E-2</v>
      </c>
    </row>
    <row r="244" spans="1:17" x14ac:dyDescent="0.25">
      <c r="A244" s="129" t="s">
        <v>79</v>
      </c>
      <c r="B244" s="128">
        <f>IF(B$75=0,0,B$75/NFM!B$14*1000)</f>
        <v>0.26565875739052541</v>
      </c>
      <c r="C244" s="128">
        <f>IF(C$75=0,0,C$75/NFM!C$14*1000)</f>
        <v>0.25147187573193897</v>
      </c>
      <c r="D244" s="128">
        <f>IF(D$75=0,0,D$75/NFM!D$14*1000)</f>
        <v>0.204865604229512</v>
      </c>
      <c r="E244" s="128">
        <f>IF(E$75=0,0,E$75/NFM!E$14*1000)</f>
        <v>0.21960790589631501</v>
      </c>
      <c r="F244" s="128">
        <f>IF(F$75=0,0,F$75/NFM!F$14*1000)</f>
        <v>0.25447263520296765</v>
      </c>
      <c r="G244" s="128">
        <f>IF(G$75=0,0,G$75/NFM!G$14*1000)</f>
        <v>0.24871177019934937</v>
      </c>
      <c r="H244" s="128">
        <f>IF(H$75=0,0,H$75/NFM!H$14*1000)</f>
        <v>0.24821610898263488</v>
      </c>
      <c r="I244" s="128">
        <f>IF(I$75=0,0,I$75/NFM!I$14*1000)</f>
        <v>0.2087379962522932</v>
      </c>
      <c r="J244" s="128">
        <f>IF(J$75=0,0,J$75/NFM!J$14*1000)</f>
        <v>0.16133861020343604</v>
      </c>
      <c r="K244" s="128">
        <f>IF(K$75=0,0,K$75/NFM!K$14*1000)</f>
        <v>0.1480185205349849</v>
      </c>
      <c r="L244" s="128">
        <f>IF(L$75=0,0,L$75/NFM!L$14*1000)</f>
        <v>0.14502608686304272</v>
      </c>
      <c r="M244" s="128">
        <f>IF(M$75=0,0,M$75/NFM!M$14*1000)</f>
        <v>0.1389932915334918</v>
      </c>
      <c r="N244" s="128">
        <f>IF(N$75=0,0,N$75/NFM!N$14*1000)</f>
        <v>0.1354682337687548</v>
      </c>
      <c r="O244" s="128">
        <f>IF(O$75=0,0,O$75/NFM!O$14*1000)</f>
        <v>0.14569533926878891</v>
      </c>
      <c r="P244" s="128">
        <f>IF(P$75=0,0,P$75/NFM!P$14*1000)</f>
        <v>0.13503872251336596</v>
      </c>
      <c r="Q244" s="128">
        <f>IF(Q$75=0,0,Q$75/NFM!Q$14*1000)</f>
        <v>0.12435553995599309</v>
      </c>
    </row>
    <row r="245" spans="1:17" x14ac:dyDescent="0.25">
      <c r="A245" s="127" t="s">
        <v>149</v>
      </c>
      <c r="B245" s="126">
        <f>IF(B$80=0,0,B$80/NFM!B$14*1000)</f>
        <v>100.84194955520401</v>
      </c>
      <c r="C245" s="126">
        <f>IF(C$80=0,0,C$80/NFM!C$14*1000)</f>
        <v>95.456722210871618</v>
      </c>
      <c r="D245" s="126">
        <f>IF(D$80=0,0,D$80/NFM!D$14*1000)</f>
        <v>77.765352553160866</v>
      </c>
      <c r="E245" s="126">
        <f>IF(E$80=0,0,E$80/NFM!E$14*1000)</f>
        <v>83.36141291124629</v>
      </c>
      <c r="F245" s="126">
        <f>IF(F$80=0,0,F$80/NFM!F$14*1000)</f>
        <v>96.595786618825386</v>
      </c>
      <c r="G245" s="126">
        <f>IF(G$80=0,0,G$80/NFM!G$14*1000)</f>
        <v>94.409008122247485</v>
      </c>
      <c r="H245" s="126">
        <f>IF(H$80=0,0,H$80/NFM!H$14*1000)</f>
        <v>94.220859070044654</v>
      </c>
      <c r="I245" s="126">
        <f>IF(I$80=0,0,I$80/NFM!I$14*1000)</f>
        <v>79.235281739215282</v>
      </c>
      <c r="J245" s="126">
        <f>IF(J$80=0,0,J$80/NFM!J$14*1000)</f>
        <v>61.242852113189429</v>
      </c>
      <c r="K245" s="126">
        <f>IF(K$80=0,0,K$80/NFM!K$14*1000)</f>
        <v>56.186652108300606</v>
      </c>
      <c r="L245" s="126">
        <f>IF(L$80=0,0,L$80/NFM!L$14*1000)</f>
        <v>55.050748107403336</v>
      </c>
      <c r="M245" s="126">
        <f>IF(M$80=0,0,M$80/NFM!M$14*1000)</f>
        <v>52.760747023775835</v>
      </c>
      <c r="N245" s="126">
        <f>IF(N$80=0,0,N$80/NFM!N$14*1000)</f>
        <v>51.422663157155043</v>
      </c>
      <c r="O245" s="126">
        <f>IF(O$80=0,0,O$80/NFM!O$14*1000)</f>
        <v>55.304790993107083</v>
      </c>
      <c r="P245" s="126">
        <f>IF(P$80=0,0,P$80/NFM!P$14*1000)</f>
        <v>51.259624103691259</v>
      </c>
      <c r="Q245" s="126">
        <f>IF(Q$80=0,0,Q$80/NFM!Q$14*1000)</f>
        <v>47.204373047329689</v>
      </c>
    </row>
    <row r="246" spans="1:17" x14ac:dyDescent="0.25">
      <c r="A246" s="127" t="s">
        <v>148</v>
      </c>
      <c r="B246" s="126">
        <f>IF(B$87=0,0,B$87/NFM!B$14*1000)</f>
        <v>166.9885152886213</v>
      </c>
      <c r="C246" s="126">
        <f>IF(C$87=0,0,C$87/NFM!C$14*1000)</f>
        <v>158.07088604118729</v>
      </c>
      <c r="D246" s="126">
        <f>IF(D$87=0,0,D$87/NFM!D$14*1000)</f>
        <v>128.77498720549457</v>
      </c>
      <c r="E246" s="126">
        <f>IF(E$87=0,0,E$87/NFM!E$14*1000)</f>
        <v>138.04174389538417</v>
      </c>
      <c r="F246" s="126">
        <f>IF(F$87=0,0,F$87/NFM!F$14*1000)</f>
        <v>159.95711171553504</v>
      </c>
      <c r="G246" s="126">
        <f>IF(G$87=0,0,G$87/NFM!G$14*1000)</f>
        <v>156.33593128398536</v>
      </c>
      <c r="H246" s="126">
        <f>IF(H$87=0,0,H$87/NFM!H$14*1000)</f>
        <v>156.02436718770511</v>
      </c>
      <c r="I246" s="126">
        <f>IF(I$87=0,0,I$87/NFM!I$14*1000)</f>
        <v>131.20910607607695</v>
      </c>
      <c r="J246" s="126">
        <f>IF(J$87=0,0,J$87/NFM!J$14*1000)</f>
        <v>101.41466910874833</v>
      </c>
      <c r="K246" s="126">
        <f>IF(K$87=0,0,K$87/NFM!K$14*1000)</f>
        <v>93.041890363961215</v>
      </c>
      <c r="L246" s="126">
        <f>IF(L$87=0,0,L$87/NFM!L$14*1000)</f>
        <v>91.160898143393325</v>
      </c>
      <c r="M246" s="126">
        <f>IF(M$87=0,0,M$87/NFM!M$14*1000)</f>
        <v>87.368786996682957</v>
      </c>
      <c r="N246" s="126">
        <f>IF(N$87=0,0,N$87/NFM!N$14*1000)</f>
        <v>85.152996453122086</v>
      </c>
      <c r="O246" s="126">
        <f>IF(O$87=0,0,O$87/NFM!O$14*1000)</f>
        <v>91.581578668615421</v>
      </c>
      <c r="P246" s="126">
        <f>IF(P$87=0,0,P$87/NFM!P$14*1000)</f>
        <v>84.883013082192988</v>
      </c>
      <c r="Q246" s="126">
        <f>IF(Q$87=0,0,Q$87/NFM!Q$14*1000)</f>
        <v>78.167748690624251</v>
      </c>
    </row>
    <row r="247" spans="1:17" x14ac:dyDescent="0.25">
      <c r="A247" s="72" t="s">
        <v>147</v>
      </c>
      <c r="B247" s="125">
        <f>IF(B$94=0,0,B$94/NFM!B$14*1000)</f>
        <v>83.208423771108812</v>
      </c>
      <c r="C247" s="125">
        <f>IF(C$94=0,0,C$94/NFM!C$14*1000)</f>
        <v>78.76487343370016</v>
      </c>
      <c r="D247" s="125">
        <f>IF(D$94=0,0,D$94/NFM!D$14*1000)</f>
        <v>64.167069741256853</v>
      </c>
      <c r="E247" s="125">
        <f>IF(E$94=0,0,E$94/NFM!E$14*1000)</f>
        <v>68.784586199220328</v>
      </c>
      <c r="F247" s="125">
        <f>IF(F$94=0,0,F$94/NFM!F$14*1000)</f>
        <v>79.704757622548755</v>
      </c>
      <c r="G247" s="125">
        <f>IF(G$94=0,0,G$94/NFM!G$14*1000)</f>
        <v>77.900365773329355</v>
      </c>
      <c r="H247" s="125">
        <f>IF(H$94=0,0,H$94/NFM!H$14*1000)</f>
        <v>77.745117028765435</v>
      </c>
      <c r="I247" s="125">
        <f>IF(I$94=0,0,I$94/NFM!I$14*1000)</f>
        <v>65.379962700647425</v>
      </c>
      <c r="J247" s="125">
        <f>IF(J$94=0,0,J$94/NFM!J$14*1000)</f>
        <v>50.533743289006409</v>
      </c>
      <c r="K247" s="125">
        <f>IF(K$94=0,0,K$94/NFM!K$14*1000)</f>
        <v>46.361685583517726</v>
      </c>
      <c r="L247" s="125">
        <f>IF(L$94=0,0,L$94/NFM!L$14*1000)</f>
        <v>45.424409163467963</v>
      </c>
      <c r="M247" s="125">
        <f>IF(M$94=0,0,M$94/NFM!M$14*1000)</f>
        <v>43.534844538396122</v>
      </c>
      <c r="N247" s="125">
        <f>IF(N$94=0,0,N$94/NFM!N$14*1000)</f>
        <v>42.430742030400587</v>
      </c>
      <c r="O247" s="125">
        <f>IF(O$94=0,0,O$94/NFM!O$14*1000)</f>
        <v>45.634029348152119</v>
      </c>
      <c r="P247" s="125">
        <f>IF(P$94=0,0,P$94/NFM!P$14*1000)</f>
        <v>42.296212474876491</v>
      </c>
      <c r="Q247" s="125">
        <f>IF(Q$94=0,0,Q$94/NFM!Q$14*1000)</f>
        <v>38.950074782335498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836.51650045105453</v>
      </c>
      <c r="C249" s="133">
        <f t="shared" si="57"/>
        <v>791.84430250085359</v>
      </c>
      <c r="D249" s="133">
        <f t="shared" si="57"/>
        <v>645.08868443188021</v>
      </c>
      <c r="E249" s="133">
        <f t="shared" si="57"/>
        <v>661.89422363425172</v>
      </c>
      <c r="F249" s="133">
        <f t="shared" si="57"/>
        <v>677.67275244682946</v>
      </c>
      <c r="G249" s="133">
        <f t="shared" si="57"/>
        <v>636.95803791398293</v>
      </c>
      <c r="H249" s="133">
        <f t="shared" si="57"/>
        <v>612.37234323713358</v>
      </c>
      <c r="I249" s="133">
        <f t="shared" si="57"/>
        <v>535.0205511813856</v>
      </c>
      <c r="J249" s="133">
        <f t="shared" si="57"/>
        <v>355.48761880422757</v>
      </c>
      <c r="K249" s="133">
        <f t="shared" si="57"/>
        <v>296.92615763527346</v>
      </c>
      <c r="L249" s="133">
        <f t="shared" si="57"/>
        <v>286.82393219042899</v>
      </c>
      <c r="M249" s="133">
        <f t="shared" si="57"/>
        <v>287.38360956791155</v>
      </c>
      <c r="N249" s="133">
        <f t="shared" si="57"/>
        <v>280.09517274345222</v>
      </c>
      <c r="O249" s="133">
        <f t="shared" si="57"/>
        <v>299.09617556223907</v>
      </c>
      <c r="P249" s="133">
        <f t="shared" si="57"/>
        <v>294.95706693850349</v>
      </c>
      <c r="Q249" s="133">
        <f t="shared" si="57"/>
        <v>266.74962394482031</v>
      </c>
    </row>
    <row r="250" spans="1:17" x14ac:dyDescent="0.25">
      <c r="A250" s="132" t="s">
        <v>83</v>
      </c>
      <c r="B250" s="131">
        <f>IF(B$113=0,0,B$113/NFM!B$15*1000)</f>
        <v>0.84506938493408545</v>
      </c>
      <c r="C250" s="131">
        <f>IF(C$113=0,0,C$113/NFM!C$15*1000)</f>
        <v>0.79994044028676003</v>
      </c>
      <c r="D250" s="131">
        <f>IF(D$113=0,0,D$113/NFM!D$15*1000)</f>
        <v>0.65168433316837426</v>
      </c>
      <c r="E250" s="131">
        <f>IF(E$113=0,0,E$113/NFM!E$15*1000)</f>
        <v>0.66866169902974804</v>
      </c>
      <c r="F250" s="131">
        <f>IF(F$113=0,0,F$113/NFM!F$15*1000)</f>
        <v>0.68460155392994437</v>
      </c>
      <c r="G250" s="131">
        <f>IF(G$113=0,0,G$113/NFM!G$15*1000)</f>
        <v>0.64347055561791211</v>
      </c>
      <c r="H250" s="131">
        <f>IF(H$113=0,0,H$113/NFM!H$15*1000)</f>
        <v>0.61863348681228847</v>
      </c>
      <c r="I250" s="131">
        <f>IF(I$113=0,0,I$113/NFM!I$15*1000)</f>
        <v>0.54049081861524317</v>
      </c>
      <c r="J250" s="131">
        <f>IF(J$113=0,0,J$113/NFM!J$15*1000)</f>
        <v>0.35912226861345531</v>
      </c>
      <c r="K250" s="131">
        <f>IF(K$113=0,0,K$113/NFM!K$15*1000)</f>
        <v>0.29996205127858522</v>
      </c>
      <c r="L250" s="131">
        <f>IF(L$113=0,0,L$113/NFM!L$15*1000)</f>
        <v>0.28975653657739653</v>
      </c>
      <c r="M250" s="131">
        <f>IF(M$113=0,0,M$113/NFM!M$15*1000)</f>
        <v>0.29032193632372033</v>
      </c>
      <c r="N250" s="131">
        <f>IF(N$113=0,0,N$113/NFM!N$15*1000)</f>
        <v>0.28295897956069688</v>
      </c>
      <c r="O250" s="131">
        <f>IF(O$113=0,0,O$113/NFM!O$15*1000)</f>
        <v>0.30215425635026982</v>
      </c>
      <c r="P250" s="131">
        <f>IF(P$113=0,0,P$113/NFM!P$15*1000)</f>
        <v>0.2979728277987117</v>
      </c>
      <c r="Q250" s="131">
        <f>IF(Q$113=0,0,Q$113/NFM!Q$15*1000)</f>
        <v>0.26947698045035468</v>
      </c>
    </row>
    <row r="251" spans="1:17" x14ac:dyDescent="0.25">
      <c r="A251" s="76" t="s">
        <v>82</v>
      </c>
      <c r="B251" s="130">
        <f>IF(B$114=0,0,B$114/NFM!B$15*1000)</f>
        <v>0.4212412741589463</v>
      </c>
      <c r="C251" s="130">
        <f>IF(C$114=0,0,C$114/NFM!C$15*1000)</f>
        <v>0.39874587380058318</v>
      </c>
      <c r="D251" s="130">
        <f>IF(D$114=0,0,D$114/NFM!D$15*1000)</f>
        <v>0.32484473316316065</v>
      </c>
      <c r="E251" s="130">
        <f>IF(E$114=0,0,E$114/NFM!E$15*1000)</f>
        <v>0.33330743143954594</v>
      </c>
      <c r="F251" s="130">
        <f>IF(F$114=0,0,F$114/NFM!F$15*1000)</f>
        <v>0.34125296219450418</v>
      </c>
      <c r="G251" s="130">
        <f>IF(G$114=0,0,G$114/NFM!G$15*1000)</f>
        <v>0.32075041595950915</v>
      </c>
      <c r="H251" s="130">
        <f>IF(H$114=0,0,H$114/NFM!H$15*1000)</f>
        <v>0.30836989585479563</v>
      </c>
      <c r="I251" s="130">
        <f>IF(I$114=0,0,I$114/NFM!I$15*1000)</f>
        <v>0.26941816277305508</v>
      </c>
      <c r="J251" s="130">
        <f>IF(J$114=0,0,J$114/NFM!J$15*1000)</f>
        <v>0.17901148083998189</v>
      </c>
      <c r="K251" s="130">
        <f>IF(K$114=0,0,K$114/NFM!K$15*1000)</f>
        <v>0.14952191965844094</v>
      </c>
      <c r="L251" s="130">
        <f>IF(L$114=0,0,L$114/NFM!L$15*1000)</f>
        <v>0.14443478232650234</v>
      </c>
      <c r="M251" s="130">
        <f>IF(M$114=0,0,M$114/NFM!M$15*1000)</f>
        <v>0.14471661682884815</v>
      </c>
      <c r="N251" s="130">
        <f>IF(N$114=0,0,N$114/NFM!N$15*1000)</f>
        <v>0.14104640779781674</v>
      </c>
      <c r="O251" s="130">
        <f>IF(O$114=0,0,O$114/NFM!O$15*1000)</f>
        <v>0.1506146669216567</v>
      </c>
      <c r="P251" s="130">
        <f>IF(P$114=0,0,P$114/NFM!P$15*1000)</f>
        <v>0.14853035251828928</v>
      </c>
      <c r="Q251" s="130">
        <f>IF(Q$114=0,0,Q$114/NFM!Q$15*1000)</f>
        <v>0.13432604307428189</v>
      </c>
    </row>
    <row r="252" spans="1:17" x14ac:dyDescent="0.25">
      <c r="A252" s="76" t="s">
        <v>81</v>
      </c>
      <c r="B252" s="130">
        <f>IF(B$115=0,0,B$115/NFM!B$15*1000)</f>
        <v>10.737079415904798</v>
      </c>
      <c r="C252" s="130">
        <f>IF(C$115=0,0,C$115/NFM!C$15*1000)</f>
        <v>10.163690921098423</v>
      </c>
      <c r="D252" s="130">
        <f>IF(D$115=0,0,D$115/NFM!D$15*1000)</f>
        <v>8.2800141196400912</v>
      </c>
      <c r="E252" s="130">
        <f>IF(E$115=0,0,E$115/NFM!E$15*1000)</f>
        <v>8.4957210530307261</v>
      </c>
      <c r="F252" s="130">
        <f>IF(F$115=0,0,F$115/NFM!F$15*1000)</f>
        <v>8.6982458290936506</v>
      </c>
      <c r="G252" s="130">
        <f>IF(G$115=0,0,G$115/NFM!G$15*1000)</f>
        <v>8.1756534796309097</v>
      </c>
      <c r="H252" s="130">
        <f>IF(H$115=0,0,H$115/NFM!H$15*1000)</f>
        <v>7.8600846222345746</v>
      </c>
      <c r="I252" s="130">
        <f>IF(I$115=0,0,I$115/NFM!I$15*1000)</f>
        <v>6.8672382960505818</v>
      </c>
      <c r="J252" s="130">
        <f>IF(J$115=0,0,J$115/NFM!J$15*1000)</f>
        <v>4.5628493788392577</v>
      </c>
      <c r="K252" s="130">
        <f>IF(K$115=0,0,K$115/NFM!K$15*1000)</f>
        <v>3.811185712977982</v>
      </c>
      <c r="L252" s="130">
        <f>IF(L$115=0,0,L$115/NFM!L$15*1000)</f>
        <v>3.6815189379410489</v>
      </c>
      <c r="M252" s="130">
        <f>IF(M$115=0,0,M$115/NFM!M$15*1000)</f>
        <v>3.688702658102069</v>
      </c>
      <c r="N252" s="130">
        <f>IF(N$115=0,0,N$115/NFM!N$15*1000)</f>
        <v>3.5951521722959563</v>
      </c>
      <c r="O252" s="130">
        <f>IF(O$115=0,0,O$115/NFM!O$15*1000)</f>
        <v>3.8390389051184872</v>
      </c>
      <c r="P252" s="130">
        <f>IF(P$115=0,0,P$115/NFM!P$15*1000)</f>
        <v>3.7859115155450098</v>
      </c>
      <c r="Q252" s="130">
        <f>IF(Q$115=0,0,Q$115/NFM!Q$15*1000)</f>
        <v>3.4238558293995762</v>
      </c>
    </row>
    <row r="253" spans="1:17" x14ac:dyDescent="0.25">
      <c r="A253" s="76" t="s">
        <v>80</v>
      </c>
      <c r="B253" s="130">
        <f>IF(B$116=0,0,B$116/NFM!B$15*1000)</f>
        <v>0.28168979497802843</v>
      </c>
      <c r="C253" s="130">
        <f>IF(C$116=0,0,C$116/NFM!C$15*1000)</f>
        <v>0.26664681342891999</v>
      </c>
      <c r="D253" s="130">
        <f>IF(D$116=0,0,D$116/NFM!D$15*1000)</f>
        <v>0.21722811105612472</v>
      </c>
      <c r="E253" s="130">
        <f>IF(E$116=0,0,E$116/NFM!E$15*1000)</f>
        <v>0.222887233009916</v>
      </c>
      <c r="F253" s="130">
        <f>IF(F$116=0,0,F$116/NFM!F$15*1000)</f>
        <v>0.22820051797664812</v>
      </c>
      <c r="G253" s="130">
        <f>IF(G$116=0,0,G$116/NFM!G$15*1000)</f>
        <v>0.21449018520597066</v>
      </c>
      <c r="H253" s="130">
        <f>IF(H$116=0,0,H$116/NFM!H$15*1000)</f>
        <v>0.2062111622707628</v>
      </c>
      <c r="I253" s="130">
        <f>IF(I$116=0,0,I$116/NFM!I$15*1000)</f>
        <v>0.18016360620508107</v>
      </c>
      <c r="J253" s="130">
        <f>IF(J$116=0,0,J$116/NFM!J$15*1000)</f>
        <v>0.11970742287115177</v>
      </c>
      <c r="K253" s="130">
        <f>IF(K$116=0,0,K$116/NFM!K$15*1000)</f>
        <v>9.9987350426195068E-2</v>
      </c>
      <c r="L253" s="130">
        <f>IF(L$116=0,0,L$116/NFM!L$15*1000)</f>
        <v>9.6585512192465486E-2</v>
      </c>
      <c r="M253" s="130">
        <f>IF(M$116=0,0,M$116/NFM!M$15*1000)</f>
        <v>9.6773978774573444E-2</v>
      </c>
      <c r="N253" s="130">
        <f>IF(N$116=0,0,N$116/NFM!N$15*1000)</f>
        <v>9.4319659853565607E-2</v>
      </c>
      <c r="O253" s="130">
        <f>IF(O$116=0,0,O$116/NFM!O$15*1000)</f>
        <v>0.10071808545008998</v>
      </c>
      <c r="P253" s="130">
        <f>IF(P$116=0,0,P$116/NFM!P$15*1000)</f>
        <v>9.9324275932903897E-2</v>
      </c>
      <c r="Q253" s="130">
        <f>IF(Q$116=0,0,Q$116/NFM!Q$15*1000)</f>
        <v>8.9825660150118211E-2</v>
      </c>
    </row>
    <row r="254" spans="1:17" x14ac:dyDescent="0.25">
      <c r="A254" s="129" t="s">
        <v>79</v>
      </c>
      <c r="B254" s="128">
        <f>IF(B$117=0,0,B$117/NFM!B$15*1000)</f>
        <v>0.56337958995605686</v>
      </c>
      <c r="C254" s="128">
        <f>IF(C$117=0,0,C$117/NFM!C$15*1000)</f>
        <v>0.53329362685783999</v>
      </c>
      <c r="D254" s="128">
        <f>IF(D$117=0,0,D$117/NFM!D$15*1000)</f>
        <v>0.43445622211224943</v>
      </c>
      <c r="E254" s="128">
        <f>IF(E$117=0,0,E$117/NFM!E$15*1000)</f>
        <v>0.44577446601983201</v>
      </c>
      <c r="F254" s="128">
        <f>IF(F$117=0,0,F$117/NFM!F$15*1000)</f>
        <v>0.45640103595329623</v>
      </c>
      <c r="G254" s="128">
        <f>IF(G$117=0,0,G$117/NFM!G$15*1000)</f>
        <v>0.42898037041194126</v>
      </c>
      <c r="H254" s="128">
        <f>IF(H$117=0,0,H$117/NFM!H$15*1000)</f>
        <v>0.41242232454152566</v>
      </c>
      <c r="I254" s="128">
        <f>IF(I$117=0,0,I$117/NFM!I$15*1000)</f>
        <v>0.36032721241016219</v>
      </c>
      <c r="J254" s="128">
        <f>IF(J$117=0,0,J$117/NFM!J$15*1000)</f>
        <v>0.23941484574230354</v>
      </c>
      <c r="K254" s="128">
        <f>IF(K$117=0,0,K$117/NFM!K$15*1000)</f>
        <v>0.19997470085239014</v>
      </c>
      <c r="L254" s="128">
        <f>IF(L$117=0,0,L$117/NFM!L$15*1000)</f>
        <v>0.19317102438493097</v>
      </c>
      <c r="M254" s="128">
        <f>IF(M$117=0,0,M$117/NFM!M$15*1000)</f>
        <v>0.19354795754914689</v>
      </c>
      <c r="N254" s="128">
        <f>IF(N$117=0,0,N$117/NFM!N$15*1000)</f>
        <v>0.18863931970713127</v>
      </c>
      <c r="O254" s="128">
        <f>IF(O$117=0,0,O$117/NFM!O$15*1000)</f>
        <v>0.20143617090017993</v>
      </c>
      <c r="P254" s="128">
        <f>IF(P$117=0,0,P$117/NFM!P$15*1000)</f>
        <v>0.19864855186580779</v>
      </c>
      <c r="Q254" s="128">
        <f>IF(Q$117=0,0,Q$117/NFM!Q$15*1000)</f>
        <v>0.17965132030023645</v>
      </c>
    </row>
    <row r="255" spans="1:17" x14ac:dyDescent="0.25">
      <c r="A255" s="127" t="s">
        <v>146</v>
      </c>
      <c r="B255" s="126">
        <f>IF(B$122=0,0,B$122/NFM!B$15*1000)</f>
        <v>474.45964265018347</v>
      </c>
      <c r="C255" s="126">
        <f>IF(C$122=0,0,C$122/NFM!C$15*1000)</f>
        <v>449.12224038206085</v>
      </c>
      <c r="D255" s="126">
        <f>IF(D$122=0,0,D$122/NFM!D$15*1000)</f>
        <v>365.8846496491019</v>
      </c>
      <c r="E255" s="126">
        <f>IF(E$122=0,0,E$122/NFM!E$15*1000)</f>
        <v>375.41650003125386</v>
      </c>
      <c r="F255" s="126">
        <f>IF(F$122=0,0,F$122/NFM!F$15*1000)</f>
        <v>384.36584548699159</v>
      </c>
      <c r="G255" s="126">
        <f>IF(G$122=0,0,G$122/NFM!G$15*1000)</f>
        <v>361.27306859921646</v>
      </c>
      <c r="H255" s="126">
        <f>IF(H$122=0,0,H$122/NFM!H$15*1000)</f>
        <v>347.32843044277291</v>
      </c>
      <c r="I255" s="126">
        <f>IF(I$122=0,0,I$122/NFM!I$15*1000)</f>
        <v>303.4556513674857</v>
      </c>
      <c r="J255" s="126">
        <f>IF(J$122=0,0,J$122/NFM!J$15*1000)</f>
        <v>201.62725839056796</v>
      </c>
      <c r="K255" s="126">
        <f>IF(K$122=0,0,K$122/NFM!K$15*1000)</f>
        <v>168.41207384332634</v>
      </c>
      <c r="L255" s="126">
        <f>IF(L$122=0,0,L$122/NFM!L$15*1000)</f>
        <v>162.68224272589106</v>
      </c>
      <c r="M255" s="126">
        <f>IF(M$122=0,0,M$122/NFM!M$15*1000)</f>
        <v>162.99968336020805</v>
      </c>
      <c r="N255" s="126">
        <f>IF(N$122=0,0,N$122/NFM!N$15*1000)</f>
        <v>158.8657910468504</v>
      </c>
      <c r="O255" s="126">
        <f>IF(O$122=0,0,O$122/NFM!O$15*1000)</f>
        <v>169.64287554253656</v>
      </c>
      <c r="P255" s="126">
        <f>IF(P$122=0,0,P$122/NFM!P$15*1000)</f>
        <v>167.29523506270269</v>
      </c>
      <c r="Q255" s="126">
        <f>IF(Q$122=0,0,Q$122/NFM!Q$15*1000)</f>
        <v>151.2963954514793</v>
      </c>
    </row>
    <row r="256" spans="1:17" x14ac:dyDescent="0.25">
      <c r="A256" s="127" t="s">
        <v>145</v>
      </c>
      <c r="B256" s="126">
        <f>IF(B$130=0,0,B$130/NFM!B$15*1000)</f>
        <v>228.04221073250193</v>
      </c>
      <c r="C256" s="126">
        <f>IF(C$130=0,0,C$130/NFM!C$15*1000)</f>
        <v>215.86415235188323</v>
      </c>
      <c r="D256" s="126">
        <f>IF(D$130=0,0,D$130/NFM!D$15*1000)</f>
        <v>175.85720023101288</v>
      </c>
      <c r="E256" s="126">
        <f>IF(E$130=0,0,E$130/NFM!E$15*1000)</f>
        <v>180.43854717419219</v>
      </c>
      <c r="F256" s="126">
        <f>IF(F$130=0,0,F$130/NFM!F$15*1000)</f>
        <v>184.73992149327205</v>
      </c>
      <c r="G256" s="126">
        <f>IF(G$130=0,0,G$130/NFM!G$15*1000)</f>
        <v>173.64071005344189</v>
      </c>
      <c r="H256" s="126">
        <f>IF(H$130=0,0,H$130/NFM!H$15*1000)</f>
        <v>166.93842006456546</v>
      </c>
      <c r="I256" s="126">
        <f>IF(I$130=0,0,I$130/NFM!I$15*1000)</f>
        <v>145.85159911721746</v>
      </c>
      <c r="J256" s="126">
        <f>IF(J$130=0,0,J$130/NFM!J$15*1000)</f>
        <v>96.909244989713443</v>
      </c>
      <c r="K256" s="126">
        <f>IF(K$130=0,0,K$130/NFM!K$15*1000)</f>
        <v>80.94484373583137</v>
      </c>
      <c r="L256" s="126">
        <f>IF(L$130=0,0,L$130/NFM!L$15*1000)</f>
        <v>78.190882729063091</v>
      </c>
      <c r="M256" s="126">
        <f>IF(M$130=0,0,M$130/NFM!M$15*1000)</f>
        <v>78.343456009314309</v>
      </c>
      <c r="N256" s="126">
        <f>IF(N$130=0,0,N$130/NFM!N$15*1000)</f>
        <v>76.356560060056054</v>
      </c>
      <c r="O256" s="126">
        <f>IF(O$130=0,0,O$130/NFM!O$15*1000)</f>
        <v>81.536410889769812</v>
      </c>
      <c r="P256" s="126">
        <f>IF(P$130=0,0,P$130/NFM!P$15*1000)</f>
        <v>80.408051221419399</v>
      </c>
      <c r="Q256" s="126">
        <f>IF(Q$130=0,0,Q$130/NFM!Q$15*1000)</f>
        <v>72.718438815779933</v>
      </c>
    </row>
    <row r="257" spans="1:17" x14ac:dyDescent="0.25">
      <c r="A257" s="72" t="s">
        <v>144</v>
      </c>
      <c r="B257" s="125">
        <f>IF(B$137=0,0,B$137/NFM!B$15*1000)</f>
        <v>121.16618760843726</v>
      </c>
      <c r="C257" s="125">
        <f>IF(C$137=0,0,C$137/NFM!C$15*1000)</f>
        <v>114.69559209143698</v>
      </c>
      <c r="D257" s="125">
        <f>IF(D$137=0,0,D$137/NFM!D$15*1000)</f>
        <v>93.438607032625441</v>
      </c>
      <c r="E257" s="125">
        <f>IF(E$137=0,0,E$137/NFM!E$15*1000)</f>
        <v>95.872824546275822</v>
      </c>
      <c r="F257" s="125">
        <f>IF(F$137=0,0,F$137/NFM!F$15*1000)</f>
        <v>98.158283567417769</v>
      </c>
      <c r="G257" s="125">
        <f>IF(G$137=0,0,G$137/NFM!G$15*1000)</f>
        <v>92.260914254498303</v>
      </c>
      <c r="H257" s="125">
        <f>IF(H$137=0,0,H$137/NFM!H$15*1000)</f>
        <v>88.69977123808124</v>
      </c>
      <c r="I257" s="125">
        <f>IF(I$137=0,0,I$137/NFM!I$15*1000)</f>
        <v>77.495662600628236</v>
      </c>
      <c r="J257" s="125">
        <f>IF(J$137=0,0,J$137/NFM!J$15*1000)</f>
        <v>51.491010027039991</v>
      </c>
      <c r="K257" s="125">
        <f>IF(K$137=0,0,K$137/NFM!K$15*1000)</f>
        <v>43.008608320922143</v>
      </c>
      <c r="L257" s="125">
        <f>IF(L$137=0,0,L$137/NFM!L$15*1000)</f>
        <v>41.545339942052543</v>
      </c>
      <c r="M257" s="125">
        <f>IF(M$137=0,0,M$137/NFM!M$15*1000)</f>
        <v>41.62640705081084</v>
      </c>
      <c r="N257" s="125">
        <f>IF(N$137=0,0,N$137/NFM!N$15*1000)</f>
        <v>40.570705097330574</v>
      </c>
      <c r="O257" s="125">
        <f>IF(O$137=0,0,O$137/NFM!O$15*1000)</f>
        <v>43.322927045191967</v>
      </c>
      <c r="P257" s="125">
        <f>IF(P$137=0,0,P$137/NFM!P$15*1000)</f>
        <v>42.723393130720694</v>
      </c>
      <c r="Q257" s="125">
        <f>IF(Q$137=0,0,Q$137/NFM!Q$15*1000)</f>
        <v>38.637653844186488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1.3432669728213951</v>
      </c>
      <c r="C70" s="96">
        <v>0.303622548065132</v>
      </c>
      <c r="D70" s="96">
        <v>0.2453847205072428</v>
      </c>
      <c r="E70" s="96">
        <v>0.32278129056795929</v>
      </c>
      <c r="F70" s="96">
        <v>0.58448722664154351</v>
      </c>
      <c r="G70" s="96">
        <v>0.76268020570231121</v>
      </c>
      <c r="H70" s="96">
        <v>1.9091199713475056</v>
      </c>
      <c r="I70" s="96">
        <v>2.210137327888789</v>
      </c>
      <c r="J70" s="96">
        <v>1.2412292885809548</v>
      </c>
      <c r="K70" s="96">
        <v>0.82364447724147816</v>
      </c>
      <c r="L70" s="96">
        <v>1.3989080354680656</v>
      </c>
      <c r="M70" s="96">
        <v>1.4968385064865888</v>
      </c>
      <c r="N70" s="96">
        <v>1.3268431477757012</v>
      </c>
      <c r="O70" s="96">
        <v>1.4415681572354355</v>
      </c>
      <c r="P70" s="96">
        <v>1.3166899640752086</v>
      </c>
      <c r="Q70" s="96">
        <v>1.2206641805972713</v>
      </c>
    </row>
    <row r="71" spans="1:17" x14ac:dyDescent="0.25">
      <c r="A71" s="132" t="s">
        <v>83</v>
      </c>
      <c r="B71" s="160">
        <v>1.3301537624246398E-3</v>
      </c>
      <c r="C71" s="160">
        <v>2.9872361245846733E-4</v>
      </c>
      <c r="D71" s="160">
        <v>2.433599907973877E-4</v>
      </c>
      <c r="E71" s="160">
        <v>3.1565558099585052E-4</v>
      </c>
      <c r="F71" s="160">
        <v>5.6860413557114427E-4</v>
      </c>
      <c r="G71" s="160">
        <v>7.5441850418609584E-4</v>
      </c>
      <c r="H71" s="160">
        <v>1.8907646445461598E-3</v>
      </c>
      <c r="I71" s="160">
        <v>2.1794328766176576E-3</v>
      </c>
      <c r="J71" s="160">
        <v>1.2254440552941347E-3</v>
      </c>
      <c r="K71" s="160">
        <v>7.9663029482240314E-4</v>
      </c>
      <c r="L71" s="160">
        <v>1.3700474610680048E-3</v>
      </c>
      <c r="M71" s="160">
        <v>1.4726456893001572E-3</v>
      </c>
      <c r="N71" s="160">
        <v>1.3021246201371322E-3</v>
      </c>
      <c r="O71" s="160">
        <v>1.4064367372806314E-3</v>
      </c>
      <c r="P71" s="160">
        <v>1.3049482675020927E-3</v>
      </c>
      <c r="Q71" s="160">
        <v>1.2271020090034305E-3</v>
      </c>
    </row>
    <row r="72" spans="1:17" x14ac:dyDescent="0.25">
      <c r="A72" s="76" t="s">
        <v>82</v>
      </c>
      <c r="B72" s="159">
        <v>1.7909507555368597E-4</v>
      </c>
      <c r="C72" s="159">
        <v>4.0220859763910393E-5</v>
      </c>
      <c r="D72" s="159">
        <v>3.2766569677745634E-5</v>
      </c>
      <c r="E72" s="159">
        <v>4.2500620397709351E-5</v>
      </c>
      <c r="F72" s="159">
        <v>7.6558217175303302E-5</v>
      </c>
      <c r="G72" s="159">
        <v>1.0157670701169216E-4</v>
      </c>
      <c r="H72" s="159">
        <v>2.5457706201723252E-4</v>
      </c>
      <c r="I72" s="159">
        <v>2.9344404137949474E-4</v>
      </c>
      <c r="J72" s="159">
        <v>1.6499671080857665E-4</v>
      </c>
      <c r="K72" s="159">
        <v>1.0726020319598696E-4</v>
      </c>
      <c r="L72" s="159">
        <v>1.8446645830241858E-4</v>
      </c>
      <c r="M72" s="159">
        <v>1.982805284918811E-4</v>
      </c>
      <c r="N72" s="159">
        <v>1.7532116497470464E-4</v>
      </c>
      <c r="O72" s="159">
        <v>1.8936599725554273E-4</v>
      </c>
      <c r="P72" s="159">
        <v>1.757013475915194E-4</v>
      </c>
      <c r="Q72" s="159">
        <v>1.6521994165091892E-4</v>
      </c>
    </row>
    <row r="73" spans="1:17" x14ac:dyDescent="0.25">
      <c r="A73" s="76" t="s">
        <v>81</v>
      </c>
      <c r="B73" s="159">
        <v>2.3277330019274678E-2</v>
      </c>
      <c r="C73" s="159">
        <v>5.2275821849878867E-3</v>
      </c>
      <c r="D73" s="159">
        <v>4.2587338240900399E-3</v>
      </c>
      <c r="E73" s="159">
        <v>5.523887041354425E-3</v>
      </c>
      <c r="F73" s="159">
        <v>9.950418130523303E-3</v>
      </c>
      <c r="G73" s="159">
        <v>1.3202119176490487E-2</v>
      </c>
      <c r="H73" s="159">
        <v>3.308786838271343E-2</v>
      </c>
      <c r="I73" s="159">
        <v>3.8139484138594512E-2</v>
      </c>
      <c r="J73" s="159">
        <v>2.1444938548490521E-2</v>
      </c>
      <c r="K73" s="159">
        <v>1.3940814062076336E-2</v>
      </c>
      <c r="L73" s="159">
        <v>2.3975458923799514E-2</v>
      </c>
      <c r="M73" s="159">
        <v>2.5770900086631226E-2</v>
      </c>
      <c r="N73" s="159">
        <v>2.278682763254743E-2</v>
      </c>
      <c r="O73" s="159">
        <v>2.4612261386410924E-2</v>
      </c>
      <c r="P73" s="159">
        <v>2.2836240695479664E-2</v>
      </c>
      <c r="Q73" s="159">
        <v>2.1473952288659639E-2</v>
      </c>
    </row>
    <row r="74" spans="1:17" x14ac:dyDescent="0.25">
      <c r="A74" s="76" t="s">
        <v>80</v>
      </c>
      <c r="B74" s="159">
        <v>4.3984399732289157E-4</v>
      </c>
      <c r="C74" s="159">
        <v>9.8779397923862654E-5</v>
      </c>
      <c r="D74" s="159">
        <v>8.0472223711692493E-5</v>
      </c>
      <c r="E74" s="159">
        <v>1.0437831808964311E-4</v>
      </c>
      <c r="F74" s="159">
        <v>1.8802120698290978E-4</v>
      </c>
      <c r="G74" s="159">
        <v>2.4946473100275781E-4</v>
      </c>
      <c r="H74" s="159">
        <v>6.2522206285237319E-4</v>
      </c>
      <c r="I74" s="159">
        <v>7.206764326261484E-4</v>
      </c>
      <c r="J74" s="159">
        <v>4.0521947687734654E-4</v>
      </c>
      <c r="K74" s="159">
        <v>2.6342296895397524E-4</v>
      </c>
      <c r="L74" s="159">
        <v>4.530357082175082E-4</v>
      </c>
      <c r="M74" s="159">
        <v>4.8696202267728693E-4</v>
      </c>
      <c r="N74" s="159">
        <v>4.3057555758792672E-4</v>
      </c>
      <c r="O74" s="159">
        <v>4.6506860633890493E-4</v>
      </c>
      <c r="P74" s="159">
        <v>4.3150925741956923E-4</v>
      </c>
      <c r="Q74" s="159">
        <v>4.0576771498896427E-4</v>
      </c>
    </row>
    <row r="75" spans="1:17" x14ac:dyDescent="0.25">
      <c r="A75" s="129" t="s">
        <v>79</v>
      </c>
      <c r="B75" s="158">
        <v>1.4771254546258271E-3</v>
      </c>
      <c r="C75" s="158">
        <v>3.3173025880546059E-4</v>
      </c>
      <c r="D75" s="158">
        <v>2.7024938559664779E-4</v>
      </c>
      <c r="E75" s="158">
        <v>3.2992118676161719E-4</v>
      </c>
      <c r="F75" s="158">
        <v>6.3143049020638058E-4</v>
      </c>
      <c r="G75" s="158">
        <v>8.3777590790911152E-4</v>
      </c>
      <c r="H75" s="158">
        <v>2.0996794987631507E-3</v>
      </c>
      <c r="I75" s="158">
        <v>2.4202433355013883E-3</v>
      </c>
      <c r="J75" s="158">
        <v>1.3608461355590234E-3</v>
      </c>
      <c r="K75" s="158">
        <v>8.3263286981616585E-4</v>
      </c>
      <c r="L75" s="158">
        <v>1.4319648106625388E-3</v>
      </c>
      <c r="M75" s="158">
        <v>1.5391998201345742E-3</v>
      </c>
      <c r="N75" s="158">
        <v>1.3609722933833066E-3</v>
      </c>
      <c r="O75" s="158">
        <v>1.5618371075921515E-3</v>
      </c>
      <c r="P75" s="158">
        <v>1.3639235514814685E-3</v>
      </c>
      <c r="Q75" s="158">
        <v>1.3626872803167E-3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5.3908718360712142E-5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1.3605119246016607E-4</v>
      </c>
      <c r="L76" s="91">
        <v>2.3398129849791789E-4</v>
      </c>
      <c r="M76" s="91">
        <v>2.5150336787690942E-4</v>
      </c>
      <c r="N76" s="91">
        <v>2.2238120801179408E-4</v>
      </c>
      <c r="O76" s="91">
        <v>0</v>
      </c>
      <c r="P76" s="91">
        <v>2.2286343997508581E-4</v>
      </c>
      <c r="Q76" s="91">
        <v>0</v>
      </c>
    </row>
    <row r="77" spans="1:17" x14ac:dyDescent="0.25">
      <c r="A77" s="92" t="s">
        <v>26</v>
      </c>
      <c r="B77" s="91">
        <v>3.7803655263391719E-4</v>
      </c>
      <c r="C77" s="91">
        <v>8.4898789774725191E-5</v>
      </c>
      <c r="D77" s="91">
        <v>6.9164163248591691E-5</v>
      </c>
      <c r="E77" s="91">
        <v>8.9710942471651401E-5</v>
      </c>
      <c r="F77" s="91">
        <v>1.6160022494909274E-4</v>
      </c>
      <c r="G77" s="91">
        <v>2.1440962588105755E-4</v>
      </c>
      <c r="H77" s="91">
        <v>5.3736505376897716E-4</v>
      </c>
      <c r="I77" s="91">
        <v>6.1940605262937728E-4</v>
      </c>
      <c r="J77" s="91">
        <v>3.482775143714774E-4</v>
      </c>
      <c r="K77" s="91">
        <v>2.2640643426775588E-4</v>
      </c>
      <c r="L77" s="91">
        <v>3.8937454733271317E-4</v>
      </c>
      <c r="M77" s="91">
        <v>4.1853349241326588E-4</v>
      </c>
      <c r="N77" s="91">
        <v>3.7007052598122392E-4</v>
      </c>
      <c r="O77" s="91">
        <v>3.9971656712085331E-4</v>
      </c>
      <c r="P77" s="91">
        <v>3.7087302111062749E-4</v>
      </c>
      <c r="Q77" s="91">
        <v>3.4874871335793611E-4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1.09908890199191E-3</v>
      </c>
      <c r="C79" s="157">
        <v>2.468314690307354E-4</v>
      </c>
      <c r="D79" s="157">
        <v>2.0108522234805608E-4</v>
      </c>
      <c r="E79" s="157">
        <v>1.8630152592925364E-4</v>
      </c>
      <c r="F79" s="157">
        <v>4.6983026525728783E-4</v>
      </c>
      <c r="G79" s="157">
        <v>6.2336628202805399E-4</v>
      </c>
      <c r="H79" s="157">
        <v>1.5623144449941734E-3</v>
      </c>
      <c r="I79" s="157">
        <v>1.800837282872011E-3</v>
      </c>
      <c r="J79" s="157">
        <v>1.012568621187546E-3</v>
      </c>
      <c r="K79" s="157">
        <v>4.701752430882439E-4</v>
      </c>
      <c r="L79" s="157">
        <v>8.0860896483190767E-4</v>
      </c>
      <c r="M79" s="157">
        <v>8.6916295984439899E-4</v>
      </c>
      <c r="N79" s="157">
        <v>7.6852055939028872E-4</v>
      </c>
      <c r="O79" s="157">
        <v>1.1621205404712981E-3</v>
      </c>
      <c r="P79" s="157">
        <v>7.7018709039575531E-4</v>
      </c>
      <c r="Q79" s="157">
        <v>1.0139385669587638E-3</v>
      </c>
    </row>
    <row r="80" spans="1:17" x14ac:dyDescent="0.25">
      <c r="A80" s="156" t="s">
        <v>149</v>
      </c>
      <c r="B80" s="204">
        <v>0.35738861463577454</v>
      </c>
      <c r="C80" s="204">
        <v>8.0270181184364173E-2</v>
      </c>
      <c r="D80" s="204">
        <v>6.5349453985477604E-2</v>
      </c>
      <c r="E80" s="204">
        <v>8.4504510056923277E-2</v>
      </c>
      <c r="F80" s="204">
        <v>0.15325722342072645</v>
      </c>
      <c r="G80" s="204">
        <v>0.20267335922965973</v>
      </c>
      <c r="H80" s="204">
        <v>0.50793852572634579</v>
      </c>
      <c r="I80" s="204">
        <v>0.58742772063513571</v>
      </c>
      <c r="J80" s="204">
        <v>0.33029684735438514</v>
      </c>
      <c r="K80" s="204">
        <v>0.21393436374040531</v>
      </c>
      <c r="L80" s="204">
        <v>0.36751573243718727</v>
      </c>
      <c r="M80" s="204">
        <v>0.39512671225246088</v>
      </c>
      <c r="N80" s="204">
        <v>0.34926751333817718</v>
      </c>
      <c r="O80" s="204">
        <v>0.37763526881744203</v>
      </c>
      <c r="P80" s="204">
        <v>0.35018851370410686</v>
      </c>
      <c r="Q80" s="204">
        <v>0.32936251131961192</v>
      </c>
    </row>
    <row r="81" spans="1:17" x14ac:dyDescent="0.25">
      <c r="A81" s="152" t="s">
        <v>166</v>
      </c>
      <c r="B81" s="151">
        <v>0.13715965320259332</v>
      </c>
      <c r="C81" s="151">
        <v>3.0775272031604961E-2</v>
      </c>
      <c r="D81" s="151">
        <v>2.5215815728778145E-2</v>
      </c>
      <c r="E81" s="151">
        <v>3.230883847408661E-2</v>
      </c>
      <c r="F81" s="151">
        <v>5.7044958430178525E-2</v>
      </c>
      <c r="G81" s="151">
        <v>7.7875894964515358E-2</v>
      </c>
      <c r="H81" s="151">
        <v>0.19521770014409867</v>
      </c>
      <c r="I81" s="151">
        <v>0.21865063947017838</v>
      </c>
      <c r="J81" s="151">
        <v>0.12294213288221273</v>
      </c>
      <c r="K81" s="151">
        <v>8.1649699971306472E-2</v>
      </c>
      <c r="L81" s="151">
        <v>0.141958757228724</v>
      </c>
      <c r="M81" s="151">
        <v>0.15251214233990673</v>
      </c>
      <c r="N81" s="151">
        <v>0.13518017633973306</v>
      </c>
      <c r="O81" s="151">
        <v>0.14584378487248864</v>
      </c>
      <c r="P81" s="151">
        <v>0.13515562323148977</v>
      </c>
      <c r="Q81" s="151">
        <v>0.12764279863917569</v>
      </c>
    </row>
    <row r="82" spans="1:17" x14ac:dyDescent="0.25">
      <c r="A82" s="154" t="s">
        <v>30</v>
      </c>
      <c r="B82" s="153">
        <v>5.3847101253138869E-3</v>
      </c>
      <c r="C82" s="153">
        <v>1.1689622722510652E-3</v>
      </c>
      <c r="D82" s="153">
        <v>1.1615283195509673E-3</v>
      </c>
      <c r="E82" s="153">
        <v>1.3515772366675303E-3</v>
      </c>
      <c r="F82" s="153">
        <v>0</v>
      </c>
      <c r="G82" s="153">
        <v>3.1752075653881657E-3</v>
      </c>
      <c r="H82" s="153">
        <v>8.0172005892187002E-3</v>
      </c>
      <c r="I82" s="153">
        <v>0</v>
      </c>
      <c r="J82" s="153">
        <v>0</v>
      </c>
      <c r="K82" s="153">
        <v>2.7920601307725142E-3</v>
      </c>
      <c r="L82" s="153">
        <v>6.9659654119987912E-3</v>
      </c>
      <c r="M82" s="153">
        <v>7.3026340084684019E-3</v>
      </c>
      <c r="N82" s="153">
        <v>6.9399087879776552E-3</v>
      </c>
      <c r="O82" s="153">
        <v>6.8801842087573162E-3</v>
      </c>
      <c r="P82" s="153">
        <v>6.4198651915150185E-3</v>
      </c>
      <c r="Q82" s="153">
        <v>6.5766022260825667E-3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3.5126459076481082E-3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2.3765994136374152E-3</v>
      </c>
      <c r="L83" s="153">
        <v>3.5416174287325576E-3</v>
      </c>
      <c r="M83" s="153">
        <v>3.2019512663571479E-3</v>
      </c>
      <c r="N83" s="153">
        <v>2.8933201605157357E-3</v>
      </c>
      <c r="O83" s="153">
        <v>0</v>
      </c>
      <c r="P83" s="153">
        <v>2.2811834319670038E-3</v>
      </c>
      <c r="Q83" s="153">
        <v>0</v>
      </c>
    </row>
    <row r="84" spans="1:17" x14ac:dyDescent="0.25">
      <c r="A84" s="154" t="s">
        <v>29</v>
      </c>
      <c r="B84" s="153">
        <v>5.5743515915823993E-2</v>
      </c>
      <c r="C84" s="153">
        <v>1.2518781599472733E-2</v>
      </c>
      <c r="D84" s="153">
        <v>1.0198626582509501E-2</v>
      </c>
      <c r="E84" s="153">
        <v>1.3228359307187802E-2</v>
      </c>
      <c r="F84" s="153">
        <v>2.3828819326298867E-2</v>
      </c>
      <c r="G84" s="153">
        <v>3.1615848545684458E-2</v>
      </c>
      <c r="H84" s="153">
        <v>7.9237357389580335E-2</v>
      </c>
      <c r="I84" s="153">
        <v>9.1334742401324012E-2</v>
      </c>
      <c r="J84" s="153">
        <v>5.1355386219200834E-2</v>
      </c>
      <c r="K84" s="153">
        <v>3.3384842243737271E-2</v>
      </c>
      <c r="L84" s="153">
        <v>5.7415364004434338E-2</v>
      </c>
      <c r="M84" s="153">
        <v>6.1715006744961755E-2</v>
      </c>
      <c r="N84" s="153">
        <v>5.4568882588950172E-2</v>
      </c>
      <c r="O84" s="153">
        <v>5.8940350254164067E-2</v>
      </c>
      <c r="P84" s="153">
        <v>5.4687214797057029E-2</v>
      </c>
      <c r="Q84" s="153">
        <v>5.1424867035323459E-2</v>
      </c>
    </row>
    <row r="85" spans="1:17" x14ac:dyDescent="0.25">
      <c r="A85" s="154" t="s">
        <v>26</v>
      </c>
      <c r="B85" s="153">
        <v>7.6031427161455431E-2</v>
      </c>
      <c r="C85" s="153">
        <v>1.7087528159881162E-2</v>
      </c>
      <c r="D85" s="153">
        <v>1.3855660826717676E-2</v>
      </c>
      <c r="E85" s="153">
        <v>1.4216256022583166E-2</v>
      </c>
      <c r="F85" s="153">
        <v>3.3216139103879661E-2</v>
      </c>
      <c r="G85" s="153">
        <v>4.3084838853442727E-2</v>
      </c>
      <c r="H85" s="153">
        <v>0.10796314216529965</v>
      </c>
      <c r="I85" s="153">
        <v>0.12731589706885435</v>
      </c>
      <c r="J85" s="153">
        <v>7.1586746663011902E-2</v>
      </c>
      <c r="K85" s="153">
        <v>4.3096198183159268E-2</v>
      </c>
      <c r="L85" s="153">
        <v>7.4035810383558318E-2</v>
      </c>
      <c r="M85" s="153">
        <v>8.0292550320119435E-2</v>
      </c>
      <c r="N85" s="153">
        <v>7.0778064802289486E-2</v>
      </c>
      <c r="O85" s="153">
        <v>8.0023250409567259E-2</v>
      </c>
      <c r="P85" s="153">
        <v>7.1767359810950726E-2</v>
      </c>
      <c r="Q85" s="153">
        <v>6.9641329377769665E-2</v>
      </c>
    </row>
    <row r="86" spans="1:17" x14ac:dyDescent="0.25">
      <c r="A86" s="152" t="s">
        <v>165</v>
      </c>
      <c r="B86" s="151">
        <v>0.22022896143318119</v>
      </c>
      <c r="C86" s="151">
        <v>4.9494909152759212E-2</v>
      </c>
      <c r="D86" s="151">
        <v>4.013363825669946E-2</v>
      </c>
      <c r="E86" s="151">
        <v>5.2195671582836667E-2</v>
      </c>
      <c r="F86" s="151">
        <v>9.6212264990547941E-2</v>
      </c>
      <c r="G86" s="151">
        <v>0.12479746426514436</v>
      </c>
      <c r="H86" s="151">
        <v>0.31272082558224712</v>
      </c>
      <c r="I86" s="151">
        <v>0.36877708116495733</v>
      </c>
      <c r="J86" s="151">
        <v>0.20735471447217241</v>
      </c>
      <c r="K86" s="151">
        <v>0.13228466376909884</v>
      </c>
      <c r="L86" s="151">
        <v>0.2255569752084633</v>
      </c>
      <c r="M86" s="151">
        <v>0.24261456991255417</v>
      </c>
      <c r="N86" s="151">
        <v>0.21408733699844415</v>
      </c>
      <c r="O86" s="151">
        <v>0.23179148394495336</v>
      </c>
      <c r="P86" s="151">
        <v>0.21503289047261709</v>
      </c>
      <c r="Q86" s="151">
        <v>0.20171971268043626</v>
      </c>
    </row>
    <row r="87" spans="1:17" x14ac:dyDescent="0.25">
      <c r="A87" s="156" t="s">
        <v>148</v>
      </c>
      <c r="B87" s="206">
        <v>0.65156220905734019</v>
      </c>
      <c r="C87" s="206">
        <v>0.14774412887252691</v>
      </c>
      <c r="D87" s="206">
        <v>0.11792477527093113</v>
      </c>
      <c r="E87" s="206">
        <v>0.16011617977053935</v>
      </c>
      <c r="F87" s="206">
        <v>0.29002400308625076</v>
      </c>
      <c r="G87" s="206">
        <v>0.37634866651211135</v>
      </c>
      <c r="H87" s="206">
        <v>0.94144635853882774</v>
      </c>
      <c r="I87" s="206">
        <v>1.0932865707243877</v>
      </c>
      <c r="J87" s="206">
        <v>0.61092906509986533</v>
      </c>
      <c r="K87" s="206">
        <v>0.39321923504324874</v>
      </c>
      <c r="L87" s="206">
        <v>0.67135505128493156</v>
      </c>
      <c r="M87" s="206">
        <v>0.71210375916577018</v>
      </c>
      <c r="N87" s="206">
        <v>0.62395893228908084</v>
      </c>
      <c r="O87" s="206">
        <v>0.68286060303334128</v>
      </c>
      <c r="P87" s="206">
        <v>0.61753518068913127</v>
      </c>
      <c r="Q87" s="206">
        <v>0.56388030156695668</v>
      </c>
    </row>
    <row r="88" spans="1:17" x14ac:dyDescent="0.25">
      <c r="A88" s="152" t="s">
        <v>164</v>
      </c>
      <c r="B88" s="151">
        <v>9.079571829919976E-2</v>
      </c>
      <c r="C88" s="151">
        <v>1.7241371884390757E-2</v>
      </c>
      <c r="D88" s="151">
        <v>1.9565399300724522E-2</v>
      </c>
      <c r="E88" s="151">
        <v>9.1761033190812698E-3</v>
      </c>
      <c r="F88" s="151">
        <v>1.1796207699160281E-2</v>
      </c>
      <c r="G88" s="151">
        <v>4.9446176917010427E-2</v>
      </c>
      <c r="H88" s="151">
        <v>0.13127249387812973</v>
      </c>
      <c r="I88" s="151">
        <v>0.12128452412335158</v>
      </c>
      <c r="J88" s="151">
        <v>8.3939813641432048E-2</v>
      </c>
      <c r="K88" s="151">
        <v>6.838509139883478E-2</v>
      </c>
      <c r="L88" s="151">
        <v>0.13710843653790469</v>
      </c>
      <c r="M88" s="151">
        <v>0.18667576894881646</v>
      </c>
      <c r="N88" s="151">
        <v>0.18801519644921472</v>
      </c>
      <c r="O88" s="151">
        <v>0.1695037569076086</v>
      </c>
      <c r="P88" s="151">
        <v>0.22103032502263723</v>
      </c>
      <c r="Q88" s="151">
        <v>0.27986295917017046</v>
      </c>
    </row>
    <row r="89" spans="1:17" x14ac:dyDescent="0.25">
      <c r="A89" s="154" t="s">
        <v>30</v>
      </c>
      <c r="B89" s="205">
        <v>1.1473788480833084E-2</v>
      </c>
      <c r="C89" s="205">
        <v>2.4908352616476066E-3</v>
      </c>
      <c r="D89" s="205">
        <v>2.47499492876572E-3</v>
      </c>
      <c r="E89" s="205">
        <v>2.8799528606246257E-3</v>
      </c>
      <c r="F89" s="205">
        <v>0</v>
      </c>
      <c r="G89" s="205">
        <v>6.765760670520979E-3</v>
      </c>
      <c r="H89" s="205">
        <v>1.7083122698966745E-2</v>
      </c>
      <c r="I89" s="205">
        <v>0</v>
      </c>
      <c r="J89" s="205">
        <v>0</v>
      </c>
      <c r="K89" s="205">
        <v>5.9493466910409687E-3</v>
      </c>
      <c r="L89" s="205">
        <v>1.4843141384033991E-2</v>
      </c>
      <c r="M89" s="205">
        <v>1.5560517839615443E-2</v>
      </c>
      <c r="N89" s="205">
        <v>1.4787619696592055E-2</v>
      </c>
      <c r="O89" s="205">
        <v>1.4660358029179458E-2</v>
      </c>
      <c r="P89" s="205">
        <v>1.3679506151431401E-2</v>
      </c>
      <c r="Q89" s="205">
        <v>1.4013482826106391E-2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1.2474628845524883E-3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3.2631542835405212E-3</v>
      </c>
      <c r="L90" s="205">
        <v>5.5817383027163782E-3</v>
      </c>
      <c r="M90" s="205">
        <v>6.5621410340973903E-3</v>
      </c>
      <c r="N90" s="205">
        <v>6.8032227224816616E-3</v>
      </c>
      <c r="O90" s="205">
        <v>0</v>
      </c>
      <c r="P90" s="205">
        <v>6.3877725597123848E-3</v>
      </c>
      <c r="Q90" s="205">
        <v>0</v>
      </c>
    </row>
    <row r="91" spans="1:17" x14ac:dyDescent="0.25">
      <c r="A91" s="154" t="s">
        <v>29</v>
      </c>
      <c r="B91" s="205">
        <v>5.5546742344702783E-2</v>
      </c>
      <c r="C91" s="205">
        <v>9.2175249960531683E-3</v>
      </c>
      <c r="D91" s="205">
        <v>1.292019691123366E-2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2.3775187473663886E-2</v>
      </c>
      <c r="C92" s="205">
        <v>5.533011626689982E-3</v>
      </c>
      <c r="D92" s="205">
        <v>4.1702074607251425E-3</v>
      </c>
      <c r="E92" s="205">
        <v>5.0486875739041547E-3</v>
      </c>
      <c r="F92" s="205">
        <v>1.1796207699160281E-2</v>
      </c>
      <c r="G92" s="205">
        <v>4.2680416246489446E-2</v>
      </c>
      <c r="H92" s="205">
        <v>0.11418937117916297</v>
      </c>
      <c r="I92" s="205">
        <v>0.12128452412335158</v>
      </c>
      <c r="J92" s="205">
        <v>8.3939813641432048E-2</v>
      </c>
      <c r="K92" s="205">
        <v>5.9172590424253289E-2</v>
      </c>
      <c r="L92" s="205">
        <v>0.11668355685115432</v>
      </c>
      <c r="M92" s="205">
        <v>0.16455311007510362</v>
      </c>
      <c r="N92" s="205">
        <v>0.166424354030141</v>
      </c>
      <c r="O92" s="205">
        <v>0.15484339887842916</v>
      </c>
      <c r="P92" s="205">
        <v>0.20096304631149345</v>
      </c>
      <c r="Q92" s="205">
        <v>0.26584947634406408</v>
      </c>
    </row>
    <row r="93" spans="1:17" x14ac:dyDescent="0.25">
      <c r="A93" s="152" t="s">
        <v>163</v>
      </c>
      <c r="B93" s="151">
        <v>0.56076649075814045</v>
      </c>
      <c r="C93" s="151">
        <v>0.13050275698813615</v>
      </c>
      <c r="D93" s="151">
        <v>9.8359375970206608E-2</v>
      </c>
      <c r="E93" s="151">
        <v>0.15094007645145807</v>
      </c>
      <c r="F93" s="151">
        <v>0.27822779538709047</v>
      </c>
      <c r="G93" s="151">
        <v>0.32690248959510093</v>
      </c>
      <c r="H93" s="151">
        <v>0.81017386466069796</v>
      </c>
      <c r="I93" s="151">
        <v>0.97200204660103617</v>
      </c>
      <c r="J93" s="151">
        <v>0.52698925145843334</v>
      </c>
      <c r="K93" s="151">
        <v>0.32483414364441399</v>
      </c>
      <c r="L93" s="151">
        <v>0.53424661474702684</v>
      </c>
      <c r="M93" s="151">
        <v>0.52542799021695374</v>
      </c>
      <c r="N93" s="151">
        <v>0.43594373583986606</v>
      </c>
      <c r="O93" s="151">
        <v>0.51335684612573262</v>
      </c>
      <c r="P93" s="151">
        <v>0.39650485566649402</v>
      </c>
      <c r="Q93" s="151">
        <v>0.28401734239678617</v>
      </c>
    </row>
    <row r="94" spans="1:17" x14ac:dyDescent="0.25">
      <c r="A94" s="156" t="s">
        <v>147</v>
      </c>
      <c r="B94" s="206">
        <v>0.30761260081907893</v>
      </c>
      <c r="C94" s="206">
        <v>6.9611201694301281E-2</v>
      </c>
      <c r="D94" s="206">
        <v>5.7224909256960554E-2</v>
      </c>
      <c r="E94" s="206">
        <v>7.1844257992897467E-2</v>
      </c>
      <c r="F94" s="206">
        <v>0.12979096795410741</v>
      </c>
      <c r="G94" s="206">
        <v>0.16851282493393993</v>
      </c>
      <c r="H94" s="206">
        <v>0.42177697543144005</v>
      </c>
      <c r="I94" s="206">
        <v>0.48566975570454657</v>
      </c>
      <c r="J94" s="206">
        <v>0.2754019311996751</v>
      </c>
      <c r="K94" s="206">
        <v>0.20055011805895928</v>
      </c>
      <c r="L94" s="206">
        <v>0.33262227838389674</v>
      </c>
      <c r="M94" s="206">
        <v>0.36014004692112261</v>
      </c>
      <c r="N94" s="206">
        <v>0.32756088087981278</v>
      </c>
      <c r="O94" s="206">
        <v>0.35283731554977416</v>
      </c>
      <c r="P94" s="206">
        <v>0.32285394656249627</v>
      </c>
      <c r="Q94" s="206">
        <v>0.30278663847608295</v>
      </c>
    </row>
    <row r="95" spans="1:17" x14ac:dyDescent="0.25">
      <c r="A95" s="152" t="s">
        <v>162</v>
      </c>
      <c r="B95" s="151">
        <v>3.0156502994144248E-2</v>
      </c>
      <c r="C95" s="151">
        <v>4.8078722112397804E-3</v>
      </c>
      <c r="D95" s="151">
        <v>2.0360857600161719E-3</v>
      </c>
      <c r="E95" s="151">
        <v>1.116901773191829E-2</v>
      </c>
      <c r="F95" s="151">
        <v>1.9645866696341982E-2</v>
      </c>
      <c r="G95" s="151">
        <v>4.2535425479780689E-2</v>
      </c>
      <c r="H95" s="151">
        <v>0.10882889376249712</v>
      </c>
      <c r="I95" s="151">
        <v>0.12314284695204586</v>
      </c>
      <c r="J95" s="151">
        <v>7.0121884686621908E-2</v>
      </c>
      <c r="K95" s="151">
        <v>4.6465387884268967E-2</v>
      </c>
      <c r="L95" s="151">
        <v>8.2413504920483577E-2</v>
      </c>
      <c r="M95" s="151">
        <v>9.2574879508199037E-2</v>
      </c>
      <c r="N95" s="151">
        <v>8.4077311063232324E-2</v>
      </c>
      <c r="O95" s="151">
        <v>8.7686893969654858E-2</v>
      </c>
      <c r="P95" s="151">
        <v>8.7460307124696546E-2</v>
      </c>
      <c r="Q95" s="151">
        <v>8.9601996527872999E-2</v>
      </c>
    </row>
    <row r="96" spans="1:17" x14ac:dyDescent="0.25">
      <c r="A96" s="154" t="s">
        <v>30</v>
      </c>
      <c r="B96" s="153">
        <v>2.5365706064147558E-3</v>
      </c>
      <c r="C96" s="153">
        <v>5.5066201722920292E-4</v>
      </c>
      <c r="D96" s="153">
        <v>5.4716011174688354E-4</v>
      </c>
      <c r="E96" s="153">
        <v>6.3668628599209765E-4</v>
      </c>
      <c r="F96" s="153">
        <v>0</v>
      </c>
      <c r="G96" s="153">
        <v>1.4957422019369929E-3</v>
      </c>
      <c r="H96" s="153">
        <v>3.7766555463666263E-3</v>
      </c>
      <c r="I96" s="153">
        <v>0</v>
      </c>
      <c r="J96" s="153">
        <v>0</v>
      </c>
      <c r="K96" s="153">
        <v>1.3152532809084614E-3</v>
      </c>
      <c r="L96" s="153">
        <v>3.2814511270182786E-3</v>
      </c>
      <c r="M96" s="153">
        <v>3.4400453031268826E-3</v>
      </c>
      <c r="N96" s="153">
        <v>3.2691766563306738E-3</v>
      </c>
      <c r="O96" s="153">
        <v>3.2410422519513946E-3</v>
      </c>
      <c r="P96" s="153">
        <v>3.0242001821765775E-3</v>
      </c>
      <c r="Q96" s="153">
        <v>3.0980341575565424E-3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2.0867818603271869E-3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2.3597356902351064E-3</v>
      </c>
      <c r="L97" s="153">
        <v>3.6125902700003877E-3</v>
      </c>
      <c r="M97" s="153">
        <v>3.4182537752365642E-3</v>
      </c>
      <c r="N97" s="153">
        <v>3.1736040327081838E-3</v>
      </c>
      <c r="O97" s="153">
        <v>0</v>
      </c>
      <c r="P97" s="153">
        <v>2.6011888928752563E-3</v>
      </c>
      <c r="Q97" s="153">
        <v>0</v>
      </c>
    </row>
    <row r="98" spans="1:17" x14ac:dyDescent="0.25">
      <c r="A98" s="154" t="s">
        <v>26</v>
      </c>
      <c r="B98" s="153">
        <v>2.7619932387729491E-2</v>
      </c>
      <c r="C98" s="153">
        <v>4.2572101940105776E-3</v>
      </c>
      <c r="D98" s="153">
        <v>1.4889256482692884E-3</v>
      </c>
      <c r="E98" s="153">
        <v>8.4455495855990052E-3</v>
      </c>
      <c r="F98" s="153">
        <v>1.9645866696341982E-2</v>
      </c>
      <c r="G98" s="153">
        <v>4.1039683277843693E-2</v>
      </c>
      <c r="H98" s="153">
        <v>0.10505223821613049</v>
      </c>
      <c r="I98" s="153">
        <v>0.12314284695204586</v>
      </c>
      <c r="J98" s="153">
        <v>7.0121884686621908E-2</v>
      </c>
      <c r="K98" s="153">
        <v>4.2790398913125402E-2</v>
      </c>
      <c r="L98" s="153">
        <v>7.5519463523464905E-2</v>
      </c>
      <c r="M98" s="153">
        <v>8.5716580429835584E-2</v>
      </c>
      <c r="N98" s="153">
        <v>7.7634530374193461E-2</v>
      </c>
      <c r="O98" s="153">
        <v>8.4445851717703468E-2</v>
      </c>
      <c r="P98" s="153">
        <v>8.1834918049644712E-2</v>
      </c>
      <c r="Q98" s="153">
        <v>8.6503962370316462E-2</v>
      </c>
    </row>
    <row r="99" spans="1:17" x14ac:dyDescent="0.25">
      <c r="A99" s="152" t="s">
        <v>161</v>
      </c>
      <c r="B99" s="151">
        <v>0.16353853778471814</v>
      </c>
      <c r="C99" s="151">
        <v>3.6780252416535368E-2</v>
      </c>
      <c r="D99" s="151">
        <v>3.0028977483911225E-2</v>
      </c>
      <c r="E99" s="151">
        <v>3.8839103942994412E-2</v>
      </c>
      <c r="F99" s="151">
        <v>6.9786465077647616E-2</v>
      </c>
      <c r="G99" s="151">
        <v>9.2940026859264363E-2</v>
      </c>
      <c r="H99" s="151">
        <v>0.23291044099606473</v>
      </c>
      <c r="I99" s="151">
        <v>0.26722318915012927</v>
      </c>
      <c r="J99" s="151">
        <v>0.15278733078883344</v>
      </c>
      <c r="K99" s="151">
        <v>0.12135413469198277</v>
      </c>
      <c r="L99" s="151">
        <v>0.19702333794338286</v>
      </c>
      <c r="M99" s="151">
        <v>0.21529798020059981</v>
      </c>
      <c r="N99" s="151">
        <v>0.20005219600344321</v>
      </c>
      <c r="O99" s="151">
        <v>0.21399431467440397</v>
      </c>
      <c r="P99" s="151">
        <v>0.19577076605580571</v>
      </c>
      <c r="Q99" s="151">
        <v>0.18482040606236338</v>
      </c>
    </row>
    <row r="100" spans="1:17" x14ac:dyDescent="0.25">
      <c r="A100" s="150" t="s">
        <v>33</v>
      </c>
      <c r="B100" s="87">
        <v>7.7312591530199121E-2</v>
      </c>
      <c r="C100" s="87">
        <v>1.5789972384684953E-2</v>
      </c>
      <c r="D100" s="87">
        <v>1.0817180283805974E-2</v>
      </c>
      <c r="E100" s="87">
        <v>1.5825273131191753E-2</v>
      </c>
      <c r="F100" s="87">
        <v>3.6672521887744752E-2</v>
      </c>
      <c r="G100" s="87">
        <v>3.8233831890749394E-2</v>
      </c>
      <c r="H100" s="87">
        <v>9.6478256523170589E-2</v>
      </c>
      <c r="I100" s="87">
        <v>0.1502331706726486</v>
      </c>
      <c r="J100" s="87">
        <v>5.1277165689825139E-3</v>
      </c>
      <c r="K100" s="87">
        <v>1.3811457235346985E-4</v>
      </c>
      <c r="L100" s="87">
        <v>0</v>
      </c>
      <c r="M100" s="87">
        <v>0</v>
      </c>
      <c r="N100" s="87">
        <v>0</v>
      </c>
      <c r="O100" s="87">
        <v>0</v>
      </c>
      <c r="P100" s="87">
        <v>1.0576003693203489E-3</v>
      </c>
      <c r="Q100" s="87">
        <v>1.0152305987181135E-3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8.8776512538288083E-4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3.8095408287789408E-5</v>
      </c>
      <c r="L103" s="87">
        <v>3.1940774964107427E-4</v>
      </c>
      <c r="M103" s="87">
        <v>2.2342425561128345E-4</v>
      </c>
      <c r="N103" s="87">
        <v>1.4124690553170274E-5</v>
      </c>
      <c r="O103" s="87">
        <v>0</v>
      </c>
      <c r="P103" s="87">
        <v>8.2584213029250281E-5</v>
      </c>
      <c r="Q103" s="87">
        <v>0</v>
      </c>
    </row>
    <row r="104" spans="1:17" x14ac:dyDescent="0.25">
      <c r="A104" s="150" t="s">
        <v>29</v>
      </c>
      <c r="B104" s="87">
        <v>6.6714531479212871E-2</v>
      </c>
      <c r="C104" s="87">
        <v>1.6691144162018886E-2</v>
      </c>
      <c r="D104" s="87">
        <v>1.5709437084985858E-2</v>
      </c>
      <c r="E104" s="87">
        <v>1.8524362728854955E-2</v>
      </c>
      <c r="F104" s="87">
        <v>2.4596557937776046E-2</v>
      </c>
      <c r="G104" s="87">
        <v>4.3848842161622194E-2</v>
      </c>
      <c r="H104" s="87">
        <v>0.10922089696241054</v>
      </c>
      <c r="I104" s="87">
        <v>8.5624308955406042E-2</v>
      </c>
      <c r="J104" s="87">
        <v>0.13002341046873533</v>
      </c>
      <c r="K104" s="87">
        <v>5.4004363648850612E-3</v>
      </c>
      <c r="L104" s="87">
        <v>5.3153961834854081E-2</v>
      </c>
      <c r="M104" s="87">
        <v>4.420377356718598E-2</v>
      </c>
      <c r="N104" s="87">
        <v>2.7320451759176873E-3</v>
      </c>
      <c r="O104" s="87">
        <v>1.0786055340555312E-2</v>
      </c>
      <c r="P104" s="87">
        <v>1.9225035861338523E-2</v>
      </c>
      <c r="Q104" s="87">
        <v>1.5334815241493802E-2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1.9093516240563824E-2</v>
      </c>
      <c r="C106" s="87">
        <v>4.2991358698315262E-3</v>
      </c>
      <c r="D106" s="87">
        <v>3.5023601151193918E-3</v>
      </c>
      <c r="E106" s="87">
        <v>3.6017029575648261E-3</v>
      </c>
      <c r="F106" s="87">
        <v>8.1381237405502606E-3</v>
      </c>
      <c r="G106" s="87">
        <v>1.0857352806892777E-2</v>
      </c>
      <c r="H106" s="87">
        <v>2.7211287510483614E-2</v>
      </c>
      <c r="I106" s="87">
        <v>3.1365709522074604E-2</v>
      </c>
      <c r="J106" s="87">
        <v>1.7636203751115603E-2</v>
      </c>
      <c r="K106" s="87">
        <v>6.8205475572221926E-4</v>
      </c>
      <c r="L106" s="87">
        <v>6.5891956861469812E-3</v>
      </c>
      <c r="M106" s="87">
        <v>5.5244283170923615E-3</v>
      </c>
      <c r="N106" s="87">
        <v>3.4110638539059681E-4</v>
      </c>
      <c r="O106" s="87">
        <v>1.4057955674312635E-3</v>
      </c>
      <c r="P106" s="87">
        <v>2.5603834096438048E-3</v>
      </c>
      <c r="Q106" s="87">
        <v>2.1352015272207959E-3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4.178985347423152E-4</v>
      </c>
      <c r="C108" s="87">
        <v>0</v>
      </c>
      <c r="D108" s="87">
        <v>0</v>
      </c>
      <c r="E108" s="87">
        <v>0</v>
      </c>
      <c r="F108" s="87">
        <v>3.7926151157657015E-4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2.4696887950759265E-4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0.11509543359073422</v>
      </c>
      <c r="L109" s="87">
        <v>0.13671380379323314</v>
      </c>
      <c r="M109" s="87">
        <v>0.16534635406071019</v>
      </c>
      <c r="N109" s="87">
        <v>0.19696491975158176</v>
      </c>
      <c r="O109" s="87">
        <v>0.20180246376641739</v>
      </c>
      <c r="P109" s="87">
        <v>0.17284516220247378</v>
      </c>
      <c r="Q109" s="87">
        <v>0.16633515869493068</v>
      </c>
    </row>
    <row r="110" spans="1:17" x14ac:dyDescent="0.25">
      <c r="A110" s="149" t="s">
        <v>160</v>
      </c>
      <c r="B110" s="148">
        <v>0.11391756004021653</v>
      </c>
      <c r="C110" s="148">
        <v>2.8023077066526129E-2</v>
      </c>
      <c r="D110" s="148">
        <v>2.5159846013033161E-2</v>
      </c>
      <c r="E110" s="148">
        <v>2.1836136317984766E-2</v>
      </c>
      <c r="F110" s="148">
        <v>4.035863618011782E-2</v>
      </c>
      <c r="G110" s="148">
        <v>3.3037372594894879E-2</v>
      </c>
      <c r="H110" s="148">
        <v>8.0037640672878205E-2</v>
      </c>
      <c r="I110" s="148">
        <v>9.5303719602371439E-2</v>
      </c>
      <c r="J110" s="148">
        <v>5.2492715724219756E-2</v>
      </c>
      <c r="K110" s="148">
        <v>3.2730595482707542E-2</v>
      </c>
      <c r="L110" s="148">
        <v>5.3185435520030314E-2</v>
      </c>
      <c r="M110" s="148">
        <v>5.2267187212323762E-2</v>
      </c>
      <c r="N110" s="148">
        <v>4.3431373813137282E-2</v>
      </c>
      <c r="O110" s="148">
        <v>5.1156106905715336E-2</v>
      </c>
      <c r="P110" s="148">
        <v>3.9622873381994043E-2</v>
      </c>
      <c r="Q110" s="148">
        <v>2.8364235885846575E-2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51.042800637063621</v>
      </c>
      <c r="C112" s="96">
        <v>51.454561353107323</v>
      </c>
      <c r="D112" s="96">
        <v>40.208946609252763</v>
      </c>
      <c r="E112" s="96">
        <v>45.390158393775181</v>
      </c>
      <c r="F112" s="96">
        <v>53.162940727704381</v>
      </c>
      <c r="G112" s="96">
        <v>52.724826230324823</v>
      </c>
      <c r="H112" s="96">
        <v>52.147689559125141</v>
      </c>
      <c r="I112" s="96">
        <v>49.705683742148238</v>
      </c>
      <c r="J112" s="96">
        <v>47.913862840553811</v>
      </c>
      <c r="K112" s="96">
        <v>53.889445395675878</v>
      </c>
      <c r="L112" s="96">
        <v>55.093911861926053</v>
      </c>
      <c r="M112" s="96">
        <v>57.059138885908823</v>
      </c>
      <c r="N112" s="96">
        <v>53.360511155251906</v>
      </c>
      <c r="O112" s="96">
        <v>59.040064003679944</v>
      </c>
      <c r="P112" s="96">
        <v>59.095240765243652</v>
      </c>
      <c r="Q112" s="96">
        <v>54.648321831151343</v>
      </c>
    </row>
    <row r="113" spans="1:17" x14ac:dyDescent="0.25">
      <c r="A113" s="132" t="s">
        <v>83</v>
      </c>
      <c r="B113" s="160">
        <v>6.243996243515202E-2</v>
      </c>
      <c r="C113" s="160">
        <v>6.2304986235422639E-2</v>
      </c>
      <c r="D113" s="160">
        <v>4.8737075787670413E-2</v>
      </c>
      <c r="E113" s="160">
        <v>5.3944762765741498E-2</v>
      </c>
      <c r="F113" s="160">
        <v>6.4005672857767759E-2</v>
      </c>
      <c r="G113" s="160">
        <v>6.3018970130434462E-2</v>
      </c>
      <c r="H113" s="160">
        <v>6.2116595469525394E-2</v>
      </c>
      <c r="I113" s="160">
        <v>5.8649771620716419E-2</v>
      </c>
      <c r="J113" s="160">
        <v>5.3874754601893601E-2</v>
      </c>
      <c r="K113" s="160">
        <v>6.0087545541834604E-2</v>
      </c>
      <c r="L113" s="160">
        <v>6.1771166343750974E-2</v>
      </c>
      <c r="M113" s="160">
        <v>6.3591070568893709E-2</v>
      </c>
      <c r="N113" s="160">
        <v>5.9235206290648053E-2</v>
      </c>
      <c r="O113" s="160">
        <v>6.4928343767091251E-2</v>
      </c>
      <c r="P113" s="160">
        <v>6.4990343142599258E-2</v>
      </c>
      <c r="Q113" s="160">
        <v>6.0557587000870383E-2</v>
      </c>
    </row>
    <row r="114" spans="1:17" x14ac:dyDescent="0.25">
      <c r="A114" s="76" t="s">
        <v>82</v>
      </c>
      <c r="B114" s="159">
        <v>8.0984601283901406E-3</v>
      </c>
      <c r="C114" s="159">
        <v>8.0809537217691376E-3</v>
      </c>
      <c r="D114" s="159">
        <v>6.3211963884618645E-3</v>
      </c>
      <c r="E114" s="159">
        <v>6.996633139354308E-3</v>
      </c>
      <c r="F114" s="159">
        <v>8.3015326949908552E-3</v>
      </c>
      <c r="G114" s="159">
        <v>8.1735573986542933E-3</v>
      </c>
      <c r="H114" s="159">
        <v>8.0565194484820534E-3</v>
      </c>
      <c r="I114" s="159">
        <v>7.606872561828488E-3</v>
      </c>
      <c r="J114" s="159">
        <v>6.9875530838662417E-3</v>
      </c>
      <c r="K114" s="159">
        <v>7.793351770330699E-3</v>
      </c>
      <c r="L114" s="159">
        <v>8.0117173074626038E-3</v>
      </c>
      <c r="M114" s="159">
        <v>8.2477587980402754E-3</v>
      </c>
      <c r="N114" s="159">
        <v>7.6828034103959058E-3</v>
      </c>
      <c r="O114" s="159">
        <v>8.4212030676074651E-3</v>
      </c>
      <c r="P114" s="159">
        <v>8.4292443836325708E-3</v>
      </c>
      <c r="Q114" s="159">
        <v>7.8543161249881033E-3</v>
      </c>
    </row>
    <row r="115" spans="1:17" x14ac:dyDescent="0.25">
      <c r="A115" s="76" t="s">
        <v>81</v>
      </c>
      <c r="B115" s="159">
        <v>1.1356037593561914</v>
      </c>
      <c r="C115" s="159">
        <v>1.1331489295667683</v>
      </c>
      <c r="D115" s="159">
        <v>0.88638756857015399</v>
      </c>
      <c r="E115" s="159">
        <v>0.98110045242221844</v>
      </c>
      <c r="F115" s="159">
        <v>1.1640795394919055</v>
      </c>
      <c r="G115" s="159">
        <v>1.1461342480018535</v>
      </c>
      <c r="H115" s="159">
        <v>1.1297226420797586</v>
      </c>
      <c r="I115" s="159">
        <v>1.0666710635362584</v>
      </c>
      <c r="J115" s="159">
        <v>0.97982720479440522</v>
      </c>
      <c r="K115" s="159">
        <v>1.0928200457945652</v>
      </c>
      <c r="L115" s="159">
        <v>1.1234402774126122</v>
      </c>
      <c r="M115" s="159">
        <v>1.1565391134647109</v>
      </c>
      <c r="N115" s="159">
        <v>1.0773184404100402</v>
      </c>
      <c r="O115" s="159">
        <v>1.1808602759371676</v>
      </c>
      <c r="P115" s="159">
        <v>1.1819878666844834</v>
      </c>
      <c r="Q115" s="159">
        <v>1.1013687512568509</v>
      </c>
    </row>
    <row r="116" spans="1:17" x14ac:dyDescent="0.25">
      <c r="A116" s="76" t="s">
        <v>80</v>
      </c>
      <c r="B116" s="159">
        <v>2.0678629302787736E-2</v>
      </c>
      <c r="C116" s="159">
        <v>2.0633928398270038E-2</v>
      </c>
      <c r="D116" s="159">
        <v>1.6140559414362095E-2</v>
      </c>
      <c r="E116" s="159">
        <v>1.7865221383150557E-2</v>
      </c>
      <c r="F116" s="159">
        <v>2.1197155326220369E-2</v>
      </c>
      <c r="G116" s="159">
        <v>2.0870382869370072E-2</v>
      </c>
      <c r="H116" s="159">
        <v>2.0571537860862146E-2</v>
      </c>
      <c r="I116" s="159">
        <v>1.9423408322795259E-2</v>
      </c>
      <c r="J116" s="159">
        <v>1.7842036345685441E-2</v>
      </c>
      <c r="K116" s="159">
        <v>1.9899564822198932E-2</v>
      </c>
      <c r="L116" s="159">
        <v>2.0457139956640252E-2</v>
      </c>
      <c r="M116" s="159">
        <v>2.1059848916905693E-2</v>
      </c>
      <c r="N116" s="159">
        <v>1.9617290350400402E-2</v>
      </c>
      <c r="O116" s="159">
        <v>2.150272196909243E-2</v>
      </c>
      <c r="P116" s="159">
        <v>2.1523254686492212E-2</v>
      </c>
      <c r="Q116" s="159">
        <v>2.0055231365054989E-2</v>
      </c>
    </row>
    <row r="117" spans="1:17" x14ac:dyDescent="0.25">
      <c r="A117" s="129" t="s">
        <v>79</v>
      </c>
      <c r="B117" s="158">
        <v>6.9330808399507698E-2</v>
      </c>
      <c r="C117" s="158">
        <v>6.9180936287530553E-2</v>
      </c>
      <c r="D117" s="158">
        <v>5.4115677390045774E-2</v>
      </c>
      <c r="E117" s="158">
        <v>5.6375981635520905E-2</v>
      </c>
      <c r="F117" s="158">
        <v>7.1069309914979034E-2</v>
      </c>
      <c r="G117" s="158">
        <v>6.9973715121707594E-2</v>
      </c>
      <c r="H117" s="158">
        <v>6.897175480206405E-2</v>
      </c>
      <c r="I117" s="158">
        <v>6.5122333844031793E-2</v>
      </c>
      <c r="J117" s="158">
        <v>5.9820348110452684E-2</v>
      </c>
      <c r="K117" s="158">
        <v>6.2795611479475738E-2</v>
      </c>
      <c r="L117" s="158">
        <v>6.4555110836664431E-2</v>
      </c>
      <c r="M117" s="158">
        <v>6.6457035730107666E-2</v>
      </c>
      <c r="N117" s="158">
        <v>6.1904858429345698E-2</v>
      </c>
      <c r="O117" s="158">
        <v>7.2093806367816329E-2</v>
      </c>
      <c r="P117" s="158">
        <v>6.791937166178795E-2</v>
      </c>
      <c r="Q117" s="158">
        <v>6.7240694865156048E-2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9.2117664407345336E-3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1.0260726104812845E-2</v>
      </c>
      <c r="L118" s="91">
        <v>1.0548226147576311E-2</v>
      </c>
      <c r="M118" s="91">
        <v>1.0858998348750355E-2</v>
      </c>
      <c r="N118" s="91">
        <v>1.0115178145981387E-2</v>
      </c>
      <c r="O118" s="91">
        <v>0</v>
      </c>
      <c r="P118" s="91">
        <v>1.1097942251272933E-2</v>
      </c>
      <c r="Q118" s="91">
        <v>0</v>
      </c>
    </row>
    <row r="119" spans="1:17" x14ac:dyDescent="0.25">
      <c r="A119" s="92" t="s">
        <v>26</v>
      </c>
      <c r="B119" s="91">
        <v>1.7743638305462495E-2</v>
      </c>
      <c r="C119" s="91">
        <v>1.7705281958430238E-2</v>
      </c>
      <c r="D119" s="91">
        <v>1.3849672727469379E-2</v>
      </c>
      <c r="E119" s="91">
        <v>1.5329547322892581E-2</v>
      </c>
      <c r="F119" s="91">
        <v>1.8188568096361064E-2</v>
      </c>
      <c r="G119" s="91">
        <v>1.7908175610106793E-2</v>
      </c>
      <c r="H119" s="91">
        <v>1.7651746730672189E-2</v>
      </c>
      <c r="I119" s="91">
        <v>1.6666575278881126E-2</v>
      </c>
      <c r="J119" s="91">
        <v>1.5309653019800447E-2</v>
      </c>
      <c r="K119" s="91">
        <v>1.7075149202157316E-2</v>
      </c>
      <c r="L119" s="91">
        <v>1.7553585725622274E-2</v>
      </c>
      <c r="M119" s="91">
        <v>1.8070750071373647E-2</v>
      </c>
      <c r="N119" s="91">
        <v>1.6832938944546898E-2</v>
      </c>
      <c r="O119" s="91">
        <v>1.8450764584820055E-2</v>
      </c>
      <c r="P119" s="91">
        <v>1.8468383021015004E-2</v>
      </c>
      <c r="Q119" s="91">
        <v>1.7208721441992734E-2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5.1587170094045197E-2</v>
      </c>
      <c r="C121" s="157">
        <v>5.1475654329100312E-2</v>
      </c>
      <c r="D121" s="157">
        <v>4.0266004662576398E-2</v>
      </c>
      <c r="E121" s="157">
        <v>3.183466787189379E-2</v>
      </c>
      <c r="F121" s="157">
        <v>5.2880741818617974E-2</v>
      </c>
      <c r="G121" s="157">
        <v>5.2065539511600804E-2</v>
      </c>
      <c r="H121" s="157">
        <v>5.1320008071391858E-2</v>
      </c>
      <c r="I121" s="157">
        <v>4.8455758565150671E-2</v>
      </c>
      <c r="J121" s="157">
        <v>4.4510695090652239E-2</v>
      </c>
      <c r="K121" s="157">
        <v>3.5459736172505585E-2</v>
      </c>
      <c r="L121" s="157">
        <v>3.6453298963465844E-2</v>
      </c>
      <c r="M121" s="157">
        <v>3.752728730998367E-2</v>
      </c>
      <c r="N121" s="157">
        <v>3.4956741338817411E-2</v>
      </c>
      <c r="O121" s="157">
        <v>5.3643041782996274E-2</v>
      </c>
      <c r="P121" s="157">
        <v>3.8353046389500017E-2</v>
      </c>
      <c r="Q121" s="157">
        <v>5.0031973423163317E-2</v>
      </c>
    </row>
    <row r="122" spans="1:17" x14ac:dyDescent="0.25">
      <c r="A122" s="156" t="s">
        <v>146</v>
      </c>
      <c r="B122" s="206">
        <v>22.657476599721758</v>
      </c>
      <c r="C122" s="206">
        <v>22.912236446705087</v>
      </c>
      <c r="D122" s="206">
        <v>18.128835238327</v>
      </c>
      <c r="E122" s="206">
        <v>20.379240818962597</v>
      </c>
      <c r="F122" s="206">
        <v>23.372765709572846</v>
      </c>
      <c r="G122" s="206">
        <v>23.901504734347348</v>
      </c>
      <c r="H122" s="206">
        <v>23.778304453900475</v>
      </c>
      <c r="I122" s="206">
        <v>22.812924223527823</v>
      </c>
      <c r="J122" s="206">
        <v>23.215629390459462</v>
      </c>
      <c r="K122" s="206">
        <v>24.976474575926424</v>
      </c>
      <c r="L122" s="206">
        <v>26.005201787896368</v>
      </c>
      <c r="M122" s="206">
        <v>27.227620444251684</v>
      </c>
      <c r="N122" s="206">
        <v>25.320798540262864</v>
      </c>
      <c r="O122" s="206">
        <v>28.130296880293422</v>
      </c>
      <c r="P122" s="206">
        <v>28.792615508077311</v>
      </c>
      <c r="Q122" s="206">
        <v>26.891715902149969</v>
      </c>
    </row>
    <row r="123" spans="1:17" x14ac:dyDescent="0.25">
      <c r="A123" s="152" t="s">
        <v>159</v>
      </c>
      <c r="B123" s="151">
        <v>15.534565086055578</v>
      </c>
      <c r="C123" s="151">
        <v>15.013784850898377</v>
      </c>
      <c r="D123" s="151">
        <v>11.437125240419492</v>
      </c>
      <c r="E123" s="151">
        <v>11.97461803940193</v>
      </c>
      <c r="F123" s="151">
        <v>15.511612406703923</v>
      </c>
      <c r="G123" s="151">
        <v>13.862886517609113</v>
      </c>
      <c r="H123" s="151">
        <v>13.235298975710688</v>
      </c>
      <c r="I123" s="151">
        <v>11.497837517677926</v>
      </c>
      <c r="J123" s="151">
        <v>6.4973894277764312</v>
      </c>
      <c r="K123" s="151">
        <v>9.2475876795419314</v>
      </c>
      <c r="L123" s="151">
        <v>8.9135978359532935</v>
      </c>
      <c r="M123" s="151">
        <v>8.2316534325573745</v>
      </c>
      <c r="N123" s="151">
        <v>7.7681032732079931</v>
      </c>
      <c r="O123" s="151">
        <v>7.7471397100745669</v>
      </c>
      <c r="P123" s="151">
        <v>6.4025756715071109</v>
      </c>
      <c r="Q123" s="151">
        <v>5.8747921710400082</v>
      </c>
    </row>
    <row r="124" spans="1:17" x14ac:dyDescent="0.25">
      <c r="A124" s="154" t="s">
        <v>33</v>
      </c>
      <c r="B124" s="153">
        <v>8.4239054824817892</v>
      </c>
      <c r="C124" s="153">
        <v>7.1397516643199008</v>
      </c>
      <c r="D124" s="153">
        <v>4.7074271931948912</v>
      </c>
      <c r="E124" s="153">
        <v>4.9161085630944683</v>
      </c>
      <c r="F124" s="153">
        <v>8.7357418271301785</v>
      </c>
      <c r="G124" s="153">
        <v>5.7292659719755905</v>
      </c>
      <c r="H124" s="153">
        <v>5.4515352133213106</v>
      </c>
      <c r="I124" s="153">
        <v>6.4202348479653555</v>
      </c>
      <c r="J124" s="153">
        <v>0.16489759561597001</v>
      </c>
      <c r="K124" s="153">
        <v>0.16969826250516903</v>
      </c>
      <c r="L124" s="153">
        <v>0</v>
      </c>
      <c r="M124" s="153">
        <v>0</v>
      </c>
      <c r="N124" s="153">
        <v>0</v>
      </c>
      <c r="O124" s="153">
        <v>0</v>
      </c>
      <c r="P124" s="153">
        <v>0.14191936029335178</v>
      </c>
      <c r="Q124" s="153">
        <v>0.1464309966310319</v>
      </c>
    </row>
    <row r="125" spans="1:17" x14ac:dyDescent="0.25">
      <c r="A125" s="154" t="s">
        <v>30</v>
      </c>
      <c r="B125" s="153">
        <v>0.28684980394763504</v>
      </c>
      <c r="C125" s="153">
        <v>0.30724939347229746</v>
      </c>
      <c r="D125" s="153">
        <v>0.31898296640862239</v>
      </c>
      <c r="E125" s="153">
        <v>0.32451622724320189</v>
      </c>
      <c r="F125" s="153">
        <v>0</v>
      </c>
      <c r="G125" s="153">
        <v>0.37299940385812635</v>
      </c>
      <c r="H125" s="153">
        <v>0.37551872117421636</v>
      </c>
      <c r="I125" s="153">
        <v>0</v>
      </c>
      <c r="J125" s="153">
        <v>0</v>
      </c>
      <c r="K125" s="153">
        <v>0.41062088240943034</v>
      </c>
      <c r="L125" s="153">
        <v>0.6178514262896071</v>
      </c>
      <c r="M125" s="153">
        <v>0.62034023717712405</v>
      </c>
      <c r="N125" s="153">
        <v>0.6210601555020876</v>
      </c>
      <c r="O125" s="153">
        <v>0.62483700102101758</v>
      </c>
      <c r="P125" s="153">
        <v>0.62466815332555792</v>
      </c>
      <c r="Q125" s="153">
        <v>0.63363020350016963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0.23289878757776636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0.11635728950434261</v>
      </c>
      <c r="L126" s="153">
        <v>0.11050382821216859</v>
      </c>
      <c r="M126" s="153">
        <v>0.1032305793542196</v>
      </c>
      <c r="N126" s="153">
        <v>9.7678379244958327E-2</v>
      </c>
      <c r="O126" s="153">
        <v>0</v>
      </c>
      <c r="P126" s="153">
        <v>9.7804604415753449E-2</v>
      </c>
      <c r="Q126" s="153">
        <v>0</v>
      </c>
    </row>
    <row r="127" spans="1:17" x14ac:dyDescent="0.25">
      <c r="A127" s="154" t="s">
        <v>29</v>
      </c>
      <c r="B127" s="153">
        <v>5.811239045232429</v>
      </c>
      <c r="C127" s="153">
        <v>6.4439646937022816</v>
      </c>
      <c r="D127" s="153">
        <v>5.4594425811134402</v>
      </c>
      <c r="E127" s="153">
        <v>5.5585147427776462</v>
      </c>
      <c r="F127" s="153">
        <v>5.658353688479635</v>
      </c>
      <c r="G127" s="153">
        <v>6.3335626697880976</v>
      </c>
      <c r="H127" s="153">
        <v>5.9094844585313178</v>
      </c>
      <c r="I127" s="153">
        <v>3.469085441920182</v>
      </c>
      <c r="J127" s="153">
        <v>3.9558792884457179</v>
      </c>
      <c r="K127" s="153">
        <v>6.4409398381791734</v>
      </c>
      <c r="L127" s="153">
        <v>5.8752131565338637</v>
      </c>
      <c r="M127" s="153">
        <v>4.9194590556169633</v>
      </c>
      <c r="N127" s="153">
        <v>4.6598999463067541</v>
      </c>
      <c r="O127" s="153">
        <v>4.2246970328949853</v>
      </c>
      <c r="P127" s="153">
        <v>2.4611937165698445</v>
      </c>
      <c r="Q127" s="153">
        <v>2.107031028741214</v>
      </c>
    </row>
    <row r="128" spans="1:17" x14ac:dyDescent="0.25">
      <c r="A128" s="154" t="s">
        <v>26</v>
      </c>
      <c r="B128" s="153">
        <v>1.0125707543937221</v>
      </c>
      <c r="C128" s="153">
        <v>1.1228190994038958</v>
      </c>
      <c r="D128" s="153">
        <v>0.95127249970253824</v>
      </c>
      <c r="E128" s="153">
        <v>0.94257971870884716</v>
      </c>
      <c r="F128" s="153">
        <v>1.1175168910941113</v>
      </c>
      <c r="G128" s="153">
        <v>1.4270584719872983</v>
      </c>
      <c r="H128" s="153">
        <v>1.4987605826838426</v>
      </c>
      <c r="I128" s="153">
        <v>1.608517227792388</v>
      </c>
      <c r="J128" s="153">
        <v>2.3766125437147436</v>
      </c>
      <c r="K128" s="153">
        <v>2.1099714069438158</v>
      </c>
      <c r="L128" s="153">
        <v>2.3100294249176541</v>
      </c>
      <c r="M128" s="153">
        <v>2.5886235604090682</v>
      </c>
      <c r="N128" s="153">
        <v>2.3894647921541927</v>
      </c>
      <c r="O128" s="153">
        <v>2.8976056761585638</v>
      </c>
      <c r="P128" s="153">
        <v>3.0769898369026034</v>
      </c>
      <c r="Q128" s="153">
        <v>2.9876999421675934</v>
      </c>
    </row>
    <row r="129" spans="1:17" x14ac:dyDescent="0.25">
      <c r="A129" s="152" t="s">
        <v>158</v>
      </c>
      <c r="B129" s="151">
        <v>7.12291151366618</v>
      </c>
      <c r="C129" s="151">
        <v>7.8984515958067121</v>
      </c>
      <c r="D129" s="151">
        <v>6.691709997907509</v>
      </c>
      <c r="E129" s="151">
        <v>8.4046227795606665</v>
      </c>
      <c r="F129" s="151">
        <v>7.8611533028689209</v>
      </c>
      <c r="G129" s="151">
        <v>10.038618216738236</v>
      </c>
      <c r="H129" s="151">
        <v>10.543005478189787</v>
      </c>
      <c r="I129" s="151">
        <v>11.315086705849899</v>
      </c>
      <c r="J129" s="151">
        <v>16.718239962683029</v>
      </c>
      <c r="K129" s="151">
        <v>15.728886896384493</v>
      </c>
      <c r="L129" s="151">
        <v>17.091603951943075</v>
      </c>
      <c r="M129" s="151">
        <v>18.995967011694308</v>
      </c>
      <c r="N129" s="151">
        <v>17.552695267054872</v>
      </c>
      <c r="O129" s="151">
        <v>20.383157170218855</v>
      </c>
      <c r="P129" s="151">
        <v>22.3900398365702</v>
      </c>
      <c r="Q129" s="151">
        <v>21.016923731109959</v>
      </c>
    </row>
    <row r="130" spans="1:17" x14ac:dyDescent="0.25">
      <c r="A130" s="156" t="s">
        <v>145</v>
      </c>
      <c r="B130" s="206">
        <v>18.095867792582389</v>
      </c>
      <c r="C130" s="206">
        <v>18.231660508412176</v>
      </c>
      <c r="D130" s="206">
        <v>13.972627678065173</v>
      </c>
      <c r="E130" s="206">
        <v>16.189512691303872</v>
      </c>
      <c r="F130" s="206">
        <v>19.31546366209248</v>
      </c>
      <c r="G130" s="206">
        <v>18.599963531565017</v>
      </c>
      <c r="H130" s="206">
        <v>18.299047877009055</v>
      </c>
      <c r="I130" s="206">
        <v>17.406825781356787</v>
      </c>
      <c r="J130" s="206">
        <v>15.890784738105099</v>
      </c>
      <c r="K130" s="206">
        <v>17.547899641135089</v>
      </c>
      <c r="L130" s="206">
        <v>17.90874662377216</v>
      </c>
      <c r="M130" s="206">
        <v>18.192981844243569</v>
      </c>
      <c r="N130" s="206">
        <v>16.793688862302865</v>
      </c>
      <c r="O130" s="206">
        <v>18.651292015366657</v>
      </c>
      <c r="P130" s="206">
        <v>18.196169796123304</v>
      </c>
      <c r="Q130" s="206">
        <v>16.464083487742247</v>
      </c>
    </row>
    <row r="131" spans="1:17" x14ac:dyDescent="0.25">
      <c r="A131" s="152" t="s">
        <v>157</v>
      </c>
      <c r="B131" s="151">
        <v>2.5216737429445959</v>
      </c>
      <c r="C131" s="151">
        <v>2.1275893755934314</v>
      </c>
      <c r="D131" s="151">
        <v>2.3182578823967415</v>
      </c>
      <c r="E131" s="151">
        <v>0.92780530583403009</v>
      </c>
      <c r="F131" s="151">
        <v>0.78562194418048048</v>
      </c>
      <c r="G131" s="151">
        <v>2.443736803839875</v>
      </c>
      <c r="H131" s="151">
        <v>2.5515650770996134</v>
      </c>
      <c r="I131" s="151">
        <v>1.9310386113963922</v>
      </c>
      <c r="J131" s="151">
        <v>2.183345965565763</v>
      </c>
      <c r="K131" s="151">
        <v>3.0517701421310628</v>
      </c>
      <c r="L131" s="151">
        <v>3.6574391527096148</v>
      </c>
      <c r="M131" s="151">
        <v>4.7692331791994222</v>
      </c>
      <c r="N131" s="151">
        <v>5.0603790524630297</v>
      </c>
      <c r="O131" s="151">
        <v>4.6297356352701611</v>
      </c>
      <c r="P131" s="151">
        <v>6.5128359484167841</v>
      </c>
      <c r="Q131" s="151">
        <v>8.1713922477874625</v>
      </c>
    </row>
    <row r="132" spans="1:17" x14ac:dyDescent="0.25">
      <c r="A132" s="154" t="s">
        <v>30</v>
      </c>
      <c r="B132" s="205">
        <v>0.31866206563698679</v>
      </c>
      <c r="C132" s="205">
        <v>0.30736966144977951</v>
      </c>
      <c r="D132" s="205">
        <v>0.29325629466149572</v>
      </c>
      <c r="E132" s="205">
        <v>0.29119501510876084</v>
      </c>
      <c r="F132" s="205">
        <v>0</v>
      </c>
      <c r="G132" s="205">
        <v>0.33437849774057143</v>
      </c>
      <c r="H132" s="205">
        <v>0.33204746858056927</v>
      </c>
      <c r="I132" s="205">
        <v>0</v>
      </c>
      <c r="J132" s="205">
        <v>0</v>
      </c>
      <c r="K132" s="205">
        <v>0.26549702903832673</v>
      </c>
      <c r="L132" s="205">
        <v>0.39594854859395906</v>
      </c>
      <c r="M132" s="205">
        <v>0.39754349685612472</v>
      </c>
      <c r="N132" s="205">
        <v>0.39800485472267089</v>
      </c>
      <c r="O132" s="205">
        <v>0.40042523677222697</v>
      </c>
      <c r="P132" s="205">
        <v>0.40307762932758862</v>
      </c>
      <c r="Q132" s="205">
        <v>0.4091633464795924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0.12613226364965388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0.14562233679848124</v>
      </c>
      <c r="L133" s="205">
        <v>0.14889578441724807</v>
      </c>
      <c r="M133" s="205">
        <v>0.16765100753373219</v>
      </c>
      <c r="N133" s="205">
        <v>0.18310693180264206</v>
      </c>
      <c r="O133" s="205">
        <v>0</v>
      </c>
      <c r="P133" s="205">
        <v>0.18822084595380439</v>
      </c>
      <c r="Q133" s="205">
        <v>0</v>
      </c>
    </row>
    <row r="134" spans="1:17" x14ac:dyDescent="0.25">
      <c r="A134" s="154" t="s">
        <v>29</v>
      </c>
      <c r="B134" s="205">
        <v>1.5427022804662398</v>
      </c>
      <c r="C134" s="205">
        <v>1.1374447684539686</v>
      </c>
      <c r="D134" s="205">
        <v>1.5308835700826358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0.66030939684136947</v>
      </c>
      <c r="C135" s="205">
        <v>0.68277494568968333</v>
      </c>
      <c r="D135" s="205">
        <v>0.49411801765260999</v>
      </c>
      <c r="E135" s="205">
        <v>0.5104780270756154</v>
      </c>
      <c r="F135" s="205">
        <v>0.78562194418048048</v>
      </c>
      <c r="G135" s="205">
        <v>2.1093583060993035</v>
      </c>
      <c r="H135" s="205">
        <v>2.2195176085190442</v>
      </c>
      <c r="I135" s="205">
        <v>1.9310386113963922</v>
      </c>
      <c r="J135" s="205">
        <v>2.183345965565763</v>
      </c>
      <c r="K135" s="205">
        <v>2.640650776294255</v>
      </c>
      <c r="L135" s="205">
        <v>3.1125948196984075</v>
      </c>
      <c r="M135" s="205">
        <v>4.2040386748095653</v>
      </c>
      <c r="N135" s="205">
        <v>4.4792672659377164</v>
      </c>
      <c r="O135" s="205">
        <v>4.2293103984979341</v>
      </c>
      <c r="P135" s="205">
        <v>5.9215374731353911</v>
      </c>
      <c r="Q135" s="205">
        <v>7.7622289013078696</v>
      </c>
    </row>
    <row r="136" spans="1:17" x14ac:dyDescent="0.25">
      <c r="A136" s="152" t="s">
        <v>156</v>
      </c>
      <c r="B136" s="151">
        <v>15.574194049637793</v>
      </c>
      <c r="C136" s="151">
        <v>16.104071132818746</v>
      </c>
      <c r="D136" s="151">
        <v>11.654369795668432</v>
      </c>
      <c r="E136" s="151">
        <v>15.26170738546984</v>
      </c>
      <c r="F136" s="151">
        <v>18.529841717911999</v>
      </c>
      <c r="G136" s="151">
        <v>16.156226727725141</v>
      </c>
      <c r="H136" s="151">
        <v>15.747482799909443</v>
      </c>
      <c r="I136" s="151">
        <v>15.475787169960395</v>
      </c>
      <c r="J136" s="151">
        <v>13.707438772539335</v>
      </c>
      <c r="K136" s="151">
        <v>14.496129499004025</v>
      </c>
      <c r="L136" s="151">
        <v>14.251307471062546</v>
      </c>
      <c r="M136" s="151">
        <v>13.423748665044146</v>
      </c>
      <c r="N136" s="151">
        <v>11.733309809839835</v>
      </c>
      <c r="O136" s="151">
        <v>14.021556380096497</v>
      </c>
      <c r="P136" s="151">
        <v>11.683333847706519</v>
      </c>
      <c r="Q136" s="151">
        <v>8.2926912399547845</v>
      </c>
    </row>
    <row r="137" spans="1:17" x14ac:dyDescent="0.25">
      <c r="A137" s="156" t="s">
        <v>144</v>
      </c>
      <c r="B137" s="204">
        <v>8.9933046251374478</v>
      </c>
      <c r="C137" s="204">
        <v>9.0173146637802972</v>
      </c>
      <c r="D137" s="204">
        <v>7.0957816153098836</v>
      </c>
      <c r="E137" s="204">
        <v>7.7051218321627326</v>
      </c>
      <c r="F137" s="204">
        <v>9.1460581457531873</v>
      </c>
      <c r="G137" s="204">
        <v>8.915187090890436</v>
      </c>
      <c r="H137" s="204">
        <v>8.7808981785549189</v>
      </c>
      <c r="I137" s="204">
        <v>8.2684602873780015</v>
      </c>
      <c r="J137" s="204">
        <v>7.689096815052948</v>
      </c>
      <c r="K137" s="204">
        <v>10.121675059205966</v>
      </c>
      <c r="L137" s="204">
        <v>9.9017280384003925</v>
      </c>
      <c r="M137" s="204">
        <v>10.32264176993492</v>
      </c>
      <c r="N137" s="204">
        <v>10.020265153795343</v>
      </c>
      <c r="O137" s="204">
        <v>10.910668756911084</v>
      </c>
      <c r="P137" s="204">
        <v>10.761605380484038</v>
      </c>
      <c r="Q137" s="204">
        <v>10.035445860646211</v>
      </c>
    </row>
    <row r="138" spans="1:17" x14ac:dyDescent="0.25">
      <c r="A138" s="152" t="s">
        <v>155</v>
      </c>
      <c r="B138" s="151">
        <v>0.48312574417943838</v>
      </c>
      <c r="C138" s="151">
        <v>0.34223512718625637</v>
      </c>
      <c r="D138" s="151">
        <v>0.13916331649649488</v>
      </c>
      <c r="E138" s="151">
        <v>0.65143218456043783</v>
      </c>
      <c r="F138" s="151">
        <v>0.75474120709129122</v>
      </c>
      <c r="G138" s="151">
        <v>1.2126296044841649</v>
      </c>
      <c r="H138" s="151">
        <v>1.2202050055217084</v>
      </c>
      <c r="I138" s="151">
        <v>1.1309683023380435</v>
      </c>
      <c r="J138" s="151">
        <v>1.0521164518482984</v>
      </c>
      <c r="K138" s="151">
        <v>1.1961224149445373</v>
      </c>
      <c r="L138" s="151">
        <v>1.2681393817507303</v>
      </c>
      <c r="M138" s="151">
        <v>1.364298612033658</v>
      </c>
      <c r="N138" s="151">
        <v>1.3053428190534924</v>
      </c>
      <c r="O138" s="151">
        <v>1.3815519667031524</v>
      </c>
      <c r="P138" s="151">
        <v>1.4865685780477806</v>
      </c>
      <c r="Q138" s="151">
        <v>1.5091207732991536</v>
      </c>
    </row>
    <row r="139" spans="1:17" x14ac:dyDescent="0.25">
      <c r="A139" s="154" t="s">
        <v>30</v>
      </c>
      <c r="B139" s="153">
        <v>4.0637422784922397E-2</v>
      </c>
      <c r="C139" s="153">
        <v>3.9197357421960399E-2</v>
      </c>
      <c r="D139" s="153">
        <v>3.7397548423836656E-2</v>
      </c>
      <c r="E139" s="153">
        <v>3.7134683471602717E-2</v>
      </c>
      <c r="F139" s="153">
        <v>0</v>
      </c>
      <c r="G139" s="153">
        <v>4.2641662903015153E-2</v>
      </c>
      <c r="H139" s="153">
        <v>4.2344398095829197E-2</v>
      </c>
      <c r="I139" s="153">
        <v>0</v>
      </c>
      <c r="J139" s="153">
        <v>0</v>
      </c>
      <c r="K139" s="153">
        <v>3.3857544341227133E-2</v>
      </c>
      <c r="L139" s="153">
        <v>5.0493391920137964E-2</v>
      </c>
      <c r="M139" s="153">
        <v>5.0696787911814062E-2</v>
      </c>
      <c r="N139" s="153">
        <v>5.0755622635804284E-2</v>
      </c>
      <c r="O139" s="153">
        <v>5.1064282182249662E-2</v>
      </c>
      <c r="P139" s="153">
        <v>5.1402528899656803E-2</v>
      </c>
      <c r="Q139" s="153">
        <v>5.2178610798081337E-2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0.12171140726988135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6.0744844301416211E-2</v>
      </c>
      <c r="L140" s="153">
        <v>5.5588801810300591E-2</v>
      </c>
      <c r="M140" s="153">
        <v>5.0375640842406096E-2</v>
      </c>
      <c r="N140" s="153">
        <v>4.9271809269676357E-2</v>
      </c>
      <c r="O140" s="153">
        <v>0</v>
      </c>
      <c r="P140" s="153">
        <v>4.4212578263669873E-2</v>
      </c>
      <c r="Q140" s="153">
        <v>0</v>
      </c>
    </row>
    <row r="141" spans="1:17" x14ac:dyDescent="0.25">
      <c r="A141" s="154" t="s">
        <v>26</v>
      </c>
      <c r="B141" s="153">
        <v>0.44248832139451599</v>
      </c>
      <c r="C141" s="153">
        <v>0.30303776976429597</v>
      </c>
      <c r="D141" s="153">
        <v>0.10176576807265823</v>
      </c>
      <c r="E141" s="153">
        <v>0.49258609381895374</v>
      </c>
      <c r="F141" s="153">
        <v>0.75474120709129122</v>
      </c>
      <c r="G141" s="153">
        <v>1.1699879415811498</v>
      </c>
      <c r="H141" s="153">
        <v>1.1778606074258793</v>
      </c>
      <c r="I141" s="153">
        <v>1.1309683023380435</v>
      </c>
      <c r="J141" s="153">
        <v>1.0521164518482984</v>
      </c>
      <c r="K141" s="153">
        <v>1.1015200263018941</v>
      </c>
      <c r="L141" s="153">
        <v>1.1620571880202917</v>
      </c>
      <c r="M141" s="153">
        <v>1.2632261832794378</v>
      </c>
      <c r="N141" s="153">
        <v>1.2053153871480118</v>
      </c>
      <c r="O141" s="153">
        <v>1.3304876845209028</v>
      </c>
      <c r="P141" s="153">
        <v>1.390953470884454</v>
      </c>
      <c r="Q141" s="153">
        <v>1.4569421625010723</v>
      </c>
    </row>
    <row r="142" spans="1:17" x14ac:dyDescent="0.25">
      <c r="A142" s="152" t="s">
        <v>154</v>
      </c>
      <c r="B142" s="151">
        <v>6.6851494343997526</v>
      </c>
      <c r="C142" s="151">
        <v>6.6803340602911696</v>
      </c>
      <c r="D142" s="151">
        <v>5.2369816889649918</v>
      </c>
      <c r="E142" s="151">
        <v>5.7800985113528212</v>
      </c>
      <c r="F142" s="151">
        <v>6.8408469971748138</v>
      </c>
      <c r="G142" s="151">
        <v>6.7607050043619337</v>
      </c>
      <c r="H142" s="151">
        <v>6.6632997841752175</v>
      </c>
      <c r="I142" s="151">
        <v>6.2622037435136875</v>
      </c>
      <c r="J142" s="151">
        <v>5.8493738968002447</v>
      </c>
      <c r="K142" s="151">
        <v>8.0829943294818563</v>
      </c>
      <c r="L142" s="151">
        <v>7.8151967512988332</v>
      </c>
      <c r="M142" s="151">
        <v>8.1880688529548422</v>
      </c>
      <c r="N142" s="151">
        <v>8.0406282688199564</v>
      </c>
      <c r="O142" s="151">
        <v>8.7231261010072672</v>
      </c>
      <c r="P142" s="151">
        <v>8.601564224096709</v>
      </c>
      <c r="Q142" s="151">
        <v>8.0486007145338601</v>
      </c>
    </row>
    <row r="143" spans="1:17" x14ac:dyDescent="0.25">
      <c r="A143" s="150" t="s">
        <v>33</v>
      </c>
      <c r="B143" s="87">
        <v>3.1603940853407004</v>
      </c>
      <c r="C143" s="87">
        <v>2.8679055580664268</v>
      </c>
      <c r="D143" s="87">
        <v>1.8864903109963149</v>
      </c>
      <c r="E143" s="87">
        <v>2.3551428426775645</v>
      </c>
      <c r="F143" s="87">
        <v>3.5948390702333981</v>
      </c>
      <c r="G143" s="87">
        <v>2.7812307284044646</v>
      </c>
      <c r="H143" s="87">
        <v>2.760131933627251</v>
      </c>
      <c r="I143" s="87">
        <v>3.5206178280345384</v>
      </c>
      <c r="J143" s="87">
        <v>0.19631163980638486</v>
      </c>
      <c r="K143" s="87">
        <v>9.0718815821210531E-3</v>
      </c>
      <c r="L143" s="87">
        <v>0</v>
      </c>
      <c r="M143" s="87">
        <v>0</v>
      </c>
      <c r="N143" s="87">
        <v>0</v>
      </c>
      <c r="O143" s="87">
        <v>0</v>
      </c>
      <c r="P143" s="87">
        <v>4.5867741048745421E-2</v>
      </c>
      <c r="Q143" s="87">
        <v>4.3629759270044227E-2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0.13211864741236154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2.5022488715014724E-3</v>
      </c>
      <c r="L146" s="87">
        <v>1.2540817901871474E-2</v>
      </c>
      <c r="M146" s="87">
        <v>8.4015305124138986E-3</v>
      </c>
      <c r="N146" s="87">
        <v>5.5954693358608871E-4</v>
      </c>
      <c r="O146" s="87">
        <v>0</v>
      </c>
      <c r="P146" s="87">
        <v>3.5816471020848361E-3</v>
      </c>
      <c r="Q146" s="87">
        <v>0</v>
      </c>
    </row>
    <row r="147" spans="1:17" x14ac:dyDescent="0.25">
      <c r="A147" s="150" t="s">
        <v>29</v>
      </c>
      <c r="B147" s="87">
        <v>2.7271652200511518</v>
      </c>
      <c r="C147" s="87">
        <v>3.0315838398280408</v>
      </c>
      <c r="D147" s="87">
        <v>2.7396881696054005</v>
      </c>
      <c r="E147" s="87">
        <v>2.7568257390790647</v>
      </c>
      <c r="F147" s="87">
        <v>2.4110877277170628</v>
      </c>
      <c r="G147" s="87">
        <v>3.1896815253395348</v>
      </c>
      <c r="H147" s="87">
        <v>3.1246842178678902</v>
      </c>
      <c r="I147" s="87">
        <v>2.0065506656874539</v>
      </c>
      <c r="J147" s="87">
        <v>4.9778704768389721</v>
      </c>
      <c r="K147" s="87">
        <v>0.35472085500604839</v>
      </c>
      <c r="L147" s="87">
        <v>2.086969263842215</v>
      </c>
      <c r="M147" s="87">
        <v>1.6622159101412819</v>
      </c>
      <c r="N147" s="87">
        <v>0.10822945075142132</v>
      </c>
      <c r="O147" s="87">
        <v>0.43361768878302703</v>
      </c>
      <c r="P147" s="87">
        <v>0.83378277099827514</v>
      </c>
      <c r="Q147" s="87">
        <v>0.65901707285198519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0.7805072188204154</v>
      </c>
      <c r="C149" s="87">
        <v>0.78084466239670214</v>
      </c>
      <c r="D149" s="87">
        <v>0.61080320836327695</v>
      </c>
      <c r="E149" s="87">
        <v>0.53601128218383065</v>
      </c>
      <c r="F149" s="87">
        <v>0.79774293326417189</v>
      </c>
      <c r="G149" s="87">
        <v>0.7897927506179343</v>
      </c>
      <c r="H149" s="87">
        <v>0.77848363268007725</v>
      </c>
      <c r="I149" s="87">
        <v>0.73503524979169466</v>
      </c>
      <c r="J149" s="87">
        <v>0.67519178015488823</v>
      </c>
      <c r="K149" s="87">
        <v>4.4799906852689357E-2</v>
      </c>
      <c r="L149" s="87">
        <v>0.25870976303055876</v>
      </c>
      <c r="M149" s="87">
        <v>0.20773775408900078</v>
      </c>
      <c r="N149" s="87">
        <v>1.3512864671509818E-2</v>
      </c>
      <c r="O149" s="87">
        <v>5.6515362252868323E-2</v>
      </c>
      <c r="P149" s="87">
        <v>0.11104289164962786</v>
      </c>
      <c r="Q149" s="87">
        <v>9.1760757352369979E-2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1.7082910187485686E-2</v>
      </c>
      <c r="C151" s="87">
        <v>0</v>
      </c>
      <c r="D151" s="87">
        <v>0</v>
      </c>
      <c r="E151" s="87">
        <v>0</v>
      </c>
      <c r="F151" s="87">
        <v>3.7177265960180603E-2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9.696670631236538E-3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7.671899437169496</v>
      </c>
      <c r="L152" s="87">
        <v>5.4472802358929506</v>
      </c>
      <c r="M152" s="87">
        <v>6.3097136582121447</v>
      </c>
      <c r="N152" s="87">
        <v>7.9183264064634384</v>
      </c>
      <c r="O152" s="87">
        <v>8.2329930499713715</v>
      </c>
      <c r="P152" s="87">
        <v>7.6072891732979757</v>
      </c>
      <c r="Q152" s="87">
        <v>7.2541931250594605</v>
      </c>
    </row>
    <row r="153" spans="1:17" x14ac:dyDescent="0.25">
      <c r="A153" s="149" t="s">
        <v>153</v>
      </c>
      <c r="B153" s="148">
        <v>1.8250294465582559</v>
      </c>
      <c r="C153" s="148">
        <v>1.9947454763028709</v>
      </c>
      <c r="D153" s="148">
        <v>1.7196366098483975</v>
      </c>
      <c r="E153" s="148">
        <v>1.2735911362494734</v>
      </c>
      <c r="F153" s="148">
        <v>1.5504699414870831</v>
      </c>
      <c r="G153" s="148">
        <v>0.94185248204433691</v>
      </c>
      <c r="H153" s="148">
        <v>0.89739338885799369</v>
      </c>
      <c r="I153" s="148">
        <v>0.87528824152627083</v>
      </c>
      <c r="J153" s="148">
        <v>0.78760646640440546</v>
      </c>
      <c r="K153" s="148">
        <v>0.8425583147795741</v>
      </c>
      <c r="L153" s="148">
        <v>0.81839190535082995</v>
      </c>
      <c r="M153" s="148">
        <v>0.77027430494642068</v>
      </c>
      <c r="N153" s="148">
        <v>0.67429406592189278</v>
      </c>
      <c r="O153" s="148">
        <v>0.80599068920066474</v>
      </c>
      <c r="P153" s="148">
        <v>0.67347257833954821</v>
      </c>
      <c r="Q153" s="148">
        <v>0.47772437281319707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1.0000000000000002</v>
      </c>
      <c r="C183" s="77">
        <f t="shared" si="22"/>
        <v>0.99999999999999989</v>
      </c>
      <c r="D183" s="77">
        <f t="shared" si="22"/>
        <v>1</v>
      </c>
      <c r="E183" s="77">
        <f t="shared" si="22"/>
        <v>1.0000000000000002</v>
      </c>
      <c r="F183" s="77">
        <f t="shared" si="22"/>
        <v>1.0000000000000002</v>
      </c>
      <c r="G183" s="77">
        <f t="shared" si="22"/>
        <v>0.99999999999999989</v>
      </c>
      <c r="H183" s="77">
        <f t="shared" si="22"/>
        <v>1.0000000000000002</v>
      </c>
      <c r="I183" s="77">
        <f t="shared" si="22"/>
        <v>1</v>
      </c>
      <c r="J183" s="77">
        <f t="shared" si="22"/>
        <v>1.0000000000000002</v>
      </c>
      <c r="K183" s="77">
        <f t="shared" si="22"/>
        <v>1</v>
      </c>
      <c r="L183" s="77">
        <f t="shared" si="22"/>
        <v>0.99999999999999989</v>
      </c>
      <c r="M183" s="77">
        <f t="shared" si="22"/>
        <v>0.99999999999999989</v>
      </c>
      <c r="N183" s="77">
        <f t="shared" si="22"/>
        <v>1.0000000000000002</v>
      </c>
      <c r="O183" s="77">
        <f t="shared" si="22"/>
        <v>1</v>
      </c>
      <c r="P183" s="77">
        <f t="shared" si="22"/>
        <v>1.0000000000000002</v>
      </c>
      <c r="Q183" s="77">
        <f t="shared" si="22"/>
        <v>0.99999999999999989</v>
      </c>
    </row>
    <row r="184" spans="1:17" x14ac:dyDescent="0.25">
      <c r="A184" s="132" t="s">
        <v>83</v>
      </c>
      <c r="B184" s="203">
        <f t="shared" ref="B184:Q184" si="23">IF(B$71=0,0,B$71/B$70)</f>
        <v>9.9023782266513083E-4</v>
      </c>
      <c r="C184" s="203">
        <f t="shared" si="23"/>
        <v>9.8386504678956268E-4</v>
      </c>
      <c r="D184" s="203">
        <f t="shared" si="23"/>
        <v>9.9174875393353863E-4</v>
      </c>
      <c r="E184" s="203">
        <f t="shared" si="23"/>
        <v>9.7792403159560289E-4</v>
      </c>
      <c r="F184" s="203">
        <f t="shared" si="23"/>
        <v>9.7282559764109251E-4</v>
      </c>
      <c r="G184" s="203">
        <f t="shared" si="23"/>
        <v>9.8916754171086995E-4</v>
      </c>
      <c r="H184" s="203">
        <f t="shared" si="23"/>
        <v>9.9038545137192712E-4</v>
      </c>
      <c r="I184" s="203">
        <f t="shared" si="23"/>
        <v>9.8610744640901496E-4</v>
      </c>
      <c r="J184" s="203">
        <f t="shared" si="23"/>
        <v>9.8728258071893661E-4</v>
      </c>
      <c r="K184" s="203">
        <f t="shared" si="23"/>
        <v>9.6720164686886511E-4</v>
      </c>
      <c r="L184" s="203">
        <f t="shared" si="23"/>
        <v>9.7936921250838037E-4</v>
      </c>
      <c r="M184" s="203">
        <f t="shared" si="23"/>
        <v>9.8383738988435201E-4</v>
      </c>
      <c r="N184" s="203">
        <f t="shared" si="23"/>
        <v>9.8137042220852798E-4</v>
      </c>
      <c r="O184" s="203">
        <f t="shared" si="23"/>
        <v>9.7562971977531931E-4</v>
      </c>
      <c r="P184" s="203">
        <f t="shared" si="23"/>
        <v>9.9108241355711814E-4</v>
      </c>
      <c r="Q184" s="203">
        <f t="shared" si="23"/>
        <v>1.0052740372892806E-3</v>
      </c>
    </row>
    <row r="185" spans="1:17" x14ac:dyDescent="0.25">
      <c r="A185" s="76" t="s">
        <v>82</v>
      </c>
      <c r="B185" s="202">
        <f t="shared" ref="B185:Q185" si="24">IF(B$72=0,0,B$72/B$70)</f>
        <v>1.3332798258079335E-4</v>
      </c>
      <c r="C185" s="202">
        <f t="shared" si="24"/>
        <v>1.3246993683513374E-4</v>
      </c>
      <c r="D185" s="202">
        <f t="shared" si="24"/>
        <v>1.3353141797098361E-4</v>
      </c>
      <c r="E185" s="202">
        <f t="shared" si="24"/>
        <v>1.3167002437757821E-4</v>
      </c>
      <c r="F185" s="202">
        <f t="shared" si="24"/>
        <v>1.3098355906801572E-4</v>
      </c>
      <c r="G185" s="202">
        <f t="shared" si="24"/>
        <v>1.331838774000377E-4</v>
      </c>
      <c r="H185" s="202">
        <f t="shared" si="24"/>
        <v>1.3334785966203348E-4</v>
      </c>
      <c r="I185" s="202">
        <f t="shared" si="24"/>
        <v>1.3277185886897088E-4</v>
      </c>
      <c r="J185" s="202">
        <f t="shared" si="24"/>
        <v>1.3293008175565245E-4</v>
      </c>
      <c r="K185" s="202">
        <f t="shared" si="24"/>
        <v>1.3022633692053536E-4</v>
      </c>
      <c r="L185" s="202">
        <f t="shared" si="24"/>
        <v>1.3186460698304394E-4</v>
      </c>
      <c r="M185" s="202">
        <f t="shared" si="24"/>
        <v>1.3246621304344273E-4</v>
      </c>
      <c r="N185" s="202">
        <f t="shared" si="24"/>
        <v>1.3213405463080566E-4</v>
      </c>
      <c r="O185" s="202">
        <f t="shared" si="24"/>
        <v>1.3136111276118847E-4</v>
      </c>
      <c r="P185" s="202">
        <f t="shared" si="24"/>
        <v>1.3344170031319799E-4</v>
      </c>
      <c r="Q185" s="202">
        <f t="shared" si="24"/>
        <v>1.3535249438553751E-4</v>
      </c>
    </row>
    <row r="186" spans="1:17" x14ac:dyDescent="0.25">
      <c r="A186" s="76" t="s">
        <v>81</v>
      </c>
      <c r="B186" s="202">
        <f t="shared" ref="B186:Q186" si="25">IF(B$73=0,0,B$73/B$70)</f>
        <v>1.732889328052414E-2</v>
      </c>
      <c r="C186" s="202">
        <f t="shared" si="25"/>
        <v>1.7217371431407936E-2</v>
      </c>
      <c r="D186" s="202">
        <f t="shared" si="25"/>
        <v>1.7355334167859643E-2</v>
      </c>
      <c r="E186" s="202">
        <f t="shared" si="25"/>
        <v>1.7113405277098644E-2</v>
      </c>
      <c r="F186" s="202">
        <f t="shared" si="25"/>
        <v>1.7024184065917547E-2</v>
      </c>
      <c r="G186" s="202">
        <f t="shared" si="25"/>
        <v>1.7310163654153533E-2</v>
      </c>
      <c r="H186" s="202">
        <f t="shared" si="25"/>
        <v>1.7331476742846689E-2</v>
      </c>
      <c r="I186" s="202">
        <f t="shared" si="25"/>
        <v>1.7256612816465511E-2</v>
      </c>
      <c r="J186" s="202">
        <f t="shared" si="25"/>
        <v>1.7277177348117217E-2</v>
      </c>
      <c r="K186" s="202">
        <f t="shared" si="25"/>
        <v>1.6925766452980336E-2</v>
      </c>
      <c r="L186" s="202">
        <f t="shared" si="25"/>
        <v>1.7138695551046343E-2</v>
      </c>
      <c r="M186" s="202">
        <f t="shared" si="25"/>
        <v>1.7216887443069082E-2</v>
      </c>
      <c r="N186" s="202">
        <f t="shared" si="25"/>
        <v>1.7173716177942288E-2</v>
      </c>
      <c r="O186" s="202">
        <f t="shared" si="25"/>
        <v>1.7073255442608442E-2</v>
      </c>
      <c r="P186" s="202">
        <f t="shared" si="25"/>
        <v>1.7343673392026606E-2</v>
      </c>
      <c r="Q186" s="202">
        <f t="shared" si="25"/>
        <v>1.7592022957659353E-2</v>
      </c>
    </row>
    <row r="187" spans="1:17" x14ac:dyDescent="0.25">
      <c r="A187" s="76" t="s">
        <v>80</v>
      </c>
      <c r="B187" s="202">
        <f t="shared" ref="B187:Q187" si="26">IF(B$74=0,0,B$74/B$70)</f>
        <v>3.2744346896212609E-4</v>
      </c>
      <c r="C187" s="202">
        <f t="shared" si="26"/>
        <v>3.2533617332884267E-4</v>
      </c>
      <c r="D187" s="202">
        <f t="shared" si="26"/>
        <v>3.2794309093632935E-4</v>
      </c>
      <c r="E187" s="202">
        <f t="shared" si="26"/>
        <v>3.2337164866644275E-4</v>
      </c>
      <c r="F187" s="202">
        <f t="shared" si="26"/>
        <v>3.2168574164276841E-4</v>
      </c>
      <c r="G187" s="202">
        <f t="shared" si="26"/>
        <v>3.2708955750731611E-4</v>
      </c>
      <c r="H187" s="202">
        <f t="shared" si="26"/>
        <v>3.2749228557442384E-4</v>
      </c>
      <c r="I187" s="202">
        <f t="shared" si="26"/>
        <v>3.2607767107149273E-4</v>
      </c>
      <c r="J187" s="202">
        <f t="shared" si="26"/>
        <v>3.2646625454722946E-4</v>
      </c>
      <c r="K187" s="202">
        <f t="shared" si="26"/>
        <v>3.1982606116199848E-4</v>
      </c>
      <c r="L187" s="202">
        <f t="shared" si="26"/>
        <v>3.2384952886908348E-4</v>
      </c>
      <c r="M187" s="202">
        <f t="shared" si="26"/>
        <v>3.2532702797731636E-4</v>
      </c>
      <c r="N187" s="202">
        <f t="shared" si="26"/>
        <v>3.2451127196891113E-4</v>
      </c>
      <c r="O187" s="202">
        <f t="shared" si="26"/>
        <v>3.226129850362326E-4</v>
      </c>
      <c r="P187" s="202">
        <f t="shared" si="26"/>
        <v>3.2772275113575761E-4</v>
      </c>
      <c r="Q187" s="202">
        <f t="shared" si="26"/>
        <v>3.3241551725587785E-4</v>
      </c>
    </row>
    <row r="188" spans="1:17" x14ac:dyDescent="0.25">
      <c r="A188" s="129" t="s">
        <v>79</v>
      </c>
      <c r="B188" s="201">
        <f t="shared" ref="B188:Q188" si="27">IF(B$75=0,0,B$75/B$70)</f>
        <v>1.0996514352789274E-3</v>
      </c>
      <c r="C188" s="201">
        <f t="shared" si="27"/>
        <v>1.0925745170095175E-3</v>
      </c>
      <c r="D188" s="201">
        <f t="shared" si="27"/>
        <v>1.1013293127543004E-3</v>
      </c>
      <c r="E188" s="201">
        <f t="shared" si="27"/>
        <v>1.0221199195935263E-3</v>
      </c>
      <c r="F188" s="201">
        <f t="shared" si="27"/>
        <v>1.0803152942016757E-3</v>
      </c>
      <c r="G188" s="201">
        <f t="shared" si="27"/>
        <v>1.0984628965657352E-3</v>
      </c>
      <c r="H188" s="201">
        <f t="shared" si="27"/>
        <v>1.0998153758148281E-3</v>
      </c>
      <c r="I188" s="201">
        <f t="shared" si="27"/>
        <v>1.0950646844254247E-3</v>
      </c>
      <c r="J188" s="201">
        <f t="shared" si="27"/>
        <v>1.0963696619782648E-3</v>
      </c>
      <c r="K188" s="201">
        <f t="shared" si="27"/>
        <v>1.0109129519143883E-3</v>
      </c>
      <c r="L188" s="201">
        <f t="shared" si="27"/>
        <v>1.0236304134055622E-3</v>
      </c>
      <c r="M188" s="201">
        <f t="shared" si="27"/>
        <v>1.0283005237134209E-3</v>
      </c>
      <c r="N188" s="201">
        <f t="shared" si="27"/>
        <v>1.0257220649364765E-3</v>
      </c>
      <c r="O188" s="201">
        <f t="shared" si="27"/>
        <v>1.0834292501211748E-3</v>
      </c>
      <c r="P188" s="201">
        <f t="shared" si="27"/>
        <v>1.035872975943456E-3</v>
      </c>
      <c r="Q188" s="201">
        <f t="shared" si="27"/>
        <v>1.116349035203062E-3</v>
      </c>
    </row>
    <row r="189" spans="1:17" x14ac:dyDescent="0.25">
      <c r="A189" s="127" t="s">
        <v>149</v>
      </c>
      <c r="B189" s="200">
        <f t="shared" ref="B189:Q189" si="28">IF(B$80=0,0,B$80/B$70)</f>
        <v>0.26605925841019989</v>
      </c>
      <c r="C189" s="200">
        <f t="shared" si="28"/>
        <v>0.26437490132368202</v>
      </c>
      <c r="D189" s="200">
        <f t="shared" si="28"/>
        <v>0.26631427519362905</v>
      </c>
      <c r="E189" s="200">
        <f t="shared" si="28"/>
        <v>0.26180114066782151</v>
      </c>
      <c r="F189" s="200">
        <f t="shared" si="28"/>
        <v>0.26220799434974923</v>
      </c>
      <c r="G189" s="200">
        <f t="shared" si="28"/>
        <v>0.2657383234995967</v>
      </c>
      <c r="H189" s="200">
        <f t="shared" si="28"/>
        <v>0.26605898704617803</v>
      </c>
      <c r="I189" s="200">
        <f t="shared" si="28"/>
        <v>0.26578788260015951</v>
      </c>
      <c r="J189" s="200">
        <f t="shared" si="28"/>
        <v>0.26610461934232926</v>
      </c>
      <c r="K189" s="200">
        <f t="shared" si="28"/>
        <v>0.25974115003709725</v>
      </c>
      <c r="L189" s="200">
        <f t="shared" si="28"/>
        <v>0.2627161493959243</v>
      </c>
      <c r="M189" s="200">
        <f t="shared" si="28"/>
        <v>0.26397417659965916</v>
      </c>
      <c r="N189" s="200">
        <f t="shared" si="28"/>
        <v>0.26323195316920744</v>
      </c>
      <c r="O189" s="200">
        <f t="shared" si="28"/>
        <v>0.26196143895246082</v>
      </c>
      <c r="P189" s="200">
        <f t="shared" si="28"/>
        <v>0.26596125379452218</v>
      </c>
      <c r="Q189" s="200">
        <f t="shared" si="28"/>
        <v>0.26982237748506288</v>
      </c>
    </row>
    <row r="190" spans="1:17" x14ac:dyDescent="0.25">
      <c r="A190" s="142" t="s">
        <v>166</v>
      </c>
      <c r="B190" s="199">
        <f t="shared" ref="B190:Q190" si="29">IF(B$81=0,0,B$81/B$70)</f>
        <v>0.10210900437349657</v>
      </c>
      <c r="C190" s="199">
        <f t="shared" si="29"/>
        <v>0.10136029826415646</v>
      </c>
      <c r="D190" s="199">
        <f t="shared" si="29"/>
        <v>0.10276033355562525</v>
      </c>
      <c r="E190" s="199">
        <f t="shared" si="29"/>
        <v>0.10009514001643852</v>
      </c>
      <c r="F190" s="199">
        <f t="shared" si="29"/>
        <v>9.7598297841268764E-2</v>
      </c>
      <c r="G190" s="199">
        <f t="shared" si="29"/>
        <v>0.10210818949051344</v>
      </c>
      <c r="H190" s="199">
        <f t="shared" si="29"/>
        <v>0.10225533390984802</v>
      </c>
      <c r="I190" s="199">
        <f t="shared" si="29"/>
        <v>9.8930793444877096E-2</v>
      </c>
      <c r="J190" s="199">
        <f t="shared" si="29"/>
        <v>9.90486882748048E-2</v>
      </c>
      <c r="K190" s="199">
        <f t="shared" si="29"/>
        <v>9.913221326362176E-2</v>
      </c>
      <c r="L190" s="199">
        <f t="shared" si="29"/>
        <v>0.10147826278031602</v>
      </c>
      <c r="M190" s="199">
        <f t="shared" si="29"/>
        <v>0.10188951024375133</v>
      </c>
      <c r="N190" s="199">
        <f t="shared" si="29"/>
        <v>0.10188105245623566</v>
      </c>
      <c r="O190" s="199">
        <f t="shared" si="29"/>
        <v>0.10117023197306207</v>
      </c>
      <c r="P190" s="199">
        <f t="shared" si="29"/>
        <v>0.10264802415078617</v>
      </c>
      <c r="Q190" s="199">
        <f t="shared" si="29"/>
        <v>0.10456831671485603</v>
      </c>
    </row>
    <row r="191" spans="1:17" x14ac:dyDescent="0.25">
      <c r="A191" s="142" t="s">
        <v>165</v>
      </c>
      <c r="B191" s="199">
        <f t="shared" ref="B191:Q191" si="30">IF(B$86=0,0,B$86/B$70)</f>
        <v>0.16395025403670332</v>
      </c>
      <c r="C191" s="199">
        <f t="shared" si="30"/>
        <v>0.16301460305952556</v>
      </c>
      <c r="D191" s="199">
        <f t="shared" si="30"/>
        <v>0.16355394163800377</v>
      </c>
      <c r="E191" s="199">
        <f t="shared" si="30"/>
        <v>0.16170600065138299</v>
      </c>
      <c r="F191" s="199">
        <f t="shared" si="30"/>
        <v>0.16460969650848051</v>
      </c>
      <c r="G191" s="199">
        <f t="shared" si="30"/>
        <v>0.16363013400908324</v>
      </c>
      <c r="H191" s="199">
        <f t="shared" si="30"/>
        <v>0.16380365313633002</v>
      </c>
      <c r="I191" s="199">
        <f t="shared" si="30"/>
        <v>0.16685708915528241</v>
      </c>
      <c r="J191" s="199">
        <f t="shared" si="30"/>
        <v>0.16705593106752445</v>
      </c>
      <c r="K191" s="199">
        <f t="shared" si="30"/>
        <v>0.16060893677347549</v>
      </c>
      <c r="L191" s="199">
        <f t="shared" si="30"/>
        <v>0.16123788661560828</v>
      </c>
      <c r="M191" s="199">
        <f t="shared" si="30"/>
        <v>0.16208466635590787</v>
      </c>
      <c r="N191" s="199">
        <f t="shared" si="30"/>
        <v>0.16135090071297181</v>
      </c>
      <c r="O191" s="199">
        <f t="shared" si="30"/>
        <v>0.16079120697939875</v>
      </c>
      <c r="P191" s="199">
        <f t="shared" si="30"/>
        <v>0.16331322964373604</v>
      </c>
      <c r="Q191" s="199">
        <f t="shared" si="30"/>
        <v>0.16525406077020688</v>
      </c>
    </row>
    <row r="192" spans="1:17" x14ac:dyDescent="0.25">
      <c r="A192" s="127" t="s">
        <v>148</v>
      </c>
      <c r="B192" s="200">
        <f t="shared" ref="B192:Q192" si="31">IF(B$87=0,0,B$87/B$70)</f>
        <v>0.48505786432670217</v>
      </c>
      <c r="C192" s="200">
        <f t="shared" si="31"/>
        <v>0.48660460105496967</v>
      </c>
      <c r="D192" s="200">
        <f t="shared" si="31"/>
        <v>0.48057097861335851</v>
      </c>
      <c r="E192" s="200">
        <f t="shared" si="31"/>
        <v>0.49605161280817184</v>
      </c>
      <c r="F192" s="200">
        <f t="shared" si="31"/>
        <v>0.49620246579677224</v>
      </c>
      <c r="G192" s="200">
        <f t="shared" si="31"/>
        <v>0.49345540070172939</v>
      </c>
      <c r="H192" s="200">
        <f t="shared" si="31"/>
        <v>0.49313106178148192</v>
      </c>
      <c r="I192" s="200">
        <f t="shared" si="31"/>
        <v>0.49466906736005334</v>
      </c>
      <c r="J192" s="200">
        <f t="shared" si="31"/>
        <v>0.49219678484892571</v>
      </c>
      <c r="K192" s="200">
        <f t="shared" si="31"/>
        <v>0.4774137943111148</v>
      </c>
      <c r="L192" s="200">
        <f t="shared" si="31"/>
        <v>0.47991364282949484</v>
      </c>
      <c r="M192" s="200">
        <f t="shared" si="31"/>
        <v>0.47573853564018426</v>
      </c>
      <c r="N192" s="200">
        <f t="shared" si="31"/>
        <v>0.47025824667751848</v>
      </c>
      <c r="O192" s="200">
        <f t="shared" si="31"/>
        <v>0.47369290144622495</v>
      </c>
      <c r="P192" s="200">
        <f t="shared" si="31"/>
        <v>0.46900576258501658</v>
      </c>
      <c r="Q192" s="200">
        <f t="shared" si="31"/>
        <v>0.46194548060798335</v>
      </c>
    </row>
    <row r="193" spans="1:17" x14ac:dyDescent="0.25">
      <c r="A193" s="142" t="s">
        <v>164</v>
      </c>
      <c r="B193" s="199">
        <f t="shared" ref="B193:Q193" si="32">IF(B$88=0,0,B$88/B$70)</f>
        <v>6.75932038353423E-2</v>
      </c>
      <c r="C193" s="199">
        <f t="shared" si="32"/>
        <v>5.6785545060020377E-2</v>
      </c>
      <c r="D193" s="199">
        <f t="shared" si="32"/>
        <v>7.9733568008147543E-2</v>
      </c>
      <c r="E193" s="199">
        <f t="shared" si="32"/>
        <v>2.8428237903551312E-2</v>
      </c>
      <c r="F193" s="199">
        <f t="shared" si="32"/>
        <v>2.0182147977708849E-2</v>
      </c>
      <c r="G193" s="199">
        <f t="shared" si="32"/>
        <v>6.4832123014754398E-2</v>
      </c>
      <c r="H193" s="199">
        <f t="shared" si="32"/>
        <v>6.8760735756943678E-2</v>
      </c>
      <c r="I193" s="199">
        <f t="shared" si="32"/>
        <v>5.4876465182915751E-2</v>
      </c>
      <c r="J193" s="199">
        <f t="shared" si="32"/>
        <v>6.7626355914785816E-2</v>
      </c>
      <c r="K193" s="199">
        <f t="shared" si="32"/>
        <v>8.3027438765652606E-2</v>
      </c>
      <c r="L193" s="199">
        <f t="shared" si="32"/>
        <v>9.8011043658083705E-2</v>
      </c>
      <c r="M193" s="199">
        <f t="shared" si="32"/>
        <v>0.12471336629826942</v>
      </c>
      <c r="N193" s="199">
        <f t="shared" si="32"/>
        <v>0.14170114739213932</v>
      </c>
      <c r="O193" s="199">
        <f t="shared" si="32"/>
        <v>0.11758289475030727</v>
      </c>
      <c r="P193" s="199">
        <f t="shared" si="32"/>
        <v>0.16786816262997817</v>
      </c>
      <c r="Q193" s="199">
        <f t="shared" si="32"/>
        <v>0.22927105064493122</v>
      </c>
    </row>
    <row r="194" spans="1:17" x14ac:dyDescent="0.25">
      <c r="A194" s="142" t="s">
        <v>163</v>
      </c>
      <c r="B194" s="199">
        <f t="shared" ref="B194:Q194" si="33">IF(B$93=0,0,B$93/B$70)</f>
        <v>0.41746466049135988</v>
      </c>
      <c r="C194" s="199">
        <f t="shared" si="33"/>
        <v>0.4298190559949493</v>
      </c>
      <c r="D194" s="199">
        <f t="shared" si="33"/>
        <v>0.40083741060521094</v>
      </c>
      <c r="E194" s="199">
        <f t="shared" si="33"/>
        <v>0.46762337490462053</v>
      </c>
      <c r="F194" s="199">
        <f t="shared" si="33"/>
        <v>0.4760203178190634</v>
      </c>
      <c r="G194" s="199">
        <f t="shared" si="33"/>
        <v>0.42862327768697495</v>
      </c>
      <c r="H194" s="199">
        <f t="shared" si="33"/>
        <v>0.42437032602453822</v>
      </c>
      <c r="I194" s="199">
        <f t="shared" si="33"/>
        <v>0.43979260217713761</v>
      </c>
      <c r="J194" s="199">
        <f t="shared" si="33"/>
        <v>0.42457042893413993</v>
      </c>
      <c r="K194" s="199">
        <f t="shared" si="33"/>
        <v>0.39438635554546225</v>
      </c>
      <c r="L194" s="199">
        <f t="shared" si="33"/>
        <v>0.38190259917141112</v>
      </c>
      <c r="M194" s="199">
        <f t="shared" si="33"/>
        <v>0.35102516934191486</v>
      </c>
      <c r="N194" s="199">
        <f t="shared" si="33"/>
        <v>0.32855709928537913</v>
      </c>
      <c r="O194" s="199">
        <f t="shared" si="33"/>
        <v>0.35611000669591764</v>
      </c>
      <c r="P194" s="199">
        <f t="shared" si="33"/>
        <v>0.30113759995503836</v>
      </c>
      <c r="Q194" s="199">
        <f t="shared" si="33"/>
        <v>0.23267442996305207</v>
      </c>
    </row>
    <row r="195" spans="1:17" x14ac:dyDescent="0.25">
      <c r="A195" s="127" t="s">
        <v>147</v>
      </c>
      <c r="B195" s="200">
        <f t="shared" ref="B195:Q195" si="34">IF(B$94=0,0,B$94/B$70)</f>
        <v>0.22900332327308701</v>
      </c>
      <c r="C195" s="200">
        <f t="shared" si="34"/>
        <v>0.22926888051597716</v>
      </c>
      <c r="D195" s="200">
        <f t="shared" si="34"/>
        <v>0.23320485944955768</v>
      </c>
      <c r="E195" s="200">
        <f t="shared" si="34"/>
        <v>0.22257875562267501</v>
      </c>
      <c r="F195" s="200">
        <f t="shared" si="34"/>
        <v>0.22205954559500768</v>
      </c>
      <c r="G195" s="200">
        <f t="shared" si="34"/>
        <v>0.22094820827133638</v>
      </c>
      <c r="H195" s="200">
        <f t="shared" si="34"/>
        <v>0.22092743345707033</v>
      </c>
      <c r="I195" s="200">
        <f t="shared" si="34"/>
        <v>0.21974641556254679</v>
      </c>
      <c r="J195" s="200">
        <f t="shared" si="34"/>
        <v>0.22187836988162801</v>
      </c>
      <c r="K195" s="200">
        <f t="shared" si="34"/>
        <v>0.24349112220194186</v>
      </c>
      <c r="L195" s="200">
        <f t="shared" si="34"/>
        <v>0.23777279846176841</v>
      </c>
      <c r="M195" s="200">
        <f t="shared" si="34"/>
        <v>0.24060046916246897</v>
      </c>
      <c r="N195" s="200">
        <f t="shared" si="34"/>
        <v>0.2468723461615871</v>
      </c>
      <c r="O195" s="200">
        <f t="shared" si="34"/>
        <v>0.2447593710910119</v>
      </c>
      <c r="P195" s="200">
        <f t="shared" si="34"/>
        <v>0.24520119038748522</v>
      </c>
      <c r="Q195" s="200">
        <f t="shared" si="34"/>
        <v>0.24805072786516055</v>
      </c>
    </row>
    <row r="196" spans="1:17" x14ac:dyDescent="0.25">
      <c r="A196" s="142" t="s">
        <v>162</v>
      </c>
      <c r="B196" s="199">
        <f t="shared" ref="B196:Q196" si="35">IF(B$95=0,0,B$95/B$70)</f>
        <v>2.2450118706338468E-2</v>
      </c>
      <c r="C196" s="199">
        <f t="shared" si="35"/>
        <v>1.5835030177694224E-2</v>
      </c>
      <c r="D196" s="199">
        <f t="shared" si="35"/>
        <v>8.2975246209597408E-3</v>
      </c>
      <c r="E196" s="199">
        <f t="shared" si="35"/>
        <v>3.4602432229778615E-2</v>
      </c>
      <c r="F196" s="199">
        <f t="shared" si="35"/>
        <v>3.3612140352881438E-2</v>
      </c>
      <c r="G196" s="199">
        <f t="shared" si="35"/>
        <v>5.5770983908795826E-2</v>
      </c>
      <c r="H196" s="199">
        <f t="shared" si="35"/>
        <v>5.7004743230297313E-2</v>
      </c>
      <c r="I196" s="199">
        <f t="shared" si="35"/>
        <v>5.5717282993304675E-2</v>
      </c>
      <c r="J196" s="199">
        <f t="shared" si="35"/>
        <v>5.6493901112170265E-2</v>
      </c>
      <c r="K196" s="199">
        <f t="shared" si="35"/>
        <v>5.6414374366825421E-2</v>
      </c>
      <c r="L196" s="199">
        <f t="shared" si="35"/>
        <v>5.8912739673347113E-2</v>
      </c>
      <c r="M196" s="199">
        <f t="shared" si="35"/>
        <v>6.1846938802698738E-2</v>
      </c>
      <c r="N196" s="199">
        <f t="shared" si="35"/>
        <v>6.3366428205306857E-2</v>
      </c>
      <c r="O196" s="199">
        <f t="shared" si="35"/>
        <v>6.0827435407435904E-2</v>
      </c>
      <c r="P196" s="199">
        <f t="shared" si="35"/>
        <v>6.6424374386513413E-2</v>
      </c>
      <c r="Q196" s="199">
        <f t="shared" si="35"/>
        <v>7.3404297391630444E-2</v>
      </c>
    </row>
    <row r="197" spans="1:17" x14ac:dyDescent="0.25">
      <c r="A197" s="142" t="s">
        <v>161</v>
      </c>
      <c r="B197" s="199">
        <f t="shared" ref="B197:Q197" si="36">IF(B$99=0,0,B$99/B$70)</f>
        <v>0.12174686126706602</v>
      </c>
      <c r="C197" s="199">
        <f t="shared" si="36"/>
        <v>0.12113807966806669</v>
      </c>
      <c r="D197" s="199">
        <f t="shared" si="36"/>
        <v>0.12237509092594413</v>
      </c>
      <c r="E197" s="199">
        <f t="shared" si="36"/>
        <v>0.12032637912393847</v>
      </c>
      <c r="F197" s="199">
        <f t="shared" si="36"/>
        <v>0.11939775908986035</v>
      </c>
      <c r="G197" s="199">
        <f t="shared" si="36"/>
        <v>0.12185976004671695</v>
      </c>
      <c r="H197" s="199">
        <f t="shared" si="36"/>
        <v>0.12199884998933336</v>
      </c>
      <c r="I197" s="199">
        <f t="shared" si="36"/>
        <v>0.1209079570659039</v>
      </c>
      <c r="J197" s="199">
        <f t="shared" si="36"/>
        <v>0.12309355909858424</v>
      </c>
      <c r="K197" s="199">
        <f t="shared" si="36"/>
        <v>0.14733800571141795</v>
      </c>
      <c r="L197" s="199">
        <f t="shared" si="36"/>
        <v>0.14084080793592704</v>
      </c>
      <c r="M197" s="199">
        <f t="shared" si="36"/>
        <v>0.1438351427141942</v>
      </c>
      <c r="N197" s="199">
        <f t="shared" si="36"/>
        <v>0.15077305583467612</v>
      </c>
      <c r="O197" s="199">
        <f t="shared" si="36"/>
        <v>0.14844550609718735</v>
      </c>
      <c r="P197" s="199">
        <f t="shared" si="36"/>
        <v>0.14868402691388888</v>
      </c>
      <c r="Q197" s="199">
        <f t="shared" si="36"/>
        <v>0.15140970710874035</v>
      </c>
    </row>
    <row r="198" spans="1:17" x14ac:dyDescent="0.25">
      <c r="A198" s="140" t="s">
        <v>160</v>
      </c>
      <c r="B198" s="198">
        <f t="shared" ref="B198:Q198" si="37">IF(B$110=0,0,B$110/B$70)</f>
        <v>8.4806343299682507E-2</v>
      </c>
      <c r="C198" s="198">
        <f t="shared" si="37"/>
        <v>9.2295770670216229E-2</v>
      </c>
      <c r="D198" s="198">
        <f t="shared" si="37"/>
        <v>0.10253224390265384</v>
      </c>
      <c r="E198" s="198">
        <f t="shared" si="37"/>
        <v>6.7649944268957943E-2</v>
      </c>
      <c r="F198" s="198">
        <f t="shared" si="37"/>
        <v>6.9049646152265901E-2</v>
      </c>
      <c r="G198" s="198">
        <f t="shared" si="37"/>
        <v>4.331746431582361E-2</v>
      </c>
      <c r="H198" s="198">
        <f t="shared" si="37"/>
        <v>4.1923840237439662E-2</v>
      </c>
      <c r="I198" s="198">
        <f t="shared" si="37"/>
        <v>4.3121175503338216E-2</v>
      </c>
      <c r="J198" s="198">
        <f t="shared" si="37"/>
        <v>4.2290909670873518E-2</v>
      </c>
      <c r="K198" s="198">
        <f t="shared" si="37"/>
        <v>3.9738742123698483E-2</v>
      </c>
      <c r="L198" s="198">
        <f t="shared" si="37"/>
        <v>3.8019250852494253E-2</v>
      </c>
      <c r="M198" s="198">
        <f t="shared" si="37"/>
        <v>3.4918387645576018E-2</v>
      </c>
      <c r="N198" s="198">
        <f t="shared" si="37"/>
        <v>3.2732862121604159E-2</v>
      </c>
      <c r="O198" s="198">
        <f t="shared" si="37"/>
        <v>3.548642958638866E-2</v>
      </c>
      <c r="P198" s="198">
        <f t="shared" si="37"/>
        <v>3.0092789087082926E-2</v>
      </c>
      <c r="Q198" s="198">
        <f t="shared" si="37"/>
        <v>2.3236723364789772E-2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</v>
      </c>
      <c r="C200" s="77">
        <f t="shared" si="38"/>
        <v>1</v>
      </c>
      <c r="D200" s="77">
        <f t="shared" si="38"/>
        <v>0.99999999999999956</v>
      </c>
      <c r="E200" s="77">
        <f t="shared" si="38"/>
        <v>1</v>
      </c>
      <c r="F200" s="77">
        <f t="shared" si="38"/>
        <v>0.99999999999999989</v>
      </c>
      <c r="G200" s="77">
        <f t="shared" si="38"/>
        <v>0.99999999999999978</v>
      </c>
      <c r="H200" s="77">
        <f t="shared" si="38"/>
        <v>1</v>
      </c>
      <c r="I200" s="77">
        <f t="shared" si="38"/>
        <v>1</v>
      </c>
      <c r="J200" s="77">
        <f t="shared" si="38"/>
        <v>1</v>
      </c>
      <c r="K200" s="77">
        <f t="shared" si="38"/>
        <v>1.0000000000000002</v>
      </c>
      <c r="L200" s="77">
        <f t="shared" si="38"/>
        <v>1</v>
      </c>
      <c r="M200" s="77">
        <f t="shared" si="38"/>
        <v>1</v>
      </c>
      <c r="N200" s="77">
        <f t="shared" si="38"/>
        <v>0.99999999999999978</v>
      </c>
      <c r="O200" s="77">
        <f t="shared" si="38"/>
        <v>0.99999999999999989</v>
      </c>
      <c r="P200" s="77">
        <f t="shared" si="38"/>
        <v>0.99999999999999978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1.2232863725313025E-3</v>
      </c>
      <c r="C201" s="203">
        <f t="shared" si="39"/>
        <v>1.2108739166553999E-3</v>
      </c>
      <c r="D201" s="203">
        <f t="shared" si="39"/>
        <v>1.2120953145401522E-3</v>
      </c>
      <c r="E201" s="203">
        <f t="shared" si="39"/>
        <v>1.188468264370267E-3</v>
      </c>
      <c r="F201" s="203">
        <f t="shared" si="39"/>
        <v>1.2039528284486527E-3</v>
      </c>
      <c r="G201" s="203">
        <f t="shared" si="39"/>
        <v>1.1952428227101285E-3</v>
      </c>
      <c r="H201" s="203">
        <f t="shared" si="39"/>
        <v>1.1911667802481929E-3</v>
      </c>
      <c r="I201" s="203">
        <f t="shared" si="39"/>
        <v>1.1799409485033195E-3</v>
      </c>
      <c r="J201" s="203">
        <f t="shared" si="39"/>
        <v>1.1244084990846229E-3</v>
      </c>
      <c r="K201" s="203">
        <f t="shared" si="39"/>
        <v>1.1150151036190858E-3</v>
      </c>
      <c r="L201" s="203">
        <f t="shared" si="39"/>
        <v>1.1211976833040856E-3</v>
      </c>
      <c r="M201" s="203">
        <f t="shared" si="39"/>
        <v>1.114476520510512E-3</v>
      </c>
      <c r="N201" s="203">
        <f t="shared" si="39"/>
        <v>1.1100944314102197E-3</v>
      </c>
      <c r="O201" s="203">
        <f t="shared" si="39"/>
        <v>1.0997336277115874E-3</v>
      </c>
      <c r="P201" s="203">
        <f t="shared" si="39"/>
        <v>1.0997559583651405E-3</v>
      </c>
      <c r="Q201" s="203">
        <f t="shared" si="39"/>
        <v>1.1081326008139296E-3</v>
      </c>
    </row>
    <row r="202" spans="1:17" x14ac:dyDescent="0.25">
      <c r="A202" s="76" t="s">
        <v>82</v>
      </c>
      <c r="B202" s="202">
        <f t="shared" ref="B202:Q202" si="40">IF(B$114=0,0,B$114/B$112)</f>
        <v>1.5866018375389887E-4</v>
      </c>
      <c r="C202" s="202">
        <f t="shared" si="40"/>
        <v>1.5705028882305556E-4</v>
      </c>
      <c r="D202" s="202">
        <f t="shared" si="40"/>
        <v>1.5720870407003523E-4</v>
      </c>
      <c r="E202" s="202">
        <f t="shared" si="40"/>
        <v>1.5414427679798156E-4</v>
      </c>
      <c r="F202" s="202">
        <f t="shared" si="40"/>
        <v>1.5615262401511102E-4</v>
      </c>
      <c r="G202" s="202">
        <f t="shared" si="40"/>
        <v>1.5502293668922992E-4</v>
      </c>
      <c r="H202" s="202">
        <f t="shared" si="40"/>
        <v>1.54494274177719E-4</v>
      </c>
      <c r="I202" s="202">
        <f t="shared" si="40"/>
        <v>1.5303828433966787E-4</v>
      </c>
      <c r="J202" s="202">
        <f t="shared" si="40"/>
        <v>1.4583572831769362E-4</v>
      </c>
      <c r="K202" s="202">
        <f t="shared" si="40"/>
        <v>1.4461740537704702E-4</v>
      </c>
      <c r="L202" s="202">
        <f t="shared" si="40"/>
        <v>1.4541928566519689E-4</v>
      </c>
      <c r="M202" s="202">
        <f t="shared" si="40"/>
        <v>1.4454755117373705E-4</v>
      </c>
      <c r="N202" s="202">
        <f t="shared" si="40"/>
        <v>1.4397919442793306E-4</v>
      </c>
      <c r="O202" s="202">
        <f t="shared" si="40"/>
        <v>1.426353986859258E-4</v>
      </c>
      <c r="P202" s="202">
        <f t="shared" si="40"/>
        <v>1.4263829497061897E-4</v>
      </c>
      <c r="Q202" s="202">
        <f t="shared" si="40"/>
        <v>1.4372474509383534E-4</v>
      </c>
    </row>
    <row r="203" spans="1:17" x14ac:dyDescent="0.25">
      <c r="A203" s="76" t="s">
        <v>81</v>
      </c>
      <c r="B203" s="202">
        <f t="shared" ref="B203:Q203" si="41">IF(B$115=0,0,B$115/B$112)</f>
        <v>2.2248069172983376E-2</v>
      </c>
      <c r="C203" s="202">
        <f t="shared" si="41"/>
        <v>2.2022322215333352E-2</v>
      </c>
      <c r="D203" s="202">
        <f t="shared" si="41"/>
        <v>2.2044535938332221E-2</v>
      </c>
      <c r="E203" s="202">
        <f t="shared" si="41"/>
        <v>2.1614827688214606E-2</v>
      </c>
      <c r="F203" s="202">
        <f t="shared" si="41"/>
        <v>2.1896447479348671E-2</v>
      </c>
      <c r="G203" s="202">
        <f t="shared" si="41"/>
        <v>2.1738037466354918E-2</v>
      </c>
      <c r="H203" s="202">
        <f t="shared" si="41"/>
        <v>2.1663905949253555E-2</v>
      </c>
      <c r="I203" s="202">
        <f t="shared" si="41"/>
        <v>2.1459740279797582E-2</v>
      </c>
      <c r="J203" s="202">
        <f t="shared" si="41"/>
        <v>2.0449764362665608E-2</v>
      </c>
      <c r="K203" s="202">
        <f t="shared" si="41"/>
        <v>2.0278925451369625E-2</v>
      </c>
      <c r="L203" s="202">
        <f t="shared" si="41"/>
        <v>2.0391368836326761E-2</v>
      </c>
      <c r="M203" s="202">
        <f t="shared" si="41"/>
        <v>2.0269130169966985E-2</v>
      </c>
      <c r="N203" s="202">
        <f t="shared" si="41"/>
        <v>2.0189432542645484E-2</v>
      </c>
      <c r="O203" s="202">
        <f t="shared" si="41"/>
        <v>2.0000999251348458E-2</v>
      </c>
      <c r="P203" s="202">
        <f t="shared" si="41"/>
        <v>2.0001405381863836E-2</v>
      </c>
      <c r="Q203" s="202">
        <f t="shared" si="41"/>
        <v>2.0153752473127808E-2</v>
      </c>
    </row>
    <row r="204" spans="1:17" x14ac:dyDescent="0.25">
      <c r="A204" s="76" t="s">
        <v>80</v>
      </c>
      <c r="B204" s="202">
        <f t="shared" ref="B204:Q204" si="42">IF(B$116=0,0,B$116/B$112)</f>
        <v>4.0512332874956708E-4</v>
      </c>
      <c r="C204" s="202">
        <f t="shared" si="42"/>
        <v>4.0101261881662047E-4</v>
      </c>
      <c r="D204" s="202">
        <f t="shared" si="42"/>
        <v>4.0141711672316921E-4</v>
      </c>
      <c r="E204" s="202">
        <f t="shared" si="42"/>
        <v>3.9359240010056011E-4</v>
      </c>
      <c r="F204" s="202">
        <f t="shared" si="42"/>
        <v>3.9872051914490998E-4</v>
      </c>
      <c r="G204" s="202">
        <f t="shared" si="42"/>
        <v>3.9583597256820195E-4</v>
      </c>
      <c r="H204" s="202">
        <f t="shared" si="42"/>
        <v>3.9448608432667188E-4</v>
      </c>
      <c r="I204" s="202">
        <f t="shared" si="42"/>
        <v>3.9076835606075894E-4</v>
      </c>
      <c r="J204" s="202">
        <f t="shared" si="42"/>
        <v>3.7237733064978681E-4</v>
      </c>
      <c r="K204" s="202">
        <f t="shared" si="42"/>
        <v>3.6926646166218823E-4</v>
      </c>
      <c r="L204" s="202">
        <f t="shared" si="42"/>
        <v>3.7131398489018244E-4</v>
      </c>
      <c r="M204" s="202">
        <f t="shared" si="42"/>
        <v>3.6908809575649903E-4</v>
      </c>
      <c r="N204" s="202">
        <f t="shared" si="42"/>
        <v>3.6763685215316023E-4</v>
      </c>
      <c r="O204" s="202">
        <f t="shared" si="42"/>
        <v>3.6420560058593725E-4</v>
      </c>
      <c r="P204" s="202">
        <f t="shared" si="42"/>
        <v>3.642129959668584E-4</v>
      </c>
      <c r="Q204" s="202">
        <f t="shared" si="42"/>
        <v>3.6698714055703806E-4</v>
      </c>
    </row>
    <row r="205" spans="1:17" x14ac:dyDescent="0.25">
      <c r="A205" s="129" t="s">
        <v>79</v>
      </c>
      <c r="B205" s="201">
        <f t="shared" ref="B205:Q205" si="43">IF(B$117=0,0,B$117/B$112)</f>
        <v>1.3582877023633503E-3</v>
      </c>
      <c r="C205" s="201">
        <f t="shared" si="43"/>
        <v>1.3445054134807572E-3</v>
      </c>
      <c r="D205" s="201">
        <f t="shared" si="43"/>
        <v>1.3458616042826856E-3</v>
      </c>
      <c r="E205" s="201">
        <f t="shared" si="43"/>
        <v>1.2420309518737507E-3</v>
      </c>
      <c r="F205" s="201">
        <f t="shared" si="43"/>
        <v>1.3368205171152853E-3</v>
      </c>
      <c r="G205" s="201">
        <f t="shared" si="43"/>
        <v>1.3271492790897436E-3</v>
      </c>
      <c r="H205" s="201">
        <f t="shared" si="43"/>
        <v>1.3226234064284623E-3</v>
      </c>
      <c r="I205" s="201">
        <f t="shared" si="43"/>
        <v>1.3101586969783681E-3</v>
      </c>
      <c r="J205" s="201">
        <f t="shared" si="43"/>
        <v>1.2484977116021909E-3</v>
      </c>
      <c r="K205" s="201">
        <f t="shared" si="43"/>
        <v>1.1652673546444494E-3</v>
      </c>
      <c r="L205" s="201">
        <f t="shared" si="43"/>
        <v>1.1717285749911826E-3</v>
      </c>
      <c r="M205" s="201">
        <f t="shared" si="43"/>
        <v>1.1647044983099056E-3</v>
      </c>
      <c r="N205" s="201">
        <f t="shared" si="43"/>
        <v>1.1601249142691699E-3</v>
      </c>
      <c r="O205" s="201">
        <f t="shared" si="43"/>
        <v>1.2210997326039951E-3</v>
      </c>
      <c r="P205" s="201">
        <f t="shared" si="43"/>
        <v>1.1493204999637489E-3</v>
      </c>
      <c r="Q205" s="201">
        <f t="shared" si="43"/>
        <v>1.2304256125725463E-3</v>
      </c>
    </row>
    <row r="206" spans="1:17" x14ac:dyDescent="0.25">
      <c r="A206" s="127" t="s">
        <v>146</v>
      </c>
      <c r="B206" s="200">
        <f t="shared" ref="B206:Q206" si="44">IF(B$122=0,0,B$122/B$112)</f>
        <v>0.44389172061357313</v>
      </c>
      <c r="C206" s="200">
        <f t="shared" si="44"/>
        <v>0.44529067674816403</v>
      </c>
      <c r="D206" s="200">
        <f t="shared" si="44"/>
        <v>0.45086570942784276</v>
      </c>
      <c r="E206" s="200">
        <f t="shared" si="44"/>
        <v>0.44897928405901777</v>
      </c>
      <c r="F206" s="200">
        <f t="shared" si="44"/>
        <v>0.43964395854785326</v>
      </c>
      <c r="G206" s="200">
        <f t="shared" si="44"/>
        <v>0.45332543401727393</v>
      </c>
      <c r="H206" s="200">
        <f t="shared" si="44"/>
        <v>0.45598001857667331</v>
      </c>
      <c r="I206" s="200">
        <f t="shared" si="44"/>
        <v>0.45896007269252115</v>
      </c>
      <c r="J206" s="200">
        <f t="shared" si="44"/>
        <v>0.48452844363051412</v>
      </c>
      <c r="K206" s="200">
        <f t="shared" si="44"/>
        <v>0.4634761852258838</v>
      </c>
      <c r="L206" s="200">
        <f t="shared" si="44"/>
        <v>0.47201588903451736</v>
      </c>
      <c r="M206" s="200">
        <f t="shared" si="44"/>
        <v>0.47718246324561597</v>
      </c>
      <c r="N206" s="200">
        <f t="shared" si="44"/>
        <v>0.47452316314197662</v>
      </c>
      <c r="O206" s="200">
        <f t="shared" si="44"/>
        <v>0.47646115150789931</v>
      </c>
      <c r="P206" s="200">
        <f t="shared" si="44"/>
        <v>0.48722393098382022</v>
      </c>
      <c r="Q206" s="200">
        <f t="shared" si="44"/>
        <v>0.49208676499231135</v>
      </c>
    </row>
    <row r="207" spans="1:17" x14ac:dyDescent="0.25">
      <c r="A207" s="142" t="s">
        <v>159</v>
      </c>
      <c r="B207" s="199">
        <f t="shared" ref="B207:Q207" si="45">IF(B$123=0,0,B$123/B$112)</f>
        <v>0.30434390143505352</v>
      </c>
      <c r="C207" s="199">
        <f t="shared" si="45"/>
        <v>0.29178724793446714</v>
      </c>
      <c r="D207" s="199">
        <f t="shared" si="45"/>
        <v>0.28444229965943985</v>
      </c>
      <c r="E207" s="199">
        <f t="shared" si="45"/>
        <v>0.26381529527872571</v>
      </c>
      <c r="F207" s="199">
        <f t="shared" si="45"/>
        <v>0.29177491301982245</v>
      </c>
      <c r="G207" s="199">
        <f t="shared" si="45"/>
        <v>0.26292901292931786</v>
      </c>
      <c r="H207" s="199">
        <f t="shared" si="45"/>
        <v>0.25380412991652262</v>
      </c>
      <c r="I207" s="199">
        <f t="shared" si="45"/>
        <v>0.2313183654674941</v>
      </c>
      <c r="J207" s="199">
        <f t="shared" si="45"/>
        <v>0.13560562731913792</v>
      </c>
      <c r="K207" s="199">
        <f t="shared" si="45"/>
        <v>0.17160294769491102</v>
      </c>
      <c r="L207" s="199">
        <f t="shared" si="45"/>
        <v>0.1617891620818678</v>
      </c>
      <c r="M207" s="199">
        <f t="shared" si="45"/>
        <v>0.1442652937510461</v>
      </c>
      <c r="N207" s="199">
        <f t="shared" si="45"/>
        <v>0.14557775225591016</v>
      </c>
      <c r="O207" s="199">
        <f t="shared" si="45"/>
        <v>0.13121834877400693</v>
      </c>
      <c r="P207" s="199">
        <f t="shared" si="45"/>
        <v>0.10834333845836076</v>
      </c>
      <c r="Q207" s="199">
        <f t="shared" si="45"/>
        <v>0.1075017854929112</v>
      </c>
    </row>
    <row r="208" spans="1:17" x14ac:dyDescent="0.25">
      <c r="A208" s="142" t="s">
        <v>158</v>
      </c>
      <c r="B208" s="199">
        <f t="shared" ref="B208:Q208" si="46">IF(B$129=0,0,B$129/B$112)</f>
        <v>0.13954781917851961</v>
      </c>
      <c r="C208" s="199">
        <f t="shared" si="46"/>
        <v>0.15350342881369694</v>
      </c>
      <c r="D208" s="199">
        <f t="shared" si="46"/>
        <v>0.16642340976840295</v>
      </c>
      <c r="E208" s="199">
        <f t="shared" si="46"/>
        <v>0.18516398878029205</v>
      </c>
      <c r="F208" s="199">
        <f t="shared" si="46"/>
        <v>0.14786904552803079</v>
      </c>
      <c r="G208" s="199">
        <f t="shared" si="46"/>
        <v>0.19039642108795607</v>
      </c>
      <c r="H208" s="199">
        <f t="shared" si="46"/>
        <v>0.20217588866015068</v>
      </c>
      <c r="I208" s="199">
        <f t="shared" si="46"/>
        <v>0.22764170722502711</v>
      </c>
      <c r="J208" s="199">
        <f t="shared" si="46"/>
        <v>0.34892281631137617</v>
      </c>
      <c r="K208" s="199">
        <f t="shared" si="46"/>
        <v>0.29187323753097277</v>
      </c>
      <c r="L208" s="199">
        <f t="shared" si="46"/>
        <v>0.31022672695264958</v>
      </c>
      <c r="M208" s="199">
        <f t="shared" si="46"/>
        <v>0.33291716949456984</v>
      </c>
      <c r="N208" s="199">
        <f t="shared" si="46"/>
        <v>0.32894541088606649</v>
      </c>
      <c r="O208" s="199">
        <f t="shared" si="46"/>
        <v>0.34524280273389235</v>
      </c>
      <c r="P208" s="199">
        <f t="shared" si="46"/>
        <v>0.37888059252545941</v>
      </c>
      <c r="Q208" s="199">
        <f t="shared" si="46"/>
        <v>0.38458497949940013</v>
      </c>
    </row>
    <row r="209" spans="1:17" x14ac:dyDescent="0.25">
      <c r="A209" s="127" t="s">
        <v>145</v>
      </c>
      <c r="B209" s="200">
        <f t="shared" ref="B209:Q209" si="47">IF(B$130=0,0,B$130/B$112)</f>
        <v>0.35452341107322521</v>
      </c>
      <c r="C209" s="200">
        <f t="shared" si="47"/>
        <v>0.35432544810356592</v>
      </c>
      <c r="D209" s="200">
        <f t="shared" si="47"/>
        <v>0.34750046585029992</v>
      </c>
      <c r="E209" s="200">
        <f t="shared" si="47"/>
        <v>0.35667451412824558</v>
      </c>
      <c r="F209" s="200">
        <f t="shared" si="47"/>
        <v>0.36332571896322441</v>
      </c>
      <c r="G209" s="200">
        <f t="shared" si="47"/>
        <v>0.35277429744978844</v>
      </c>
      <c r="H209" s="200">
        <f t="shared" si="47"/>
        <v>0.35090812328821519</v>
      </c>
      <c r="I209" s="200">
        <f t="shared" si="47"/>
        <v>0.35019789430230819</v>
      </c>
      <c r="J209" s="200">
        <f t="shared" si="47"/>
        <v>0.33165317501087177</v>
      </c>
      <c r="K209" s="200">
        <f t="shared" si="47"/>
        <v>0.32562776462611626</v>
      </c>
      <c r="L209" s="200">
        <f t="shared" si="47"/>
        <v>0.32505854128953987</v>
      </c>
      <c r="M209" s="200">
        <f t="shared" si="47"/>
        <v>0.31884431134898289</v>
      </c>
      <c r="N209" s="200">
        <f t="shared" si="47"/>
        <v>0.31472128918408943</v>
      </c>
      <c r="O209" s="200">
        <f t="shared" si="47"/>
        <v>0.31590907513589633</v>
      </c>
      <c r="P209" s="200">
        <f t="shared" si="47"/>
        <v>0.30791260955188832</v>
      </c>
      <c r="Q209" s="200">
        <f t="shared" si="47"/>
        <v>0.30127335910902897</v>
      </c>
    </row>
    <row r="210" spans="1:17" x14ac:dyDescent="0.25">
      <c r="A210" s="142" t="s">
        <v>157</v>
      </c>
      <c r="B210" s="199">
        <f t="shared" ref="B210:Q210" si="48">IF(B$131=0,0,B$131/B$112)</f>
        <v>4.9403122702352996E-2</v>
      </c>
      <c r="C210" s="199">
        <f t="shared" si="48"/>
        <v>4.1348897350282181E-2</v>
      </c>
      <c r="D210" s="199">
        <f t="shared" si="48"/>
        <v>5.7655275203436211E-2</v>
      </c>
      <c r="E210" s="199">
        <f t="shared" si="48"/>
        <v>2.0440671252675548E-2</v>
      </c>
      <c r="F210" s="199">
        <f t="shared" si="48"/>
        <v>1.477762391295024E-2</v>
      </c>
      <c r="G210" s="199">
        <f t="shared" si="48"/>
        <v>4.6348883032152191E-2</v>
      </c>
      <c r="H210" s="199">
        <f t="shared" si="48"/>
        <v>4.8929590144289027E-2</v>
      </c>
      <c r="I210" s="199">
        <f t="shared" si="48"/>
        <v>3.8849452738922013E-2</v>
      </c>
      <c r="J210" s="199">
        <f t="shared" si="48"/>
        <v>4.5568147423876687E-2</v>
      </c>
      <c r="K210" s="199">
        <f t="shared" si="48"/>
        <v>5.6630201326509449E-2</v>
      </c>
      <c r="L210" s="199">
        <f t="shared" si="48"/>
        <v>6.6385541144287019E-2</v>
      </c>
      <c r="M210" s="199">
        <f t="shared" si="48"/>
        <v>8.3584037059087471E-2</v>
      </c>
      <c r="N210" s="199">
        <f t="shared" si="48"/>
        <v>9.4833781440734413E-2</v>
      </c>
      <c r="O210" s="199">
        <f t="shared" si="48"/>
        <v>7.8416846482103938E-2</v>
      </c>
      <c r="P210" s="199">
        <f t="shared" si="48"/>
        <v>0.11020914483264534</v>
      </c>
      <c r="Q210" s="199">
        <f t="shared" si="48"/>
        <v>0.14952686512560939</v>
      </c>
    </row>
    <row r="211" spans="1:17" x14ac:dyDescent="0.25">
      <c r="A211" s="142" t="s">
        <v>156</v>
      </c>
      <c r="B211" s="199">
        <f t="shared" ref="B211:Q211" si="49">IF(B$136=0,0,B$136/B$112)</f>
        <v>0.30512028837087224</v>
      </c>
      <c r="C211" s="199">
        <f t="shared" si="49"/>
        <v>0.31297655075328373</v>
      </c>
      <c r="D211" s="199">
        <f t="shared" si="49"/>
        <v>0.2898451906468637</v>
      </c>
      <c r="E211" s="199">
        <f t="shared" si="49"/>
        <v>0.33623384287557001</v>
      </c>
      <c r="F211" s="199">
        <f t="shared" si="49"/>
        <v>0.34854809505027418</v>
      </c>
      <c r="G211" s="199">
        <f t="shared" si="49"/>
        <v>0.30642541441763621</v>
      </c>
      <c r="H211" s="199">
        <f t="shared" si="49"/>
        <v>0.30197853314392614</v>
      </c>
      <c r="I211" s="199">
        <f t="shared" si="49"/>
        <v>0.31134844156338615</v>
      </c>
      <c r="J211" s="199">
        <f t="shared" si="49"/>
        <v>0.28608502758699506</v>
      </c>
      <c r="K211" s="199">
        <f t="shared" si="49"/>
        <v>0.26899756329960678</v>
      </c>
      <c r="L211" s="199">
        <f t="shared" si="49"/>
        <v>0.25867300014525285</v>
      </c>
      <c r="M211" s="199">
        <f t="shared" si="49"/>
        <v>0.2352602742898954</v>
      </c>
      <c r="N211" s="199">
        <f t="shared" si="49"/>
        <v>0.219887507743355</v>
      </c>
      <c r="O211" s="199">
        <f t="shared" si="49"/>
        <v>0.23749222865379244</v>
      </c>
      <c r="P211" s="199">
        <f t="shared" si="49"/>
        <v>0.19770346471924299</v>
      </c>
      <c r="Q211" s="199">
        <f t="shared" si="49"/>
        <v>0.15174649398341958</v>
      </c>
    </row>
    <row r="212" spans="1:17" x14ac:dyDescent="0.25">
      <c r="A212" s="127" t="s">
        <v>144</v>
      </c>
      <c r="B212" s="200">
        <f t="shared" ref="B212:Q212" si="50">IF(B$137=0,0,B$137/B$112)</f>
        <v>0.17619144155282018</v>
      </c>
      <c r="C212" s="200">
        <f t="shared" si="50"/>
        <v>0.17524811069516083</v>
      </c>
      <c r="D212" s="200">
        <f t="shared" si="50"/>
        <v>0.17647270604390874</v>
      </c>
      <c r="E212" s="200">
        <f t="shared" si="50"/>
        <v>0.16975313823137958</v>
      </c>
      <c r="F212" s="200">
        <f t="shared" si="50"/>
        <v>0.17203822852084957</v>
      </c>
      <c r="G212" s="200">
        <f t="shared" si="50"/>
        <v>0.16908898005552539</v>
      </c>
      <c r="H212" s="200">
        <f t="shared" si="50"/>
        <v>0.16838518164067692</v>
      </c>
      <c r="I212" s="200">
        <f t="shared" si="50"/>
        <v>0.16634838643949101</v>
      </c>
      <c r="J212" s="200">
        <f t="shared" si="50"/>
        <v>0.16047749772629424</v>
      </c>
      <c r="K212" s="200">
        <f t="shared" si="50"/>
        <v>0.18782295837132768</v>
      </c>
      <c r="L212" s="200">
        <f t="shared" si="50"/>
        <v>0.17972454131076532</v>
      </c>
      <c r="M212" s="200">
        <f t="shared" si="50"/>
        <v>0.18091127856968367</v>
      </c>
      <c r="N212" s="200">
        <f t="shared" si="50"/>
        <v>0.18778427973902789</v>
      </c>
      <c r="O212" s="200">
        <f t="shared" si="50"/>
        <v>0.18480109974526834</v>
      </c>
      <c r="P212" s="200">
        <f t="shared" si="50"/>
        <v>0.1821061263331612</v>
      </c>
      <c r="Q212" s="200">
        <f t="shared" si="50"/>
        <v>0.1836368533264946</v>
      </c>
    </row>
    <row r="213" spans="1:17" x14ac:dyDescent="0.25">
      <c r="A213" s="142" t="s">
        <v>155</v>
      </c>
      <c r="B213" s="199">
        <f t="shared" ref="B213:Q213" si="51">IF(B$138=0,0,B$138/B$112)</f>
        <v>9.4651104200702326E-3</v>
      </c>
      <c r="C213" s="199">
        <f t="shared" si="51"/>
        <v>6.6512106640588221E-3</v>
      </c>
      <c r="D213" s="199">
        <f t="shared" si="51"/>
        <v>3.4610037872633806E-3</v>
      </c>
      <c r="E213" s="199">
        <f t="shared" si="51"/>
        <v>1.4351837658486237E-2</v>
      </c>
      <c r="F213" s="199">
        <f t="shared" si="51"/>
        <v>1.4196754294631766E-2</v>
      </c>
      <c r="G213" s="199">
        <f t="shared" si="51"/>
        <v>2.2999214813660549E-2</v>
      </c>
      <c r="H213" s="199">
        <f t="shared" si="51"/>
        <v>2.3399023347683272E-2</v>
      </c>
      <c r="I213" s="199">
        <f t="shared" si="51"/>
        <v>2.2753299365219918E-2</v>
      </c>
      <c r="J213" s="199">
        <f t="shared" si="51"/>
        <v>2.1958497801554785E-2</v>
      </c>
      <c r="K213" s="199">
        <f t="shared" si="51"/>
        <v>2.219585683545585E-2</v>
      </c>
      <c r="L213" s="199">
        <f t="shared" si="51"/>
        <v>2.3017777080866678E-2</v>
      </c>
      <c r="M213" s="199">
        <f t="shared" si="51"/>
        <v>2.3910255897159737E-2</v>
      </c>
      <c r="N213" s="199">
        <f t="shared" si="51"/>
        <v>2.4462712046659556E-2</v>
      </c>
      <c r="O213" s="199">
        <f t="shared" si="51"/>
        <v>2.3400245071161181E-2</v>
      </c>
      <c r="P213" s="199">
        <f t="shared" si="51"/>
        <v>2.5155470369486892E-2</v>
      </c>
      <c r="Q213" s="199">
        <f t="shared" si="51"/>
        <v>2.7615134787888494E-2</v>
      </c>
    </row>
    <row r="214" spans="1:17" x14ac:dyDescent="0.25">
      <c r="A214" s="142" t="s">
        <v>154</v>
      </c>
      <c r="B214" s="199">
        <f t="shared" ref="B214:Q214" si="52">IF(B$142=0,0,B$142/B$112)</f>
        <v>0.13097144653041387</v>
      </c>
      <c r="C214" s="199">
        <f t="shared" si="52"/>
        <v>0.12982977377743687</v>
      </c>
      <c r="D214" s="199">
        <f t="shared" si="52"/>
        <v>0.13024419017631944</v>
      </c>
      <c r="E214" s="199">
        <f t="shared" si="52"/>
        <v>0.12734254992477634</v>
      </c>
      <c r="F214" s="199">
        <f t="shared" si="52"/>
        <v>0.12867698632799479</v>
      </c>
      <c r="G214" s="199">
        <f t="shared" si="52"/>
        <v>0.12822621690260777</v>
      </c>
      <c r="H214" s="199">
        <f t="shared" si="52"/>
        <v>0.12777746896380437</v>
      </c>
      <c r="I214" s="199">
        <f t="shared" si="52"/>
        <v>0.12598566747415274</v>
      </c>
      <c r="J214" s="199">
        <f t="shared" si="52"/>
        <v>0.12208103354692149</v>
      </c>
      <c r="K214" s="199">
        <f t="shared" si="52"/>
        <v>0.1499921602483302</v>
      </c>
      <c r="L214" s="199">
        <f t="shared" si="52"/>
        <v>0.14185227527290015</v>
      </c>
      <c r="M214" s="199">
        <f t="shared" si="52"/>
        <v>0.14350144451578722</v>
      </c>
      <c r="N214" s="199">
        <f t="shared" si="52"/>
        <v>0.15068499335446439</v>
      </c>
      <c r="O214" s="199">
        <f t="shared" si="52"/>
        <v>0.14774926565905414</v>
      </c>
      <c r="P214" s="199">
        <f t="shared" si="52"/>
        <v>0.14555426313036773</v>
      </c>
      <c r="Q214" s="199">
        <f t="shared" si="52"/>
        <v>0.14727992452177904</v>
      </c>
    </row>
    <row r="215" spans="1:17" x14ac:dyDescent="0.25">
      <c r="A215" s="140" t="s">
        <v>153</v>
      </c>
      <c r="B215" s="198">
        <f t="shared" ref="B215:Q215" si="53">IF(B$153=0,0,B$153/B$112)</f>
        <v>3.5754884602336071E-2</v>
      </c>
      <c r="C215" s="198">
        <f t="shared" si="53"/>
        <v>3.8767126253665143E-2</v>
      </c>
      <c r="D215" s="198">
        <f t="shared" si="53"/>
        <v>4.276751208032592E-2</v>
      </c>
      <c r="E215" s="198">
        <f t="shared" si="53"/>
        <v>2.8058750648117015E-2</v>
      </c>
      <c r="F215" s="198">
        <f t="shared" si="53"/>
        <v>2.9164487898223037E-2</v>
      </c>
      <c r="G215" s="198">
        <f t="shared" si="53"/>
        <v>1.7863548339257077E-2</v>
      </c>
      <c r="H215" s="198">
        <f t="shared" si="53"/>
        <v>1.720868932918931E-2</v>
      </c>
      <c r="I215" s="198">
        <f t="shared" si="53"/>
        <v>1.7609419600118383E-2</v>
      </c>
      <c r="J215" s="198">
        <f t="shared" si="53"/>
        <v>1.6437966377817973E-2</v>
      </c>
      <c r="K215" s="198">
        <f t="shared" si="53"/>
        <v>1.563494128754165E-2</v>
      </c>
      <c r="L215" s="198">
        <f t="shared" si="53"/>
        <v>1.4854488956998514E-2</v>
      </c>
      <c r="M215" s="198">
        <f t="shared" si="53"/>
        <v>1.3499578156736705E-2</v>
      </c>
      <c r="N215" s="198">
        <f t="shared" si="53"/>
        <v>1.2636574337903933E-2</v>
      </c>
      <c r="O215" s="198">
        <f t="shared" si="53"/>
        <v>1.3651589015053027E-2</v>
      </c>
      <c r="P215" s="198">
        <f t="shared" si="53"/>
        <v>1.1396392833306556E-2</v>
      </c>
      <c r="Q215" s="198">
        <f t="shared" si="53"/>
        <v>8.7417940168270352E-3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0.44644867185471865</v>
      </c>
      <c r="C239" s="170">
        <f>IF(C$70=0,0,C$70/NFM_fec!C$70)</f>
        <v>0.44934044785078581</v>
      </c>
      <c r="D239" s="170">
        <f>IF(D$70=0,0,D$70/NFM_fec!D$70)</f>
        <v>0.44576850638400989</v>
      </c>
      <c r="E239" s="170">
        <f>IF(E$70=0,0,E$70/NFM_fec!E$70)</f>
        <v>0.45207024928902889</v>
      </c>
      <c r="F239" s="170">
        <f>IF(F$70=0,0,F$70/NFM_fec!F$70)</f>
        <v>0.45443948208305479</v>
      </c>
      <c r="G239" s="170">
        <f>IF(G$70=0,0,G$70/NFM_fec!G$70)</f>
        <v>0.44693173007326359</v>
      </c>
      <c r="H239" s="170">
        <f>IF(H$70=0,0,H$70/NFM_fec!H$70)</f>
        <v>0.44638212338110639</v>
      </c>
      <c r="I239" s="170">
        <f>IF(I$70=0,0,I$70/NFM_fec!I$70)</f>
        <v>0.45475773710500461</v>
      </c>
      <c r="J239" s="170">
        <f>IF(J$70=0,0,J$70/NFM_fec!J$70)</f>
        <v>0.45421645193497207</v>
      </c>
      <c r="K239" s="170">
        <f>IF(K$70=0,0,K$70/NFM_fec!K$70)</f>
        <v>0.46364684378185184</v>
      </c>
      <c r="L239" s="170">
        <f>IF(L$70=0,0,L$70/NFM_fec!L$70)</f>
        <v>0.45788655100031628</v>
      </c>
      <c r="M239" s="170">
        <f>IF(M$70=0,0,M$70/NFM_fec!M$70)</f>
        <v>0.46570476323797866</v>
      </c>
      <c r="N239" s="170">
        <f>IF(N$70=0,0,N$70/NFM_fec!N$70)</f>
        <v>0.46687545125891949</v>
      </c>
      <c r="O239" s="170">
        <f>IF(O$70=0,0,O$70/NFM_fec!O$70)</f>
        <v>0.46962259290981612</v>
      </c>
      <c r="P239" s="170">
        <f>IF(P$70=0,0,P$70/NFM_fec!P$70)</f>
        <v>0.47574779124919092</v>
      </c>
      <c r="Q239" s="170">
        <f>IF(Q$70=0,0,Q$70/NFM_fec!Q$70)</f>
        <v>0.46903157915739008</v>
      </c>
    </row>
    <row r="240" spans="1:17" x14ac:dyDescent="0.25">
      <c r="A240" s="132" t="s">
        <v>83</v>
      </c>
      <c r="B240" s="169">
        <f>IF(B$71=0,0,B$71/NFM_fec!B$71)</f>
        <v>0.39596689369867771</v>
      </c>
      <c r="C240" s="169">
        <f>IF(C$71=0,0,C$71/NFM_fec!C$71)</f>
        <v>0.39596689369867771</v>
      </c>
      <c r="D240" s="169">
        <f>IF(D$71=0,0,D$71/NFM_fec!D$71)</f>
        <v>0.39596689369867777</v>
      </c>
      <c r="E240" s="169">
        <f>IF(E$71=0,0,E$71/NFM_fec!E$71)</f>
        <v>0.39596689369867777</v>
      </c>
      <c r="F240" s="169">
        <f>IF(F$71=0,0,F$71/NFM_fec!F$71)</f>
        <v>0.39596689369867777</v>
      </c>
      <c r="G240" s="169">
        <f>IF(G$71=0,0,G$71/NFM_fec!G$71)</f>
        <v>0.39596689369867771</v>
      </c>
      <c r="H240" s="169">
        <f>IF(H$71=0,0,H$71/NFM_fec!H$71)</f>
        <v>0.39596689369867771</v>
      </c>
      <c r="I240" s="169">
        <f>IF(I$71=0,0,I$71/NFM_fec!I$71)</f>
        <v>0.40165406432905115</v>
      </c>
      <c r="J240" s="169">
        <f>IF(J$71=0,0,J$71/NFM_fec!J$71)</f>
        <v>0.4016540643290511</v>
      </c>
      <c r="K240" s="169">
        <f>IF(K$71=0,0,K$71/NFM_fec!K$71)</f>
        <v>0.4016540643290511</v>
      </c>
      <c r="L240" s="169">
        <f>IF(L$71=0,0,L$71/NFM_fec!L$71)</f>
        <v>0.40165406432905115</v>
      </c>
      <c r="M240" s="169">
        <f>IF(M$71=0,0,M$71/NFM_fec!M$71)</f>
        <v>0.41037588690024124</v>
      </c>
      <c r="N240" s="169">
        <f>IF(N$71=0,0,N$71/NFM_fec!N$71)</f>
        <v>0.41037588690024124</v>
      </c>
      <c r="O240" s="169">
        <f>IF(O$71=0,0,O$71/NFM_fec!O$71)</f>
        <v>0.41037588690024129</v>
      </c>
      <c r="P240" s="169">
        <f>IF(P$71=0,0,P$71/NFM_fec!P$71)</f>
        <v>0.42231293278959559</v>
      </c>
      <c r="Q240" s="169">
        <f>IF(Q$71=0,0,Q$71/NFM_fec!Q$71)</f>
        <v>0.42231293278959553</v>
      </c>
    </row>
    <row r="241" spans="1:17" x14ac:dyDescent="0.25">
      <c r="A241" s="76" t="s">
        <v>82</v>
      </c>
      <c r="B241" s="168">
        <f>IF(B$72=0,0,B$72/NFM_fec!B$72)</f>
        <v>0.10290730892622622</v>
      </c>
      <c r="C241" s="168">
        <f>IF(C$72=0,0,C$72/NFM_fec!C$72)</f>
        <v>0.10290730892622622</v>
      </c>
      <c r="D241" s="168">
        <f>IF(D$72=0,0,D$72/NFM_fec!D$72)</f>
        <v>0.10290730892622622</v>
      </c>
      <c r="E241" s="168">
        <f>IF(E$72=0,0,E$72/NFM_fec!E$72)</f>
        <v>0.10290730892622622</v>
      </c>
      <c r="F241" s="168">
        <f>IF(F$72=0,0,F$72/NFM_fec!F$72)</f>
        <v>0.10290730892622621</v>
      </c>
      <c r="G241" s="168">
        <f>IF(G$72=0,0,G$72/NFM_fec!G$72)</f>
        <v>0.10290730892622622</v>
      </c>
      <c r="H241" s="168">
        <f>IF(H$72=0,0,H$72/NFM_fec!H$72)</f>
        <v>0.10290730892622622</v>
      </c>
      <c r="I241" s="168">
        <f>IF(I$72=0,0,I$72/NFM_fec!I$72)</f>
        <v>0.10438534013108086</v>
      </c>
      <c r="J241" s="168">
        <f>IF(J$72=0,0,J$72/NFM_fec!J$72)</f>
        <v>0.10438534013108086</v>
      </c>
      <c r="K241" s="168">
        <f>IF(K$72=0,0,K$72/NFM_fec!K$72)</f>
        <v>0.10438534013108083</v>
      </c>
      <c r="L241" s="168">
        <f>IF(L$72=0,0,L$72/NFM_fec!L$72)</f>
        <v>0.10438534013108083</v>
      </c>
      <c r="M241" s="168">
        <f>IF(M$72=0,0,M$72/NFM_fec!M$72)</f>
        <v>0.10665204298936627</v>
      </c>
      <c r="N241" s="168">
        <f>IF(N$72=0,0,N$72/NFM_fec!N$72)</f>
        <v>0.10665204298936626</v>
      </c>
      <c r="O241" s="168">
        <f>IF(O$72=0,0,O$72/NFM_fec!O$72)</f>
        <v>0.10665204298936626</v>
      </c>
      <c r="P241" s="168">
        <f>IF(P$72=0,0,P$72/NFM_fec!P$72)</f>
        <v>0.10975434595598024</v>
      </c>
      <c r="Q241" s="168">
        <f>IF(Q$72=0,0,Q$72/NFM_fec!Q$72)</f>
        <v>0.10975434595598021</v>
      </c>
    </row>
    <row r="242" spans="1:17" x14ac:dyDescent="0.25">
      <c r="A242" s="76" t="s">
        <v>81</v>
      </c>
      <c r="B242" s="168">
        <f>IF(B$73=0,0,B$73/NFM_fec!B$73)</f>
        <v>0.56682931096520262</v>
      </c>
      <c r="C242" s="168">
        <f>IF(C$73=0,0,C$73/NFM_fec!C$73)</f>
        <v>0.56682931096520262</v>
      </c>
      <c r="D242" s="168">
        <f>IF(D$73=0,0,D$73/NFM_fec!D$73)</f>
        <v>0.5668293109652025</v>
      </c>
      <c r="E242" s="168">
        <f>IF(E$73=0,0,E$73/NFM_fec!E$73)</f>
        <v>0.56682931096520273</v>
      </c>
      <c r="F242" s="168">
        <f>IF(F$73=0,0,F$73/NFM_fec!F$73)</f>
        <v>0.56682931096520262</v>
      </c>
      <c r="G242" s="168">
        <f>IF(G$73=0,0,G$73/NFM_fec!G$73)</f>
        <v>0.56682931096520262</v>
      </c>
      <c r="H242" s="168">
        <f>IF(H$73=0,0,H$73/NFM_fec!H$73)</f>
        <v>0.56682931096520273</v>
      </c>
      <c r="I242" s="168">
        <f>IF(I$73=0,0,I$73/NFM_fec!I$73)</f>
        <v>0.57497053453984126</v>
      </c>
      <c r="J242" s="168">
        <f>IF(J$73=0,0,J$73/NFM_fec!J$73)</f>
        <v>0.57497053453984115</v>
      </c>
      <c r="K242" s="168">
        <f>IF(K$73=0,0,K$73/NFM_fec!K$73)</f>
        <v>0.57497053453984126</v>
      </c>
      <c r="L242" s="168">
        <f>IF(L$73=0,0,L$73/NFM_fec!L$73)</f>
        <v>0.57497053453984126</v>
      </c>
      <c r="M242" s="168">
        <f>IF(M$73=0,0,M$73/NFM_fec!M$73)</f>
        <v>0.58745588308049623</v>
      </c>
      <c r="N242" s="168">
        <f>IF(N$73=0,0,N$73/NFM_fec!N$73)</f>
        <v>0.58745588308049612</v>
      </c>
      <c r="O242" s="168">
        <f>IF(O$73=0,0,O$73/NFM_fec!O$73)</f>
        <v>0.58745588308049623</v>
      </c>
      <c r="P242" s="168">
        <f>IF(P$73=0,0,P$73/NFM_fec!P$73)</f>
        <v>0.6045438457463137</v>
      </c>
      <c r="Q242" s="168">
        <f>IF(Q$73=0,0,Q$73/NFM_fec!Q$73)</f>
        <v>0.60454384574631359</v>
      </c>
    </row>
    <row r="243" spans="1:17" x14ac:dyDescent="0.25">
      <c r="A243" s="76" t="s">
        <v>80</v>
      </c>
      <c r="B243" s="168">
        <f>IF(B$74=0,0,B$74/NFM_fec!B$74)</f>
        <v>0.392804951394081</v>
      </c>
      <c r="C243" s="168">
        <f>IF(C$74=0,0,C$74/NFM_fec!C$74)</f>
        <v>0.39280495139408095</v>
      </c>
      <c r="D243" s="168">
        <f>IF(D$74=0,0,D$74/NFM_fec!D$74)</f>
        <v>0.392804951394081</v>
      </c>
      <c r="E243" s="168">
        <f>IF(E$74=0,0,E$74/NFM_fec!E$74)</f>
        <v>0.392804951394081</v>
      </c>
      <c r="F243" s="168">
        <f>IF(F$74=0,0,F$74/NFM_fec!F$74)</f>
        <v>0.392804951394081</v>
      </c>
      <c r="G243" s="168">
        <f>IF(G$74=0,0,G$74/NFM_fec!G$74)</f>
        <v>0.392804951394081</v>
      </c>
      <c r="H243" s="168">
        <f>IF(H$74=0,0,H$74/NFM_fec!H$74)</f>
        <v>0.39280495139408095</v>
      </c>
      <c r="I243" s="168">
        <f>IF(I$74=0,0,I$74/NFM_fec!I$74)</f>
        <v>0.39844670786055386</v>
      </c>
      <c r="J243" s="168">
        <f>IF(J$74=0,0,J$74/NFM_fec!J$74)</f>
        <v>0.39844670786055386</v>
      </c>
      <c r="K243" s="168">
        <f>IF(K$74=0,0,K$74/NFM_fec!K$74)</f>
        <v>0.39844670786055369</v>
      </c>
      <c r="L243" s="168">
        <f>IF(L$74=0,0,L$74/NFM_fec!L$74)</f>
        <v>0.39844670786055386</v>
      </c>
      <c r="M243" s="168">
        <f>IF(M$74=0,0,M$74/NFM_fec!M$74)</f>
        <v>0.40709888344812001</v>
      </c>
      <c r="N243" s="168">
        <f>IF(N$74=0,0,N$74/NFM_fec!N$74)</f>
        <v>0.40709888344812001</v>
      </c>
      <c r="O243" s="168">
        <f>IF(O$74=0,0,O$74/NFM_fec!O$74)</f>
        <v>0.40709888344812001</v>
      </c>
      <c r="P243" s="168">
        <f>IF(P$74=0,0,P$74/NFM_fec!P$74)</f>
        <v>0.41894060760479895</v>
      </c>
      <c r="Q243" s="168">
        <f>IF(Q$74=0,0,Q$74/NFM_fec!Q$74)</f>
        <v>0.41894060760479895</v>
      </c>
    </row>
    <row r="244" spans="1:17" x14ac:dyDescent="0.25">
      <c r="A244" s="129" t="s">
        <v>79</v>
      </c>
      <c r="B244" s="167">
        <f>IF(B$75=0,0,B$75/NFM_fec!B$75)</f>
        <v>0.6595772545934212</v>
      </c>
      <c r="C244" s="167">
        <f>IF(C$75=0,0,C$75/NFM_fec!C$75)</f>
        <v>0.6595772545934212</v>
      </c>
      <c r="D244" s="167">
        <f>IF(D$75=0,0,D$75/NFM_fec!D$75)</f>
        <v>0.65957725459342109</v>
      </c>
      <c r="E244" s="167">
        <f>IF(E$75=0,0,E$75/NFM_fec!E$75)</f>
        <v>0.62079308280516132</v>
      </c>
      <c r="F244" s="167">
        <f>IF(F$75=0,0,F$75/NFM_fec!F$75)</f>
        <v>0.6595772545934212</v>
      </c>
      <c r="G244" s="167">
        <f>IF(G$75=0,0,G$75/NFM_fec!G$75)</f>
        <v>0.6595772545934212</v>
      </c>
      <c r="H244" s="167">
        <f>IF(H$75=0,0,H$75/NFM_fec!H$75)</f>
        <v>0.6595772545934212</v>
      </c>
      <c r="I244" s="167">
        <f>IF(I$75=0,0,I$75/NFM_fec!I$75)</f>
        <v>0.66905059302267023</v>
      </c>
      <c r="J244" s="167">
        <f>IF(J$75=0,0,J$75/NFM_fec!J$75)</f>
        <v>0.66905059302267011</v>
      </c>
      <c r="K244" s="167">
        <f>IF(K$75=0,0,K$75/NFM_fec!K$75)</f>
        <v>0.62970937415237471</v>
      </c>
      <c r="L244" s="167">
        <f>IF(L$75=0,0,L$75/NFM_fec!L$75)</f>
        <v>0.62970937415237471</v>
      </c>
      <c r="M244" s="167">
        <f>IF(M$75=0,0,M$75/NFM_fec!M$75)</f>
        <v>0.64338336358889814</v>
      </c>
      <c r="N244" s="167">
        <f>IF(N$75=0,0,N$75/NFM_fec!N$75)</f>
        <v>0.64338336358889825</v>
      </c>
      <c r="O244" s="167">
        <f>IF(O$75=0,0,O$75/NFM_fec!O$75)</f>
        <v>0.68357886767922327</v>
      </c>
      <c r="P244" s="167">
        <f>IF(P$75=0,0,P$75/NFM_fec!P$75)</f>
        <v>0.66209814918124654</v>
      </c>
      <c r="Q244" s="167">
        <f>IF(Q$75=0,0,Q$75/NFM_fec!Q$75)</f>
        <v>0.70346286323782037</v>
      </c>
    </row>
    <row r="245" spans="1:17" x14ac:dyDescent="0.25">
      <c r="A245" s="127" t="s">
        <v>149</v>
      </c>
      <c r="B245" s="166">
        <f>IF(B$80=0,0,B$80/NFM_fec!B$80)</f>
        <v>0.42040890366754319</v>
      </c>
      <c r="C245" s="166">
        <f>IF(C$80=0,0,C$80/NFM_fec!C$80)</f>
        <v>0.42045326575870084</v>
      </c>
      <c r="D245" s="166">
        <f>IF(D$80=0,0,D$80/NFM_fec!D$80)</f>
        <v>0.42017075625552092</v>
      </c>
      <c r="E245" s="166">
        <f>IF(E$80=0,0,E$80/NFM_fec!E$80)</f>
        <v>0.41888948150344418</v>
      </c>
      <c r="F245" s="166">
        <f>IF(F$80=0,0,F$80/NFM_fec!F$80)</f>
        <v>0.42173920830638362</v>
      </c>
      <c r="G245" s="166">
        <f>IF(G$80=0,0,G$80/NFM_fec!G$80)</f>
        <v>0.420356118398651</v>
      </c>
      <c r="H245" s="166">
        <f>IF(H$80=0,0,H$80/NFM_fec!H$80)</f>
        <v>0.42034580800323845</v>
      </c>
      <c r="I245" s="166">
        <f>IF(I$80=0,0,I$80/NFM_fec!I$80)</f>
        <v>0.42779654006145251</v>
      </c>
      <c r="J245" s="166">
        <f>IF(J$80=0,0,J$80/NFM_fec!J$80)</f>
        <v>0.42779654006145262</v>
      </c>
      <c r="K245" s="166">
        <f>IF(K$80=0,0,K$80/NFM_fec!K$80)</f>
        <v>0.42623593416404154</v>
      </c>
      <c r="L245" s="166">
        <f>IF(L$80=0,0,L$80/NFM_fec!L$80)</f>
        <v>0.42576175892251522</v>
      </c>
      <c r="M245" s="166">
        <f>IF(M$80=0,0,M$80/NFM_fec!M$80)</f>
        <v>0.43510504353337431</v>
      </c>
      <c r="N245" s="166">
        <f>IF(N$80=0,0,N$80/NFM_fec!N$80)</f>
        <v>0.4349723378645981</v>
      </c>
      <c r="O245" s="166">
        <f>IF(O$80=0,0,O$80/NFM_fec!O$80)</f>
        <v>0.43541996950950251</v>
      </c>
      <c r="P245" s="166">
        <f>IF(P$80=0,0,P$80/NFM_fec!P$80)</f>
        <v>0.4478340859910741</v>
      </c>
      <c r="Q245" s="166">
        <f>IF(Q$80=0,0,Q$80/NFM_fec!Q$80)</f>
        <v>0.44792163771258608</v>
      </c>
    </row>
    <row r="246" spans="1:17" x14ac:dyDescent="0.25">
      <c r="A246" s="127" t="s">
        <v>148</v>
      </c>
      <c r="B246" s="166">
        <f>IF(B$87=0,0,B$87/NFM_fec!B$87)</f>
        <v>0.46285153575109089</v>
      </c>
      <c r="C246" s="166">
        <f>IF(C$87=0,0,C$87/NFM_fec!C$87)</f>
        <v>0.46733504370321038</v>
      </c>
      <c r="D246" s="166">
        <f>IF(D$87=0,0,D$87/NFM_fec!D$87)</f>
        <v>0.45787143074124692</v>
      </c>
      <c r="E246" s="166">
        <f>IF(E$87=0,0,E$87/NFM_fec!E$87)</f>
        <v>0.47930219353883124</v>
      </c>
      <c r="F246" s="166">
        <f>IF(F$87=0,0,F$87/NFM_fec!F$87)</f>
        <v>0.48196066816227173</v>
      </c>
      <c r="G246" s="166">
        <f>IF(G$87=0,0,G$87/NFM_fec!G$87)</f>
        <v>0.47137410266260932</v>
      </c>
      <c r="H246" s="166">
        <f>IF(H$87=0,0,H$87/NFM_fec!H$87)</f>
        <v>0.47048499408108896</v>
      </c>
      <c r="I246" s="166">
        <f>IF(I$87=0,0,I$87/NFM_fec!I$87)</f>
        <v>0.48080776641596146</v>
      </c>
      <c r="J246" s="166">
        <f>IF(J$87=0,0,J$87/NFM_fec!J$87)</f>
        <v>0.47783532907974025</v>
      </c>
      <c r="K246" s="166">
        <f>IF(K$87=0,0,K$87/NFM_fec!K$87)</f>
        <v>0.47310647781355264</v>
      </c>
      <c r="L246" s="166">
        <f>IF(L$87=0,0,L$87/NFM_fec!L$87)</f>
        <v>0.46967517648230733</v>
      </c>
      <c r="M246" s="166">
        <f>IF(M$87=0,0,M$87/NFM_fec!M$87)</f>
        <v>0.47353887151727347</v>
      </c>
      <c r="N246" s="166">
        <f>IF(N$87=0,0,N$87/NFM_fec!N$87)</f>
        <v>0.46926059041914892</v>
      </c>
      <c r="O246" s="166">
        <f>IF(O$87=0,0,O$87/NFM_fec!O$87)</f>
        <v>0.47546930156563683</v>
      </c>
      <c r="P246" s="166">
        <f>IF(P$87=0,0,P$87/NFM_fec!P$87)</f>
        <v>0.47690467855269131</v>
      </c>
      <c r="Q246" s="166">
        <f>IF(Q$87=0,0,Q$87/NFM_fec!Q$87)</f>
        <v>0.4630942942725913</v>
      </c>
    </row>
    <row r="247" spans="1:17" x14ac:dyDescent="0.25">
      <c r="A247" s="72" t="s">
        <v>147</v>
      </c>
      <c r="B247" s="165">
        <f>IF(B$94=0,0,B$94/NFM_fec!B$94)</f>
        <v>0.43854003992514284</v>
      </c>
      <c r="C247" s="165">
        <f>IF(C$94=0,0,C$94/NFM_fec!C$94)</f>
        <v>0.44189242399339396</v>
      </c>
      <c r="D247" s="165">
        <f>IF(D$94=0,0,D$94/NFM_fec!D$94)</f>
        <v>0.44590558278343223</v>
      </c>
      <c r="E247" s="165">
        <f>IF(E$94=0,0,E$94/NFM_fec!E$94)</f>
        <v>0.43160410718232906</v>
      </c>
      <c r="F247" s="165">
        <f>IF(F$94=0,0,F$94/NFM_fec!F$94)</f>
        <v>0.43285399947113706</v>
      </c>
      <c r="G247" s="165">
        <f>IF(G$94=0,0,G$94/NFM_fec!G$94)</f>
        <v>0.42357235192283277</v>
      </c>
      <c r="H247" s="165">
        <f>IF(H$94=0,0,H$94/NFM_fec!H$94)</f>
        <v>0.42301169330961197</v>
      </c>
      <c r="I247" s="165">
        <f>IF(I$94=0,0,I$94/NFM_fec!I$94)</f>
        <v>0.42864506508778555</v>
      </c>
      <c r="J247" s="165">
        <f>IF(J$94=0,0,J$94/NFM_fec!J$94)</f>
        <v>0.43228857601275905</v>
      </c>
      <c r="K247" s="165">
        <f>IF(K$94=0,0,K$94/NFM_fec!K$94)</f>
        <v>0.48424636643502994</v>
      </c>
      <c r="L247" s="165">
        <f>IF(L$94=0,0,L$94/NFM_fec!L$94)</f>
        <v>0.4669990408204916</v>
      </c>
      <c r="M247" s="165">
        <f>IF(M$94=0,0,M$94/NFM_fec!M$94)</f>
        <v>0.48062137487826856</v>
      </c>
      <c r="N247" s="165">
        <f>IF(N$94=0,0,N$94/NFM_fec!N$94)</f>
        <v>0.49438970092180229</v>
      </c>
      <c r="O247" s="165">
        <f>IF(O$94=0,0,O$94/NFM_fec!O$94)</f>
        <v>0.49304237000670398</v>
      </c>
      <c r="P247" s="165">
        <f>IF(P$94=0,0,P$94/NFM_fec!P$94)</f>
        <v>0.50037463529678616</v>
      </c>
      <c r="Q247" s="165">
        <f>IF(Q$94=0,0,Q$94/NFM_fec!Q$94)</f>
        <v>0.4990436357772865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0.3227712084090455</v>
      </c>
      <c r="C249" s="170">
        <f>IF(C$112=0,0,C$112/NFM_fec!C$112)</f>
        <v>0.32607987938401795</v>
      </c>
      <c r="D249" s="170">
        <f>IF(D$112=0,0,D$112/NFM_fec!D$112)</f>
        <v>0.32575129691186239</v>
      </c>
      <c r="E249" s="170">
        <f>IF(E$112=0,0,E$112/NFM_fec!E$112)</f>
        <v>0.33406424409227631</v>
      </c>
      <c r="F249" s="170">
        <f>IF(F$112=0,0,F$112/NFM_fec!F$112)</f>
        <v>0.33584178177217944</v>
      </c>
      <c r="G249" s="170">
        <f>IF(G$112=0,0,G$112/NFM_fec!G$112)</f>
        <v>0.3403829898833281</v>
      </c>
      <c r="H249" s="170">
        <f>IF(H$112=0,0,H$112/NFM_fec!H$112)</f>
        <v>0.34407797659041595</v>
      </c>
      <c r="I249" s="170">
        <f>IF(I$112=0,0,I$112/NFM_fec!I$112)</f>
        <v>0.35016056636902659</v>
      </c>
      <c r="J249" s="170">
        <f>IF(J$112=0,0,J$112/NFM_fec!J$112)</f>
        <v>0.3825622203979705</v>
      </c>
      <c r="K249" s="170">
        <f>IF(K$112=0,0,K$112/NFM_fec!K$112)</f>
        <v>0.40032130456452697</v>
      </c>
      <c r="L249" s="170">
        <f>IF(L$112=0,0,L$112/NFM_fec!L$112)</f>
        <v>0.40129365938794531</v>
      </c>
      <c r="M249" s="170">
        <f>IF(M$112=0,0,M$112/NFM_fec!M$112)</f>
        <v>0.40555927196474062</v>
      </c>
      <c r="N249" s="170">
        <f>IF(N$112=0,0,N$112/NFM_fec!N$112)</f>
        <v>0.40716021402418473</v>
      </c>
      <c r="O249" s="170">
        <f>IF(O$112=0,0,O$112/NFM_fec!O$112)</f>
        <v>0.41353163403880877</v>
      </c>
      <c r="P249" s="170">
        <f>IF(P$112=0,0,P$112/NFM_fec!P$112)</f>
        <v>0.4135232372380615</v>
      </c>
      <c r="Q249" s="170">
        <f>IF(Q$112=0,0,Q$112/NFM_fec!Q$112)</f>
        <v>0.41659367657886504</v>
      </c>
    </row>
    <row r="250" spans="1:17" x14ac:dyDescent="0.25">
      <c r="A250" s="132" t="s">
        <v>83</v>
      </c>
      <c r="B250" s="169">
        <f>IF(B$113=0,0,B$113/NFM_fec!B$113)</f>
        <v>0.3908454579734455</v>
      </c>
      <c r="C250" s="169">
        <f>IF(C$113=0,0,C$113/NFM_fec!C$113)</f>
        <v>0.39084545797344544</v>
      </c>
      <c r="D250" s="169">
        <f>IF(D$113=0,0,D$113/NFM_fec!D$113)</f>
        <v>0.39084545797344544</v>
      </c>
      <c r="E250" s="169">
        <f>IF(E$113=0,0,E$113/NFM_fec!E$113)</f>
        <v>0.39300649433219459</v>
      </c>
      <c r="F250" s="169">
        <f>IF(F$113=0,0,F$113/NFM_fec!F$113)</f>
        <v>0.40024539161734046</v>
      </c>
      <c r="G250" s="169">
        <f>IF(G$113=0,0,G$113/NFM_fec!G$113)</f>
        <v>0.40272272491030336</v>
      </c>
      <c r="H250" s="169">
        <f>IF(H$113=0,0,H$113/NFM_fec!H$113)</f>
        <v>0.40570615104849328</v>
      </c>
      <c r="I250" s="169">
        <f>IF(I$113=0,0,I$113/NFM_fec!I$113)</f>
        <v>0.40898714016349502</v>
      </c>
      <c r="J250" s="169">
        <f>IF(J$113=0,0,J$113/NFM_fec!J$113)</f>
        <v>0.42580263296904475</v>
      </c>
      <c r="K250" s="169">
        <f>IF(K$113=0,0,K$113/NFM_fec!K$113)</f>
        <v>0.44184668095136503</v>
      </c>
      <c r="L250" s="169">
        <f>IF(L$113=0,0,L$113/NFM_fec!L$113)</f>
        <v>0.44537581796152181</v>
      </c>
      <c r="M250" s="169">
        <f>IF(M$113=0,0,M$113/NFM_fec!M$113)</f>
        <v>0.44741176664486421</v>
      </c>
      <c r="N250" s="169">
        <f>IF(N$113=0,0,N$113/NFM_fec!N$113)</f>
        <v>0.44741176664486415</v>
      </c>
      <c r="O250" s="169">
        <f>IF(O$113=0,0,O$113/NFM_fec!O$113)</f>
        <v>0.4501719036776673</v>
      </c>
      <c r="P250" s="169">
        <f>IF(P$113=0,0,P$113/NFM_fec!P$113)</f>
        <v>0.45017190367766724</v>
      </c>
      <c r="Q250" s="169">
        <f>IF(Q$113=0,0,Q$113/NFM_fec!Q$113)</f>
        <v>0.45696879968702919</v>
      </c>
    </row>
    <row r="251" spans="1:17" x14ac:dyDescent="0.25">
      <c r="A251" s="76" t="s">
        <v>82</v>
      </c>
      <c r="B251" s="168">
        <f>IF(B$114=0,0,B$114/NFM_fec!B$114)</f>
        <v>0.10169657700467254</v>
      </c>
      <c r="C251" s="168">
        <f>IF(C$114=0,0,C$114/NFM_fec!C$114)</f>
        <v>0.10169657700467254</v>
      </c>
      <c r="D251" s="168">
        <f>IF(D$114=0,0,D$114/NFM_fec!D$114)</f>
        <v>0.10169657700467255</v>
      </c>
      <c r="E251" s="168">
        <f>IF(E$114=0,0,E$114/NFM_fec!E$114)</f>
        <v>0.10225887086272827</v>
      </c>
      <c r="F251" s="168">
        <f>IF(F$114=0,0,F$114/NFM_fec!F$114)</f>
        <v>0.10414240580005317</v>
      </c>
      <c r="G251" s="168">
        <f>IF(G$114=0,0,G$114/NFM_fec!G$114)</f>
        <v>0.1047869989783911</v>
      </c>
      <c r="H251" s="168">
        <f>IF(H$114=0,0,H$114/NFM_fec!H$114)</f>
        <v>0.10556327568779265</v>
      </c>
      <c r="I251" s="168">
        <f>IF(I$114=0,0,I$114/NFM_fec!I$114)</f>
        <v>0.10641697720940003</v>
      </c>
      <c r="J251" s="168">
        <f>IF(J$114=0,0,J$114/NFM_fec!J$114)</f>
        <v>0.1107923077245299</v>
      </c>
      <c r="K251" s="168">
        <f>IF(K$114=0,0,K$114/NFM_fec!K$114)</f>
        <v>0.11496691108198159</v>
      </c>
      <c r="L251" s="168">
        <f>IF(L$114=0,0,L$114/NFM_fec!L$114)</f>
        <v>0.11588517978996239</v>
      </c>
      <c r="M251" s="168">
        <f>IF(M$114=0,0,M$114/NFM_fec!M$114)</f>
        <v>0.11641492628651028</v>
      </c>
      <c r="N251" s="168">
        <f>IF(N$114=0,0,N$114/NFM_fec!N$114)</f>
        <v>0.11641492628651032</v>
      </c>
      <c r="O251" s="168">
        <f>IF(O$114=0,0,O$114/NFM_fec!O$114)</f>
        <v>0.11713310397688269</v>
      </c>
      <c r="P251" s="168">
        <f>IF(P$114=0,0,P$114/NFM_fec!P$114)</f>
        <v>0.11713310397688272</v>
      </c>
      <c r="Q251" s="168">
        <f>IF(Q$114=0,0,Q$114/NFM_fec!Q$114)</f>
        <v>0.11890163177810838</v>
      </c>
    </row>
    <row r="252" spans="1:17" x14ac:dyDescent="0.25">
      <c r="A252" s="76" t="s">
        <v>81</v>
      </c>
      <c r="B252" s="168">
        <f>IF(B$115=0,0,B$115/NFM_fec!B$115)</f>
        <v>0.55946827021614065</v>
      </c>
      <c r="C252" s="168">
        <f>IF(C$115=0,0,C$115/NFM_fec!C$115)</f>
        <v>0.55946827021614065</v>
      </c>
      <c r="D252" s="168">
        <f>IF(D$115=0,0,D$115/NFM_fec!D$115)</f>
        <v>0.55946827021614076</v>
      </c>
      <c r="E252" s="168">
        <f>IF(E$115=0,0,E$115/NFM_fec!E$115)</f>
        <v>0.56256164446122603</v>
      </c>
      <c r="F252" s="168">
        <f>IF(F$115=0,0,F$115/NFM_fec!F$115)</f>
        <v>0.57292362580134937</v>
      </c>
      <c r="G252" s="168">
        <f>IF(G$115=0,0,G$115/NFM_fec!G$115)</f>
        <v>0.57646975725532423</v>
      </c>
      <c r="H252" s="168">
        <f>IF(H$115=0,0,H$115/NFM_fec!H$115)</f>
        <v>0.58074032565211509</v>
      </c>
      <c r="I252" s="168">
        <f>IF(I$115=0,0,I$115/NFM_fec!I$115)</f>
        <v>0.58543683489207332</v>
      </c>
      <c r="J252" s="168">
        <f>IF(J$115=0,0,J$115/NFM_fec!J$115)</f>
        <v>0.60950705108834824</v>
      </c>
      <c r="K252" s="168">
        <f>IF(K$115=0,0,K$115/NFM_fec!K$115)</f>
        <v>0.63247299731803019</v>
      </c>
      <c r="L252" s="168">
        <f>IF(L$115=0,0,L$115/NFM_fec!L$115)</f>
        <v>0.63752471312577097</v>
      </c>
      <c r="M252" s="168">
        <f>IF(M$115=0,0,M$115/NFM_fec!M$115)</f>
        <v>0.640439033005614</v>
      </c>
      <c r="N252" s="168">
        <f>IF(N$115=0,0,N$115/NFM_fec!N$115)</f>
        <v>0.640439033005614</v>
      </c>
      <c r="O252" s="168">
        <f>IF(O$115=0,0,O$115/NFM_fec!O$115)</f>
        <v>0.64438997847472268</v>
      </c>
      <c r="P252" s="168">
        <f>IF(P$115=0,0,P$115/NFM_fec!P$115)</f>
        <v>0.64438997847472268</v>
      </c>
      <c r="Q252" s="168">
        <f>IF(Q$115=0,0,Q$115/NFM_fec!Q$115)</f>
        <v>0.65411926552570598</v>
      </c>
    </row>
    <row r="253" spans="1:17" x14ac:dyDescent="0.25">
      <c r="A253" s="76" t="s">
        <v>80</v>
      </c>
      <c r="B253" s="168">
        <f>IF(B$116=0,0,B$116/NFM_fec!B$116)</f>
        <v>0.3883161372096447</v>
      </c>
      <c r="C253" s="168">
        <f>IF(C$116=0,0,C$116/NFM_fec!C$116)</f>
        <v>0.38831613720964475</v>
      </c>
      <c r="D253" s="168">
        <f>IF(D$116=0,0,D$116/NFM_fec!D$116)</f>
        <v>0.38831613720964475</v>
      </c>
      <c r="E253" s="168">
        <f>IF(E$116=0,0,E$116/NFM_fec!E$116)</f>
        <v>0.39046318861853202</v>
      </c>
      <c r="F253" s="168">
        <f>IF(F$116=0,0,F$116/NFM_fec!F$116)</f>
        <v>0.39765524003957264</v>
      </c>
      <c r="G253" s="168">
        <f>IF(G$116=0,0,G$116/NFM_fec!G$116)</f>
        <v>0.40011654149588782</v>
      </c>
      <c r="H253" s="168">
        <f>IF(H$116=0,0,H$116/NFM_fec!H$116)</f>
        <v>0.40308066066370191</v>
      </c>
      <c r="I253" s="168">
        <f>IF(I$116=0,0,I$116/NFM_fec!I$116)</f>
        <v>0.40634041715664015</v>
      </c>
      <c r="J253" s="168">
        <f>IF(J$116=0,0,J$116/NFM_fec!J$116)</f>
        <v>0.42304709003288304</v>
      </c>
      <c r="K253" s="168">
        <f>IF(K$116=0,0,K$116/NFM_fec!K$116)</f>
        <v>0.43898731042076872</v>
      </c>
      <c r="L253" s="168">
        <f>IF(L$116=0,0,L$116/NFM_fec!L$116)</f>
        <v>0.442493608942372</v>
      </c>
      <c r="M253" s="168">
        <f>IF(M$116=0,0,M$116/NFM_fec!M$116)</f>
        <v>0.44451638216934464</v>
      </c>
      <c r="N253" s="168">
        <f>IF(N$116=0,0,N$116/NFM_fec!N$116)</f>
        <v>0.44451638216934464</v>
      </c>
      <c r="O253" s="168">
        <f>IF(O$116=0,0,O$116/NFM_fec!O$116)</f>
        <v>0.44725865722686942</v>
      </c>
      <c r="P253" s="168">
        <f>IF(P$116=0,0,P$116/NFM_fec!P$116)</f>
        <v>0.44725865722686936</v>
      </c>
      <c r="Q253" s="168">
        <f>IF(Q$116=0,0,Q$116/NFM_fec!Q$116)</f>
        <v>0.45401156774310303</v>
      </c>
    </row>
    <row r="254" spans="1:17" x14ac:dyDescent="0.25">
      <c r="A254" s="129" t="s">
        <v>79</v>
      </c>
      <c r="B254" s="167">
        <f>IF(B$117=0,0,B$117/NFM_fec!B$117)</f>
        <v>0.65096847844961758</v>
      </c>
      <c r="C254" s="167">
        <f>IF(C$117=0,0,C$117/NFM_fec!C$117)</f>
        <v>0.65096847844961769</v>
      </c>
      <c r="D254" s="167">
        <f>IF(D$117=0,0,D$117/NFM_fec!D$117)</f>
        <v>0.65096847844961747</v>
      </c>
      <c r="E254" s="167">
        <f>IF(E$117=0,0,E$117/NFM_fec!E$117)</f>
        <v>0.61607816323133968</v>
      </c>
      <c r="F254" s="167">
        <f>IF(F$117=0,0,F$117/NFM_fec!F$117)</f>
        <v>0.66662443754255774</v>
      </c>
      <c r="G254" s="167">
        <f>IF(G$117=0,0,G$117/NFM_fec!G$117)</f>
        <v>0.67075053355169245</v>
      </c>
      <c r="H254" s="167">
        <f>IF(H$117=0,0,H$117/NFM_fec!H$117)</f>
        <v>0.67571954709431936</v>
      </c>
      <c r="I254" s="167">
        <f>IF(I$117=0,0,I$117/NFM_fec!I$117)</f>
        <v>0.68118416347511779</v>
      </c>
      <c r="J254" s="167">
        <f>IF(J$117=0,0,J$117/NFM_fec!J$117)</f>
        <v>0.70919102793445365</v>
      </c>
      <c r="K254" s="167">
        <f>IF(K$117=0,0,K$117/NFM_fec!K$117)</f>
        <v>0.69264018675551275</v>
      </c>
      <c r="L254" s="167">
        <f>IF(L$117=0,0,L$117/NFM_fec!L$117)</f>
        <v>0.69817247255324144</v>
      </c>
      <c r="M254" s="167">
        <f>IF(M$117=0,0,M$117/NFM_fec!M$117)</f>
        <v>0.70136403183624552</v>
      </c>
      <c r="N254" s="167">
        <f>IF(N$117=0,0,N$117/NFM_fec!N$117)</f>
        <v>0.70136403183624552</v>
      </c>
      <c r="O254" s="167">
        <f>IF(O$117=0,0,O$117/NFM_fec!O$117)</f>
        <v>0.74977900650883078</v>
      </c>
      <c r="P254" s="167">
        <f>IF(P$117=0,0,P$117/NFM_fec!P$117)</f>
        <v>0.70569083095524132</v>
      </c>
      <c r="Q254" s="167">
        <f>IF(Q$117=0,0,Q$117/NFM_fec!Q$117)</f>
        <v>0.76109950406900739</v>
      </c>
    </row>
    <row r="255" spans="1:17" x14ac:dyDescent="0.25">
      <c r="A255" s="127" t="s">
        <v>146</v>
      </c>
      <c r="B255" s="166">
        <f>IF(B$122=0,0,B$122/NFM_fec!B$122)</f>
        <v>0.25260798081882185</v>
      </c>
      <c r="C255" s="166">
        <f>IF(C$122=0,0,C$122/NFM_fec!C$122)</f>
        <v>0.25600169358009561</v>
      </c>
      <c r="D255" s="166">
        <f>IF(D$122=0,0,D$122/NFM_fec!D$122)</f>
        <v>0.25894563480568633</v>
      </c>
      <c r="E255" s="166">
        <f>IF(E$122=0,0,E$122/NFM_fec!E$122)</f>
        <v>0.26444266903103181</v>
      </c>
      <c r="F255" s="166">
        <f>IF(F$122=0,0,F$122/NFM_fec!F$122)</f>
        <v>0.26032211823403106</v>
      </c>
      <c r="G255" s="166">
        <f>IF(G$122=0,0,G$122/NFM_fec!G$122)</f>
        <v>0.27205278071163164</v>
      </c>
      <c r="H255" s="166">
        <f>IF(H$122=0,0,H$122/NFM_fec!H$122)</f>
        <v>0.27661639816551253</v>
      </c>
      <c r="I255" s="166">
        <f>IF(I$122=0,0,I$122/NFM_fec!I$122)</f>
        <v>0.28334618930088273</v>
      </c>
      <c r="J255" s="166">
        <f>IF(J$122=0,0,J$122/NFM_fec!J$122)</f>
        <v>0.32681094351331968</v>
      </c>
      <c r="K255" s="166">
        <f>IF(K$122=0,0,K$122/NFM_fec!K$122)</f>
        <v>0.32712321173489456</v>
      </c>
      <c r="L255" s="166">
        <f>IF(L$122=0,0,L$122/NFM_fec!L$122)</f>
        <v>0.33395976777843184</v>
      </c>
      <c r="M255" s="166">
        <f>IF(M$122=0,0,M$122/NFM_fec!M$122)</f>
        <v>0.34120394510487634</v>
      </c>
      <c r="N255" s="166">
        <f>IF(N$122=0,0,N$122/NFM_fec!N$122)</f>
        <v>0.34064183626410527</v>
      </c>
      <c r="O255" s="166">
        <f>IF(O$122=0,0,O$122/NFM_fec!O$122)</f>
        <v>0.34738532493551727</v>
      </c>
      <c r="P255" s="166">
        <f>IF(P$122=0,0,P$122/NFM_fec!P$122)</f>
        <v>0.35522519793545876</v>
      </c>
      <c r="Q255" s="166">
        <f>IF(Q$122=0,0,Q$122/NFM_fec!Q$122)</f>
        <v>0.36143448977325315</v>
      </c>
    </row>
    <row r="256" spans="1:17" x14ac:dyDescent="0.25">
      <c r="A256" s="127" t="s">
        <v>145</v>
      </c>
      <c r="B256" s="166">
        <f>IF(B$130=0,0,B$130/NFM_fec!B$130)</f>
        <v>0.41975799500971694</v>
      </c>
      <c r="C256" s="166">
        <f>IF(C$130=0,0,C$130/NFM_fec!C$130)</f>
        <v>0.42382406839011061</v>
      </c>
      <c r="D256" s="166">
        <f>IF(D$130=0,0,D$130/NFM_fec!D$130)</f>
        <v>0.41524155997082762</v>
      </c>
      <c r="E256" s="166">
        <f>IF(E$130=0,0,E$130/NFM_fec!E$130)</f>
        <v>0.43708041013743415</v>
      </c>
      <c r="F256" s="166">
        <f>IF(F$130=0,0,F$130/NFM_fec!F$130)</f>
        <v>0.44760006025468257</v>
      </c>
      <c r="G256" s="166">
        <f>IF(G$130=0,0,G$130/NFM_fec!G$130)</f>
        <v>0.44047782921396778</v>
      </c>
      <c r="H256" s="166">
        <f>IF(H$130=0,0,H$130/NFM_fec!H$130)</f>
        <v>0.4429039636641966</v>
      </c>
      <c r="I256" s="166">
        <f>IF(I$130=0,0,I$130/NFM_fec!I$130)</f>
        <v>0.44982132013818771</v>
      </c>
      <c r="J256" s="166">
        <f>IF(J$130=0,0,J$130/NFM_fec!J$130)</f>
        <v>0.46542049964785176</v>
      </c>
      <c r="K256" s="166">
        <f>IF(K$130=0,0,K$130/NFM_fec!K$130)</f>
        <v>0.47817779002084176</v>
      </c>
      <c r="L256" s="166">
        <f>IF(L$130=0,0,L$130/NFM_fec!L$130)</f>
        <v>0.47850132996986361</v>
      </c>
      <c r="M256" s="166">
        <f>IF(M$130=0,0,M$130/NFM_fec!M$130)</f>
        <v>0.47434276089678262</v>
      </c>
      <c r="N256" s="166">
        <f>IF(N$130=0,0,N$130/NFM_fec!N$130)</f>
        <v>0.47005721690020519</v>
      </c>
      <c r="O256" s="166">
        <f>IF(O$130=0,0,O$130/NFM_fec!O$130)</f>
        <v>0.47921467493284781</v>
      </c>
      <c r="P256" s="166">
        <f>IF(P$130=0,0,P$130/NFM_fec!P$130)</f>
        <v>0.46707504330663319</v>
      </c>
      <c r="Q256" s="166">
        <f>IF(Q$130=0,0,Q$130/NFM_fec!Q$130)</f>
        <v>0.46039719886941921</v>
      </c>
    </row>
    <row r="257" spans="1:17" x14ac:dyDescent="0.25">
      <c r="A257" s="72" t="s">
        <v>144</v>
      </c>
      <c r="B257" s="165">
        <f>IF(B$137=0,0,B$137/NFM_fec!B$137)</f>
        <v>0.39262022315918776</v>
      </c>
      <c r="C257" s="165">
        <f>IF(C$137=0,0,C$137/NFM_fec!C$137)</f>
        <v>0.39452126307005375</v>
      </c>
      <c r="D257" s="165">
        <f>IF(D$137=0,0,D$137/NFM_fec!D$137)</f>
        <v>0.39687776398507951</v>
      </c>
      <c r="E257" s="165">
        <f>IF(E$137=0,0,E$137/NFM_fec!E$137)</f>
        <v>0.39150821082788639</v>
      </c>
      <c r="F257" s="165">
        <f>IF(F$137=0,0,F$137/NFM_fec!F$137)</f>
        <v>0.39888963901663099</v>
      </c>
      <c r="G257" s="165">
        <f>IF(G$137=0,0,G$137/NFM_fec!G$137)</f>
        <v>0.39735274884444355</v>
      </c>
      <c r="H257" s="165">
        <f>IF(H$137=0,0,H$137/NFM_fec!H$137)</f>
        <v>0.39999431039702604</v>
      </c>
      <c r="I257" s="165">
        <f>IF(I$137=0,0,I$137/NFM_fec!I$137)</f>
        <v>0.4021415034096551</v>
      </c>
      <c r="J257" s="165">
        <f>IF(J$137=0,0,J$137/NFM_fec!J$137)</f>
        <v>0.42384717403136318</v>
      </c>
      <c r="K257" s="165">
        <f>IF(K$137=0,0,K$137/NFM_fec!K$137)</f>
        <v>0.51909930640235946</v>
      </c>
      <c r="L257" s="165">
        <f>IF(L$137=0,0,L$137/NFM_fec!L$137)</f>
        <v>0.49792364496806235</v>
      </c>
      <c r="M257" s="165">
        <f>IF(M$137=0,0,M$137/NFM_fec!M$137)</f>
        <v>0.50653918382436902</v>
      </c>
      <c r="N257" s="165">
        <f>IF(N$137=0,0,N$137/NFM_fec!N$137)</f>
        <v>0.52785864090122636</v>
      </c>
      <c r="O257" s="165">
        <f>IF(O$137=0,0,O$137/NFM_fec!O$137)</f>
        <v>0.52760190793865924</v>
      </c>
      <c r="P257" s="165">
        <f>IF(P$137=0,0,P$137/NFM_fec!P$137)</f>
        <v>0.51989727836343036</v>
      </c>
      <c r="Q257" s="165">
        <f>IF(Q$137=0,0,Q$137/NFM_fec!Q$137)</f>
        <v>0.52816009424480792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3.515257761099353</v>
      </c>
      <c r="C70" s="96">
        <v>0.74310478286704518</v>
      </c>
      <c r="D70" s="96">
        <v>0.64243163537524572</v>
      </c>
      <c r="E70" s="96">
        <v>0.74622401182691445</v>
      </c>
      <c r="F70" s="96">
        <v>1.2853763867416534</v>
      </c>
      <c r="G70" s="96">
        <v>1.996750298795906</v>
      </c>
      <c r="H70" s="96">
        <v>5.0635403460115453</v>
      </c>
      <c r="I70" s="96">
        <v>5.6154013548372959</v>
      </c>
      <c r="J70" s="96">
        <v>2.9990508157421067</v>
      </c>
      <c r="K70" s="96">
        <v>1.3619728130236728</v>
      </c>
      <c r="L70" s="96">
        <v>2.8613920639521906</v>
      </c>
      <c r="M70" s="96">
        <v>3.147791550671331</v>
      </c>
      <c r="N70" s="96">
        <v>2.6280953435825478</v>
      </c>
      <c r="O70" s="96">
        <v>2.6546127200938558</v>
      </c>
      <c r="P70" s="96">
        <v>2.8992188616889747</v>
      </c>
      <c r="Q70" s="96">
        <v>3.1258828800247036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1.5780401291633855E-3</v>
      </c>
      <c r="C75" s="158">
        <v>3.5439350043925464E-4</v>
      </c>
      <c r="D75" s="158">
        <v>2.8871235954788148E-4</v>
      </c>
      <c r="E75" s="158">
        <v>7.0423769358489744E-4</v>
      </c>
      <c r="F75" s="158">
        <v>6.7456873700371116E-4</v>
      </c>
      <c r="G75" s="158">
        <v>8.9501131930717155E-4</v>
      </c>
      <c r="H75" s="158">
        <v>2.2431259965452503E-3</v>
      </c>
      <c r="I75" s="158">
        <v>2.54897986211083E-3</v>
      </c>
      <c r="J75" s="158">
        <v>1.4332316689357558E-3</v>
      </c>
      <c r="K75" s="158">
        <v>1.7521420921012517E-3</v>
      </c>
      <c r="L75" s="158">
        <v>3.0133398645715093E-3</v>
      </c>
      <c r="M75" s="158">
        <v>3.1701594528633008E-3</v>
      </c>
      <c r="N75" s="158">
        <v>2.8030793172629863E-3</v>
      </c>
      <c r="O75" s="158">
        <v>1.6099538986103965E-3</v>
      </c>
      <c r="P75" s="158">
        <v>2.7297544622439025E-3</v>
      </c>
      <c r="Q75" s="158">
        <v>1.3649645057177467E-3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3.2975679680657759E-4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8.2043430663319267E-4</v>
      </c>
      <c r="L76" s="91">
        <v>1.4109856806619199E-3</v>
      </c>
      <c r="M76" s="91">
        <v>1.4844158954639532E-3</v>
      </c>
      <c r="N76" s="91">
        <v>1.3125319267563178E-3</v>
      </c>
      <c r="O76" s="91">
        <v>0</v>
      </c>
      <c r="P76" s="91">
        <v>1.2781978240270027E-3</v>
      </c>
      <c r="Q76" s="91">
        <v>0</v>
      </c>
    </row>
    <row r="77" spans="1:17" x14ac:dyDescent="0.25">
      <c r="A77" s="92" t="s">
        <v>26</v>
      </c>
      <c r="B77" s="91">
        <v>1.5780401291633855E-3</v>
      </c>
      <c r="C77" s="91">
        <v>3.5439350043925464E-4</v>
      </c>
      <c r="D77" s="91">
        <v>2.8871235954788148E-4</v>
      </c>
      <c r="E77" s="91">
        <v>3.7448089677831985E-4</v>
      </c>
      <c r="F77" s="91">
        <v>6.7456873700371116E-4</v>
      </c>
      <c r="G77" s="91">
        <v>8.9501131930717155E-4</v>
      </c>
      <c r="H77" s="91">
        <v>2.2431259965452503E-3</v>
      </c>
      <c r="I77" s="91">
        <v>2.54897986211083E-3</v>
      </c>
      <c r="J77" s="91">
        <v>1.4332316689357558E-3</v>
      </c>
      <c r="K77" s="91">
        <v>9.3170778546805902E-4</v>
      </c>
      <c r="L77" s="91">
        <v>1.6023541839095897E-3</v>
      </c>
      <c r="M77" s="91">
        <v>1.6857435573993476E-3</v>
      </c>
      <c r="N77" s="91">
        <v>1.4905473905066685E-3</v>
      </c>
      <c r="O77" s="91">
        <v>1.6099538986103965E-3</v>
      </c>
      <c r="P77" s="91">
        <v>1.4515566382168998E-3</v>
      </c>
      <c r="Q77" s="91">
        <v>1.3649645057177467E-3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1.0585229288968203</v>
      </c>
      <c r="C80" s="204">
        <v>0.23750890809039477</v>
      </c>
      <c r="D80" s="204">
        <v>0.19459199447655232</v>
      </c>
      <c r="E80" s="204">
        <v>0.25911037791196712</v>
      </c>
      <c r="F80" s="204">
        <v>0.44037001470391657</v>
      </c>
      <c r="G80" s="204">
        <v>0.60099666214216096</v>
      </c>
      <c r="H80" s="204">
        <v>1.5065628323124796</v>
      </c>
      <c r="I80" s="204">
        <v>1.664017672007172</v>
      </c>
      <c r="J80" s="204">
        <v>0.93563815887288215</v>
      </c>
      <c r="K80" s="204">
        <v>0.62774751734550982</v>
      </c>
      <c r="L80" s="204">
        <v>1.0896829958255425</v>
      </c>
      <c r="M80" s="204">
        <v>1.1442016615095678</v>
      </c>
      <c r="N80" s="204">
        <v>1.0142934287801744</v>
      </c>
      <c r="O80" s="204">
        <v>1.0859587560989334</v>
      </c>
      <c r="P80" s="204">
        <v>0.98387685656436896</v>
      </c>
      <c r="Q80" s="204">
        <v>0.92353881318373254</v>
      </c>
    </row>
    <row r="81" spans="1:17" x14ac:dyDescent="0.25">
      <c r="A81" s="152" t="s">
        <v>166</v>
      </c>
      <c r="B81" s="151">
        <v>1.0585229288968203</v>
      </c>
      <c r="C81" s="151">
        <v>0.23750890809039477</v>
      </c>
      <c r="D81" s="151">
        <v>0.19459199447655232</v>
      </c>
      <c r="E81" s="151">
        <v>0.25911037791196712</v>
      </c>
      <c r="F81" s="151">
        <v>0.44037001470391657</v>
      </c>
      <c r="G81" s="151">
        <v>0.60099666214216096</v>
      </c>
      <c r="H81" s="151">
        <v>1.5065628323124796</v>
      </c>
      <c r="I81" s="151">
        <v>1.664017672007172</v>
      </c>
      <c r="J81" s="151">
        <v>0.93563815887288215</v>
      </c>
      <c r="K81" s="151">
        <v>0.62774751734550982</v>
      </c>
      <c r="L81" s="151">
        <v>1.0896829958255425</v>
      </c>
      <c r="M81" s="151">
        <v>1.1442016615095678</v>
      </c>
      <c r="N81" s="151">
        <v>1.0142934287801744</v>
      </c>
      <c r="O81" s="151">
        <v>1.0859587560989334</v>
      </c>
      <c r="P81" s="151">
        <v>0.98387685656436896</v>
      </c>
      <c r="Q81" s="151">
        <v>0.92353881318373254</v>
      </c>
    </row>
    <row r="82" spans="1:17" x14ac:dyDescent="0.25">
      <c r="A82" s="154" t="s">
        <v>30</v>
      </c>
      <c r="B82" s="153">
        <v>3.8663688665086869E-2</v>
      </c>
      <c r="C82" s="153">
        <v>8.3934682283223361E-3</v>
      </c>
      <c r="D82" s="153">
        <v>8.3400904185501144E-3</v>
      </c>
      <c r="E82" s="153">
        <v>9.7046935246650149E-3</v>
      </c>
      <c r="F82" s="153">
        <v>0</v>
      </c>
      <c r="G82" s="153">
        <v>2.2798857115458971E-2</v>
      </c>
      <c r="H82" s="153">
        <v>5.7565688836227501E-2</v>
      </c>
      <c r="I82" s="153">
        <v>0</v>
      </c>
      <c r="J82" s="153">
        <v>0</v>
      </c>
      <c r="K82" s="153">
        <v>1.9763890268378805E-2</v>
      </c>
      <c r="L82" s="153">
        <v>4.9309316263892268E-2</v>
      </c>
      <c r="M82" s="153">
        <v>5.0593827272083551E-2</v>
      </c>
      <c r="N82" s="153">
        <v>4.8080808389930063E-2</v>
      </c>
      <c r="O82" s="153">
        <v>4.7667026863775587E-2</v>
      </c>
      <c r="P82" s="153">
        <v>4.3220656565194804E-2</v>
      </c>
      <c r="Q82" s="153">
        <v>4.4275862140390441E-2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3.098441197050894E-2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2.0666721250069357E-2</v>
      </c>
      <c r="L83" s="153">
        <v>3.0797626118227211E-2</v>
      </c>
      <c r="M83" s="153">
        <v>2.7252142141015834E-2</v>
      </c>
      <c r="N83" s="153">
        <v>2.4625350517451225E-2</v>
      </c>
      <c r="O83" s="153">
        <v>0</v>
      </c>
      <c r="P83" s="153">
        <v>1.88665977234455E-2</v>
      </c>
      <c r="Q83" s="153">
        <v>0</v>
      </c>
    </row>
    <row r="84" spans="1:17" x14ac:dyDescent="0.25">
      <c r="A84" s="154" t="s">
        <v>29</v>
      </c>
      <c r="B84" s="153">
        <v>0.55096242270635709</v>
      </c>
      <c r="C84" s="153">
        <v>0.12373418012944702</v>
      </c>
      <c r="D84" s="153">
        <v>0.10080203801034011</v>
      </c>
      <c r="E84" s="153">
        <v>0.1307475635968888</v>
      </c>
      <c r="F84" s="153">
        <v>0.23552127652075139</v>
      </c>
      <c r="G84" s="153">
        <v>0.31248736690652062</v>
      </c>
      <c r="H84" s="153">
        <v>0.78317281712436315</v>
      </c>
      <c r="I84" s="153">
        <v>0.88995970020284076</v>
      </c>
      <c r="J84" s="153">
        <v>0.50040349292952657</v>
      </c>
      <c r="K84" s="153">
        <v>0.32529969881564863</v>
      </c>
      <c r="L84" s="153">
        <v>0.5594515163999918</v>
      </c>
      <c r="M84" s="153">
        <v>0.58856637247798027</v>
      </c>
      <c r="N84" s="153">
        <v>0.520414903433146</v>
      </c>
      <c r="O84" s="153">
        <v>0.56210490723971251</v>
      </c>
      <c r="P84" s="153">
        <v>0.50680153648023873</v>
      </c>
      <c r="Q84" s="153">
        <v>0.47656845797523467</v>
      </c>
    </row>
    <row r="85" spans="1:17" x14ac:dyDescent="0.25">
      <c r="A85" s="154" t="s">
        <v>26</v>
      </c>
      <c r="B85" s="153">
        <v>0.46889681752537637</v>
      </c>
      <c r="C85" s="153">
        <v>0.10538125973262542</v>
      </c>
      <c r="D85" s="153">
        <v>8.5449866047662082E-2</v>
      </c>
      <c r="E85" s="153">
        <v>8.7673708819904356E-2</v>
      </c>
      <c r="F85" s="153">
        <v>0.20484873818316521</v>
      </c>
      <c r="G85" s="153">
        <v>0.26571043812018136</v>
      </c>
      <c r="H85" s="153">
        <v>0.66582432635188893</v>
      </c>
      <c r="I85" s="153">
        <v>0.77405797180433134</v>
      </c>
      <c r="J85" s="153">
        <v>0.43523466594335564</v>
      </c>
      <c r="K85" s="153">
        <v>0.26201720701141307</v>
      </c>
      <c r="L85" s="153">
        <v>0.45012453704343119</v>
      </c>
      <c r="M85" s="153">
        <v>0.4777893196184882</v>
      </c>
      <c r="N85" s="153">
        <v>0.42117236643964717</v>
      </c>
      <c r="O85" s="153">
        <v>0.47618682199544526</v>
      </c>
      <c r="P85" s="153">
        <v>0.41498806579549002</v>
      </c>
      <c r="Q85" s="153">
        <v>0.40269449306810751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0.75579813504704274</v>
      </c>
      <c r="C87" s="206">
        <v>0.13902377050717205</v>
      </c>
      <c r="D87" s="206">
        <v>0.16629995938856976</v>
      </c>
      <c r="E87" s="206">
        <v>6.1023664849849266E-2</v>
      </c>
      <c r="F87" s="206">
        <v>7.0670379900670086E-2</v>
      </c>
      <c r="G87" s="206">
        <v>0.30288784783743777</v>
      </c>
      <c r="H87" s="206">
        <v>0.80325861313361391</v>
      </c>
      <c r="I87" s="206">
        <v>0.71632006172482232</v>
      </c>
      <c r="J87" s="206">
        <v>0.49575799487532429</v>
      </c>
      <c r="K87" s="206">
        <v>0.41795521393053825</v>
      </c>
      <c r="L87" s="206">
        <v>0.83836454525516857</v>
      </c>
      <c r="M87" s="206">
        <v>1.1101947605561826</v>
      </c>
      <c r="N87" s="206">
        <v>1.1178031286127155</v>
      </c>
      <c r="O87" s="206">
        <v>0.99375332326866361</v>
      </c>
      <c r="P87" s="206">
        <v>1.269633154710363</v>
      </c>
      <c r="Q87" s="206">
        <v>1.5849762605655304</v>
      </c>
    </row>
    <row r="88" spans="1:17" x14ac:dyDescent="0.25">
      <c r="A88" s="152" t="s">
        <v>164</v>
      </c>
      <c r="B88" s="151">
        <v>0.75579813504704274</v>
      </c>
      <c r="C88" s="151">
        <v>0.13902377050717205</v>
      </c>
      <c r="D88" s="151">
        <v>0.16629995938856976</v>
      </c>
      <c r="E88" s="151">
        <v>6.1023664849849266E-2</v>
      </c>
      <c r="F88" s="151">
        <v>7.0670379900670086E-2</v>
      </c>
      <c r="G88" s="151">
        <v>0.30288784783743777</v>
      </c>
      <c r="H88" s="151">
        <v>0.80325861313361391</v>
      </c>
      <c r="I88" s="151">
        <v>0.71632006172482232</v>
      </c>
      <c r="J88" s="151">
        <v>0.49575799487532429</v>
      </c>
      <c r="K88" s="151">
        <v>0.41795521393053825</v>
      </c>
      <c r="L88" s="151">
        <v>0.83836454525516857</v>
      </c>
      <c r="M88" s="151">
        <v>1.1101947605561826</v>
      </c>
      <c r="N88" s="151">
        <v>1.1178031286127155</v>
      </c>
      <c r="O88" s="151">
        <v>0.99375332326866361</v>
      </c>
      <c r="P88" s="151">
        <v>1.269633154710363</v>
      </c>
      <c r="Q88" s="151">
        <v>1.5849762605655304</v>
      </c>
    </row>
    <row r="89" spans="1:17" x14ac:dyDescent="0.25">
      <c r="A89" s="154" t="s">
        <v>30</v>
      </c>
      <c r="B89" s="205">
        <v>8.0031078264580779E-2</v>
      </c>
      <c r="C89" s="205">
        <v>1.7373880658694461E-2</v>
      </c>
      <c r="D89" s="205">
        <v>1.7263392399064693E-2</v>
      </c>
      <c r="E89" s="205">
        <v>2.0088023513068785E-2</v>
      </c>
      <c r="F89" s="205">
        <v>0</v>
      </c>
      <c r="G89" s="205">
        <v>4.7192008345492191E-2</v>
      </c>
      <c r="H89" s="205">
        <v>0.11915687063678347</v>
      </c>
      <c r="I89" s="205">
        <v>0</v>
      </c>
      <c r="J89" s="205">
        <v>0</v>
      </c>
      <c r="K89" s="205">
        <v>4.0909843408435606E-2</v>
      </c>
      <c r="L89" s="205">
        <v>0.10206676820910775</v>
      </c>
      <c r="M89" s="205">
        <v>0.10472561439211821</v>
      </c>
      <c r="N89" s="205">
        <v>9.9523844520129676E-2</v>
      </c>
      <c r="O89" s="205">
        <v>9.8667346269511111E-2</v>
      </c>
      <c r="P89" s="205">
        <v>8.9463676841033762E-2</v>
      </c>
      <c r="Q89" s="205">
        <v>9.1647877130489358E-2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1.0689253858116686E-2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2.756538590337386E-2</v>
      </c>
      <c r="L90" s="205">
        <v>4.7151546312753236E-2</v>
      </c>
      <c r="M90" s="205">
        <v>5.4255323897975542E-2</v>
      </c>
      <c r="N90" s="205">
        <v>5.6248570465093649E-2</v>
      </c>
      <c r="O90" s="205">
        <v>0</v>
      </c>
      <c r="P90" s="205">
        <v>5.1320833119217042E-2</v>
      </c>
      <c r="Q90" s="205">
        <v>0</v>
      </c>
    </row>
    <row r="91" spans="1:17" x14ac:dyDescent="0.25">
      <c r="A91" s="154" t="s">
        <v>29</v>
      </c>
      <c r="B91" s="205">
        <v>0.5333313203302219</v>
      </c>
      <c r="C91" s="205">
        <v>8.8501945727347833E-2</v>
      </c>
      <c r="D91" s="205">
        <v>0.12405310170726579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0.14243573645224009</v>
      </c>
      <c r="C92" s="205">
        <v>3.3147944121129751E-2</v>
      </c>
      <c r="D92" s="205">
        <v>2.4983465282239273E-2</v>
      </c>
      <c r="E92" s="205">
        <v>3.0246387478663796E-2</v>
      </c>
      <c r="F92" s="205">
        <v>7.0670379900670086E-2</v>
      </c>
      <c r="G92" s="205">
        <v>0.25569583949194558</v>
      </c>
      <c r="H92" s="205">
        <v>0.68410174249683042</v>
      </c>
      <c r="I92" s="205">
        <v>0.71632006172482232</v>
      </c>
      <c r="J92" s="205">
        <v>0.49575799487532429</v>
      </c>
      <c r="K92" s="205">
        <v>0.34947998461872881</v>
      </c>
      <c r="L92" s="205">
        <v>0.68914623073330761</v>
      </c>
      <c r="M92" s="205">
        <v>0.95121382226608886</v>
      </c>
      <c r="N92" s="205">
        <v>0.96203071362749204</v>
      </c>
      <c r="O92" s="205">
        <v>0.89508597699915249</v>
      </c>
      <c r="P92" s="205">
        <v>1.1288486447501123</v>
      </c>
      <c r="Q92" s="205">
        <v>1.493328383435041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1.6993586570263259</v>
      </c>
      <c r="C94" s="206">
        <v>0.36621771076903908</v>
      </c>
      <c r="D94" s="206">
        <v>0.28125096915057574</v>
      </c>
      <c r="E94" s="206">
        <v>0.42538573137151314</v>
      </c>
      <c r="F94" s="206">
        <v>0.77366142340006328</v>
      </c>
      <c r="G94" s="206">
        <v>1.0919707774970004</v>
      </c>
      <c r="H94" s="206">
        <v>2.7514757745689074</v>
      </c>
      <c r="I94" s="206">
        <v>3.2325146412431902</v>
      </c>
      <c r="J94" s="206">
        <v>1.5662214303249642</v>
      </c>
      <c r="K94" s="206">
        <v>0.31451793965552327</v>
      </c>
      <c r="L94" s="206">
        <v>0.93033118300690787</v>
      </c>
      <c r="M94" s="206">
        <v>0.8902249691527172</v>
      </c>
      <c r="N94" s="206">
        <v>0.49319570687239483</v>
      </c>
      <c r="O94" s="206">
        <v>0.57329068682764872</v>
      </c>
      <c r="P94" s="206">
        <v>0.6429790959519992</v>
      </c>
      <c r="Q94" s="206">
        <v>0.61600284176972275</v>
      </c>
    </row>
    <row r="95" spans="1:17" x14ac:dyDescent="0.25">
      <c r="A95" s="152" t="s">
        <v>162</v>
      </c>
      <c r="B95" s="151">
        <v>0.17326160224063469</v>
      </c>
      <c r="C95" s="151">
        <v>2.7759378239963547E-2</v>
      </c>
      <c r="D95" s="151">
        <v>1.2048110413060318E-2</v>
      </c>
      <c r="E95" s="151">
        <v>6.8977391771375116E-2</v>
      </c>
      <c r="F95" s="151">
        <v>0.11133520892402013</v>
      </c>
      <c r="G95" s="151">
        <v>0.24244527482980074</v>
      </c>
      <c r="H95" s="151">
        <v>0.62026087719661283</v>
      </c>
      <c r="I95" s="151">
        <v>0.68798225402566349</v>
      </c>
      <c r="J95" s="151">
        <v>0.39176138506864605</v>
      </c>
      <c r="K95" s="151">
        <v>0.26647567611246509</v>
      </c>
      <c r="L95" s="151">
        <v>0.47212931125106361</v>
      </c>
      <c r="M95" s="151">
        <v>0.51734389847958906</v>
      </c>
      <c r="N95" s="151">
        <v>0.47014901357523586</v>
      </c>
      <c r="O95" s="151">
        <v>0.48239424504026701</v>
      </c>
      <c r="P95" s="151">
        <v>0.47331299972099594</v>
      </c>
      <c r="Q95" s="151">
        <v>0.47881013388915578</v>
      </c>
    </row>
    <row r="96" spans="1:17" x14ac:dyDescent="0.25">
      <c r="A96" s="154" t="s">
        <v>30</v>
      </c>
      <c r="B96" s="153">
        <v>1.67365178355906E-2</v>
      </c>
      <c r="C96" s="153">
        <v>3.6333168291992407E-3</v>
      </c>
      <c r="D96" s="153">
        <v>3.6102109462345898E-3</v>
      </c>
      <c r="E96" s="153">
        <v>4.2009125841933406E-3</v>
      </c>
      <c r="F96" s="153">
        <v>0</v>
      </c>
      <c r="G96" s="153">
        <v>9.8690397093053762E-3</v>
      </c>
      <c r="H96" s="153">
        <v>2.4918708255468935E-2</v>
      </c>
      <c r="I96" s="153">
        <v>0</v>
      </c>
      <c r="J96" s="153">
        <v>0</v>
      </c>
      <c r="K96" s="153">
        <v>8.5552805073166559E-3</v>
      </c>
      <c r="L96" s="153">
        <v>2.134473661476129E-2</v>
      </c>
      <c r="M96" s="153">
        <v>2.1900768440509533E-2</v>
      </c>
      <c r="N96" s="153">
        <v>2.0812947107509795E-2</v>
      </c>
      <c r="O96" s="153">
        <v>2.0633831711860159E-2</v>
      </c>
      <c r="P96" s="153">
        <v>1.8709112204354068E-2</v>
      </c>
      <c r="Q96" s="153">
        <v>1.9165883597338732E-2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1.6914654502912883E-2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1.8856285723285595E-2</v>
      </c>
      <c r="L97" s="153">
        <v>2.886765437933508E-2</v>
      </c>
      <c r="M97" s="153">
        <v>2.6734214168428871E-2</v>
      </c>
      <c r="N97" s="153">
        <v>2.4820804853887251E-2</v>
      </c>
      <c r="O97" s="153">
        <v>0</v>
      </c>
      <c r="P97" s="153">
        <v>1.9768898182920231E-2</v>
      </c>
      <c r="Q97" s="153">
        <v>0</v>
      </c>
    </row>
    <row r="98" spans="1:17" x14ac:dyDescent="0.25">
      <c r="A98" s="154" t="s">
        <v>26</v>
      </c>
      <c r="B98" s="153">
        <v>0.15652508440504409</v>
      </c>
      <c r="C98" s="153">
        <v>2.4126061410764305E-2</v>
      </c>
      <c r="D98" s="153">
        <v>8.4378994668257278E-3</v>
      </c>
      <c r="E98" s="153">
        <v>4.7861824684268896E-2</v>
      </c>
      <c r="F98" s="153">
        <v>0.11133520892402013</v>
      </c>
      <c r="G98" s="153">
        <v>0.23257623512049536</v>
      </c>
      <c r="H98" s="153">
        <v>0.59534216894114389</v>
      </c>
      <c r="I98" s="153">
        <v>0.68798225402566349</v>
      </c>
      <c r="J98" s="153">
        <v>0.39176138506864605</v>
      </c>
      <c r="K98" s="153">
        <v>0.23906410988186283</v>
      </c>
      <c r="L98" s="153">
        <v>0.42191692025696725</v>
      </c>
      <c r="M98" s="153">
        <v>0.46870891587065061</v>
      </c>
      <c r="N98" s="153">
        <v>0.42451526161383885</v>
      </c>
      <c r="O98" s="153">
        <v>0.46176041332840684</v>
      </c>
      <c r="P98" s="153">
        <v>0.43483498933372167</v>
      </c>
      <c r="Q98" s="153">
        <v>0.45964425029181705</v>
      </c>
    </row>
    <row r="99" spans="1:17" x14ac:dyDescent="0.25">
      <c r="A99" s="152" t="s">
        <v>161</v>
      </c>
      <c r="B99" s="151">
        <v>1.5260970547856911</v>
      </c>
      <c r="C99" s="151">
        <v>0.33845833252907553</v>
      </c>
      <c r="D99" s="151">
        <v>0.26920285873751543</v>
      </c>
      <c r="E99" s="151">
        <v>0.35640833960013801</v>
      </c>
      <c r="F99" s="151">
        <v>0.66232621447604312</v>
      </c>
      <c r="G99" s="151">
        <v>0.84952550266719962</v>
      </c>
      <c r="H99" s="151">
        <v>2.1312148973722946</v>
      </c>
      <c r="I99" s="151">
        <v>2.5445323872175267</v>
      </c>
      <c r="J99" s="151">
        <v>1.1744600452563181</v>
      </c>
      <c r="K99" s="151">
        <v>4.804226354305817E-2</v>
      </c>
      <c r="L99" s="151">
        <v>0.45820187175584426</v>
      </c>
      <c r="M99" s="151">
        <v>0.37288107067312815</v>
      </c>
      <c r="N99" s="151">
        <v>2.3046693297158964E-2</v>
      </c>
      <c r="O99" s="151">
        <v>9.0896441787381696E-2</v>
      </c>
      <c r="P99" s="151">
        <v>0.16966609623100326</v>
      </c>
      <c r="Q99" s="151">
        <v>0.13719270788056692</v>
      </c>
    </row>
    <row r="100" spans="1:17" x14ac:dyDescent="0.25">
      <c r="A100" s="150" t="s">
        <v>33</v>
      </c>
      <c r="B100" s="87">
        <v>0.89148643054077981</v>
      </c>
      <c r="C100" s="87">
        <v>0.18207313764746619</v>
      </c>
      <c r="D100" s="87">
        <v>0.12473219754843536</v>
      </c>
      <c r="E100" s="87">
        <v>0.18248018824395898</v>
      </c>
      <c r="F100" s="87">
        <v>0.42286844858723865</v>
      </c>
      <c r="G100" s="87">
        <v>0.44087181199800379</v>
      </c>
      <c r="H100" s="87">
        <v>1.1124844586155542</v>
      </c>
      <c r="I100" s="87">
        <v>1.7078001594722854</v>
      </c>
      <c r="J100" s="87">
        <v>5.1535036408638893E-2</v>
      </c>
      <c r="K100" s="87">
        <v>1.3880914475372459E-3</v>
      </c>
      <c r="L100" s="87">
        <v>0</v>
      </c>
      <c r="M100" s="87">
        <v>0</v>
      </c>
      <c r="N100" s="87">
        <v>0</v>
      </c>
      <c r="O100" s="87">
        <v>0</v>
      </c>
      <c r="P100" s="87">
        <v>1.1434326657507191E-2</v>
      </c>
      <c r="Q100" s="87">
        <v>1.0976242667066698E-2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6.2084828222314804E-3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2.6264355409718942E-4</v>
      </c>
      <c r="L103" s="87">
        <v>2.2021128094538924E-3</v>
      </c>
      <c r="M103" s="87">
        <v>1.5076299813394217E-3</v>
      </c>
      <c r="N103" s="87">
        <v>9.5311079349192049E-5</v>
      </c>
      <c r="O103" s="87">
        <v>0</v>
      </c>
      <c r="P103" s="87">
        <v>5.4151305767615203E-4</v>
      </c>
      <c r="Q103" s="87">
        <v>0</v>
      </c>
    </row>
    <row r="104" spans="1:17" x14ac:dyDescent="0.25">
      <c r="A104" s="150" t="s">
        <v>29</v>
      </c>
      <c r="B104" s="87">
        <v>0.53924880425900068</v>
      </c>
      <c r="C104" s="87">
        <v>0.1349133289482479</v>
      </c>
      <c r="D104" s="87">
        <v>0.12697826059529682</v>
      </c>
      <c r="E104" s="87">
        <v>0.14973110399954637</v>
      </c>
      <c r="F104" s="87">
        <v>0.19881222520412514</v>
      </c>
      <c r="G104" s="87">
        <v>0.35442706678025526</v>
      </c>
      <c r="H104" s="87">
        <v>0.88282472770459008</v>
      </c>
      <c r="I104" s="87">
        <v>0.68229555269830966</v>
      </c>
      <c r="J104" s="87">
        <v>1.0360888840070903</v>
      </c>
      <c r="K104" s="87">
        <v>4.3033266596175707E-2</v>
      </c>
      <c r="L104" s="87">
        <v>0.42355625651945028</v>
      </c>
      <c r="M104" s="87">
        <v>0.34475068535207132</v>
      </c>
      <c r="N104" s="87">
        <v>2.1307557495716379E-2</v>
      </c>
      <c r="O104" s="87">
        <v>8.4121776735870984E-2</v>
      </c>
      <c r="P104" s="87">
        <v>0.14570028598146625</v>
      </c>
      <c r="Q104" s="87">
        <v>0.11621757079016623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9.5361819985910798E-2</v>
      </c>
      <c r="C106" s="87">
        <v>2.1471865933361454E-2</v>
      </c>
      <c r="D106" s="87">
        <v>1.7492400593783274E-2</v>
      </c>
      <c r="E106" s="87">
        <v>1.7988564534401185E-2</v>
      </c>
      <c r="F106" s="87">
        <v>4.0645540684679259E-2</v>
      </c>
      <c r="G106" s="87">
        <v>5.4226623888940541E-2</v>
      </c>
      <c r="H106" s="87">
        <v>0.13590571105215005</v>
      </c>
      <c r="I106" s="87">
        <v>0.15443667504693182</v>
      </c>
      <c r="J106" s="87">
        <v>8.6836124840588974E-2</v>
      </c>
      <c r="K106" s="87">
        <v>3.3582619452480283E-3</v>
      </c>
      <c r="L106" s="87">
        <v>3.2443502426940121E-2</v>
      </c>
      <c r="M106" s="87">
        <v>2.6622755339717443E-2</v>
      </c>
      <c r="N106" s="87">
        <v>1.6438247220933937E-3</v>
      </c>
      <c r="O106" s="87">
        <v>6.774665051510715E-3</v>
      </c>
      <c r="P106" s="87">
        <v>1.1989970534353673E-2</v>
      </c>
      <c r="Q106" s="87">
        <v>9.9988944233339924E-3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571.51207728388613</v>
      </c>
      <c r="C112" s="96">
        <v>564.7916957027569</v>
      </c>
      <c r="D112" s="96">
        <v>458.67337800952885</v>
      </c>
      <c r="E112" s="96">
        <v>474.07595614338851</v>
      </c>
      <c r="F112" s="96">
        <v>582.6391762862263</v>
      </c>
      <c r="G112" s="96">
        <v>549.84922040274955</v>
      </c>
      <c r="H112" s="96">
        <v>517.75697776215225</v>
      </c>
      <c r="I112" s="96">
        <v>517.49543830363859</v>
      </c>
      <c r="J112" s="96">
        <v>382.70893304002209</v>
      </c>
      <c r="K112" s="96">
        <v>358.69119772992019</v>
      </c>
      <c r="L112" s="96">
        <v>376.35735986541494</v>
      </c>
      <c r="M112" s="96">
        <v>383.91081079163871</v>
      </c>
      <c r="N112" s="96">
        <v>360.14393914546281</v>
      </c>
      <c r="O112" s="96">
        <v>306.23344590564301</v>
      </c>
      <c r="P112" s="96">
        <v>325.2282563315913</v>
      </c>
      <c r="Q112" s="96">
        <v>302.89261083210442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7.5046879060748639E-2</v>
      </c>
      <c r="C117" s="158">
        <v>7.4884650543271716E-2</v>
      </c>
      <c r="D117" s="158">
        <v>5.85773163494527E-2</v>
      </c>
      <c r="E117" s="158">
        <v>0.12125906949889576</v>
      </c>
      <c r="F117" s="158">
        <v>7.5122010010577125E-2</v>
      </c>
      <c r="G117" s="158">
        <v>7.3508953028010693E-2</v>
      </c>
      <c r="H117" s="158">
        <v>7.1923551592929028E-2</v>
      </c>
      <c r="I117" s="158">
        <v>6.7364601512339681E-2</v>
      </c>
      <c r="J117" s="158">
        <v>5.9436336773146789E-2</v>
      </c>
      <c r="K117" s="158">
        <v>0.12013720893644911</v>
      </c>
      <c r="L117" s="158">
        <v>0.12252475406297435</v>
      </c>
      <c r="M117" s="158">
        <v>0.12556060675309907</v>
      </c>
      <c r="N117" s="158">
        <v>0.11695995013861195</v>
      </c>
      <c r="O117" s="158">
        <v>6.7753387080306107E-2</v>
      </c>
      <c r="P117" s="158">
        <v>0.12753668214345054</v>
      </c>
      <c r="Q117" s="158">
        <v>6.2252541331315442E-2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5.6779128277208067E-2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5.625382105649844E-2</v>
      </c>
      <c r="L118" s="91">
        <v>5.737178057545908E-2</v>
      </c>
      <c r="M118" s="91">
        <v>5.8793307806664412E-2</v>
      </c>
      <c r="N118" s="91">
        <v>5.4766080917985127E-2</v>
      </c>
      <c r="O118" s="91">
        <v>0</v>
      </c>
      <c r="P118" s="91">
        <v>5.9718598084231828E-2</v>
      </c>
      <c r="Q118" s="91">
        <v>0</v>
      </c>
    </row>
    <row r="119" spans="1:17" x14ac:dyDescent="0.25">
      <c r="A119" s="92" t="s">
        <v>26</v>
      </c>
      <c r="B119" s="91">
        <v>7.5046879060748639E-2</v>
      </c>
      <c r="C119" s="91">
        <v>7.4884650543271716E-2</v>
      </c>
      <c r="D119" s="91">
        <v>5.85773163494527E-2</v>
      </c>
      <c r="E119" s="91">
        <v>6.4479941221687695E-2</v>
      </c>
      <c r="F119" s="91">
        <v>7.5122010010577125E-2</v>
      </c>
      <c r="G119" s="91">
        <v>7.3508953028010693E-2</v>
      </c>
      <c r="H119" s="91">
        <v>7.1923551592929028E-2</v>
      </c>
      <c r="I119" s="91">
        <v>6.7364601512339681E-2</v>
      </c>
      <c r="J119" s="91">
        <v>5.9436336773146789E-2</v>
      </c>
      <c r="K119" s="91">
        <v>6.3883387879950668E-2</v>
      </c>
      <c r="L119" s="91">
        <v>6.5152973487515267E-2</v>
      </c>
      <c r="M119" s="91">
        <v>6.6767298946434669E-2</v>
      </c>
      <c r="N119" s="91">
        <v>6.2193869220626821E-2</v>
      </c>
      <c r="O119" s="91">
        <v>6.7753387080306107E-2</v>
      </c>
      <c r="P119" s="91">
        <v>6.7818084059218728E-2</v>
      </c>
      <c r="Q119" s="91">
        <v>6.2252541331315442E-2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263.91452761845932</v>
      </c>
      <c r="C122" s="206">
        <v>248.10821283069035</v>
      </c>
      <c r="D122" s="206">
        <v>183.72774588842705</v>
      </c>
      <c r="E122" s="206">
        <v>191.19521830974986</v>
      </c>
      <c r="F122" s="206">
        <v>259.78504273263928</v>
      </c>
      <c r="G122" s="206">
        <v>214.90499107677445</v>
      </c>
      <c r="H122" s="206">
        <v>202.79066937829322</v>
      </c>
      <c r="I122" s="206">
        <v>184.17052122185481</v>
      </c>
      <c r="J122" s="206">
        <v>73.173278962731217</v>
      </c>
      <c r="K122" s="206">
        <v>104.56667853974952</v>
      </c>
      <c r="L122" s="206">
        <v>97.419136504412847</v>
      </c>
      <c r="M122" s="206">
        <v>87.275765693444981</v>
      </c>
      <c r="N122" s="206">
        <v>82.487940864122464</v>
      </c>
      <c r="O122" s="206">
        <v>79.499468854468205</v>
      </c>
      <c r="P122" s="206">
        <v>62.813021868483844</v>
      </c>
      <c r="Q122" s="206">
        <v>56.03268984808264</v>
      </c>
    </row>
    <row r="123" spans="1:17" x14ac:dyDescent="0.25">
      <c r="A123" s="152" t="s">
        <v>159</v>
      </c>
      <c r="B123" s="151">
        <v>263.91452761845932</v>
      </c>
      <c r="C123" s="151">
        <v>248.10821283069035</v>
      </c>
      <c r="D123" s="151">
        <v>183.72774588842705</v>
      </c>
      <c r="E123" s="151">
        <v>191.19521830974986</v>
      </c>
      <c r="F123" s="151">
        <v>259.78504273263928</v>
      </c>
      <c r="G123" s="151">
        <v>214.90499107677445</v>
      </c>
      <c r="H123" s="151">
        <v>202.79066937829322</v>
      </c>
      <c r="I123" s="151">
        <v>184.17052122185481</v>
      </c>
      <c r="J123" s="151">
        <v>73.173278962731217</v>
      </c>
      <c r="K123" s="151">
        <v>104.56667853974952</v>
      </c>
      <c r="L123" s="151">
        <v>97.419136504412847</v>
      </c>
      <c r="M123" s="151">
        <v>87.275765693444981</v>
      </c>
      <c r="N123" s="151">
        <v>82.487940864122464</v>
      </c>
      <c r="O123" s="151">
        <v>79.499468854468205</v>
      </c>
      <c r="P123" s="151">
        <v>62.813021868483844</v>
      </c>
      <c r="Q123" s="151">
        <v>56.03268984808264</v>
      </c>
    </row>
    <row r="124" spans="1:17" x14ac:dyDescent="0.25">
      <c r="A124" s="154" t="s">
        <v>33</v>
      </c>
      <c r="B124" s="153">
        <v>170.02117181290851</v>
      </c>
      <c r="C124" s="153">
        <v>144.10286855013479</v>
      </c>
      <c r="D124" s="153">
        <v>95.01083425916471</v>
      </c>
      <c r="E124" s="153">
        <v>98.677088490270307</v>
      </c>
      <c r="F124" s="153">
        <v>172.17418641747227</v>
      </c>
      <c r="G124" s="153">
        <v>112.22443729821549</v>
      </c>
      <c r="H124" s="153">
        <v>105.99901230538187</v>
      </c>
      <c r="I124" s="153">
        <v>123.83284507845492</v>
      </c>
      <c r="J124" s="153">
        <v>2.7008964151658996</v>
      </c>
      <c r="K124" s="153">
        <v>2.678599272261041</v>
      </c>
      <c r="L124" s="153">
        <v>0</v>
      </c>
      <c r="M124" s="153">
        <v>0</v>
      </c>
      <c r="N124" s="153">
        <v>0</v>
      </c>
      <c r="O124" s="153">
        <v>0</v>
      </c>
      <c r="P124" s="153">
        <v>2.4868972829957232</v>
      </c>
      <c r="Q124" s="153">
        <v>2.5277903901242067</v>
      </c>
    </row>
    <row r="125" spans="1:17" x14ac:dyDescent="0.25">
      <c r="A125" s="154" t="s">
        <v>30</v>
      </c>
      <c r="B125" s="153">
        <v>2.9416287069700608</v>
      </c>
      <c r="C125" s="153">
        <v>3.1508253573784648</v>
      </c>
      <c r="D125" s="153">
        <v>3.271152492031558</v>
      </c>
      <c r="E125" s="153">
        <v>3.3095965743529621</v>
      </c>
      <c r="F125" s="153">
        <v>0</v>
      </c>
      <c r="G125" s="153">
        <v>3.7122769437152225</v>
      </c>
      <c r="H125" s="153">
        <v>3.7098672377125559</v>
      </c>
      <c r="I125" s="153">
        <v>0</v>
      </c>
      <c r="J125" s="153">
        <v>0</v>
      </c>
      <c r="K125" s="153">
        <v>3.724841540222704</v>
      </c>
      <c r="L125" s="153">
        <v>5.5602688064217292</v>
      </c>
      <c r="M125" s="153">
        <v>5.5572625752439428</v>
      </c>
      <c r="N125" s="153">
        <v>5.5637118992193768</v>
      </c>
      <c r="O125" s="153">
        <v>5.5632262201994971</v>
      </c>
      <c r="P125" s="153">
        <v>5.5617228874502107</v>
      </c>
      <c r="Q125" s="153">
        <v>5.5576051582022279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2.9179227973596746</v>
      </c>
      <c r="F126" s="153">
        <v>0</v>
      </c>
      <c r="G126" s="153">
        <v>0</v>
      </c>
      <c r="H126" s="153">
        <v>0</v>
      </c>
      <c r="I126" s="153">
        <v>0</v>
      </c>
      <c r="J126" s="153">
        <v>0</v>
      </c>
      <c r="K126" s="153">
        <v>1.2966665138192537</v>
      </c>
      <c r="L126" s="153">
        <v>1.2216786581839452</v>
      </c>
      <c r="M126" s="153">
        <v>1.1360756711043531</v>
      </c>
      <c r="N126" s="153">
        <v>1.0749724640440623</v>
      </c>
      <c r="O126" s="153">
        <v>0</v>
      </c>
      <c r="P126" s="153">
        <v>1.0697621091562421</v>
      </c>
      <c r="Q126" s="153">
        <v>0</v>
      </c>
    </row>
    <row r="127" spans="1:17" x14ac:dyDescent="0.25">
      <c r="A127" s="154" t="s">
        <v>29</v>
      </c>
      <c r="B127" s="153">
        <v>82.03302077061295</v>
      </c>
      <c r="C127" s="153">
        <v>90.964747009892292</v>
      </c>
      <c r="D127" s="153">
        <v>77.066966814911865</v>
      </c>
      <c r="E127" s="153">
        <v>78.03403569210694</v>
      </c>
      <c r="F127" s="153">
        <v>77.998954862825556</v>
      </c>
      <c r="G127" s="153">
        <v>86.769474759995944</v>
      </c>
      <c r="H127" s="153">
        <v>80.364275848457325</v>
      </c>
      <c r="I127" s="153">
        <v>46.798332302130646</v>
      </c>
      <c r="J127" s="153">
        <v>51.257771576829946</v>
      </c>
      <c r="K127" s="153">
        <v>80.427149871998552</v>
      </c>
      <c r="L127" s="153">
        <v>72.781671919108319</v>
      </c>
      <c r="M127" s="153">
        <v>60.664550198279684</v>
      </c>
      <c r="N127" s="153">
        <v>57.463784333953328</v>
      </c>
      <c r="O127" s="153">
        <v>51.777635833222675</v>
      </c>
      <c r="P127" s="153">
        <v>30.164243963369895</v>
      </c>
      <c r="Q127" s="153">
        <v>25.439549449141069</v>
      </c>
    </row>
    <row r="128" spans="1:17" x14ac:dyDescent="0.25">
      <c r="A128" s="154" t="s">
        <v>26</v>
      </c>
      <c r="B128" s="153">
        <v>8.9187063279678078</v>
      </c>
      <c r="C128" s="153">
        <v>9.8897719132848056</v>
      </c>
      <c r="D128" s="153">
        <v>8.3787923223189047</v>
      </c>
      <c r="E128" s="153">
        <v>8.256574755659976</v>
      </c>
      <c r="F128" s="153">
        <v>9.6119014523414368</v>
      </c>
      <c r="G128" s="153">
        <v>12.198802074847807</v>
      </c>
      <c r="H128" s="153">
        <v>12.717513986741453</v>
      </c>
      <c r="I128" s="153">
        <v>13.53934384126924</v>
      </c>
      <c r="J128" s="153">
        <v>19.214610970735365</v>
      </c>
      <c r="K128" s="153">
        <v>16.439421341447975</v>
      </c>
      <c r="L128" s="153">
        <v>17.855517120698849</v>
      </c>
      <c r="M128" s="153">
        <v>19.917877248817007</v>
      </c>
      <c r="N128" s="153">
        <v>18.385472166905693</v>
      </c>
      <c r="O128" s="153">
        <v>22.158606801046037</v>
      </c>
      <c r="P128" s="153">
        <v>23.530395625511776</v>
      </c>
      <c r="Q128" s="153">
        <v>22.50774485061514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23.145793589799563</v>
      </c>
      <c r="C130" s="206">
        <v>18.916805078160131</v>
      </c>
      <c r="D130" s="206">
        <v>21.727407263086576</v>
      </c>
      <c r="E130" s="206">
        <v>6.7662013534442789</v>
      </c>
      <c r="F130" s="206">
        <v>5.0679238719603372</v>
      </c>
      <c r="G130" s="206">
        <v>16.019362364634585</v>
      </c>
      <c r="H130" s="206">
        <v>16.585345154523736</v>
      </c>
      <c r="I130" s="206">
        <v>12.190573068812691</v>
      </c>
      <c r="J130" s="206">
        <v>13.239056399985724</v>
      </c>
      <c r="K130" s="206">
        <v>18.453962309943144</v>
      </c>
      <c r="L130" s="206">
        <v>21.951302404009802</v>
      </c>
      <c r="M130" s="206">
        <v>28.315428544079317</v>
      </c>
      <c r="N130" s="206">
        <v>30.034387183882174</v>
      </c>
      <c r="O130" s="206">
        <v>26.930711763104615</v>
      </c>
      <c r="P130" s="206">
        <v>38.198072767192521</v>
      </c>
      <c r="Q130" s="206">
        <v>46.548978573509494</v>
      </c>
    </row>
    <row r="131" spans="1:17" x14ac:dyDescent="0.25">
      <c r="A131" s="152" t="s">
        <v>157</v>
      </c>
      <c r="B131" s="151">
        <v>23.145793589799563</v>
      </c>
      <c r="C131" s="151">
        <v>18.916805078160131</v>
      </c>
      <c r="D131" s="151">
        <v>21.727407263086576</v>
      </c>
      <c r="E131" s="151">
        <v>6.7662013534442789</v>
      </c>
      <c r="F131" s="151">
        <v>5.0679238719603372</v>
      </c>
      <c r="G131" s="151">
        <v>16.019362364634585</v>
      </c>
      <c r="H131" s="151">
        <v>16.585345154523736</v>
      </c>
      <c r="I131" s="151">
        <v>12.190573068812691</v>
      </c>
      <c r="J131" s="151">
        <v>13.239056399985724</v>
      </c>
      <c r="K131" s="151">
        <v>18.453962309943144</v>
      </c>
      <c r="L131" s="151">
        <v>21.951302404009802</v>
      </c>
      <c r="M131" s="151">
        <v>28.315428544079317</v>
      </c>
      <c r="N131" s="151">
        <v>30.034387183882174</v>
      </c>
      <c r="O131" s="151">
        <v>26.930711763104615</v>
      </c>
      <c r="P131" s="151">
        <v>38.198072767192521</v>
      </c>
      <c r="Q131" s="151">
        <v>46.548978573509494</v>
      </c>
    </row>
    <row r="132" spans="1:17" x14ac:dyDescent="0.25">
      <c r="A132" s="154" t="s">
        <v>30</v>
      </c>
      <c r="B132" s="205">
        <v>2.4508962544155843</v>
      </c>
      <c r="C132" s="205">
        <v>2.364044024074174</v>
      </c>
      <c r="D132" s="205">
        <v>2.2554951833784549</v>
      </c>
      <c r="E132" s="205">
        <v>2.2273262711536774</v>
      </c>
      <c r="F132" s="205">
        <v>0</v>
      </c>
      <c r="G132" s="205">
        <v>2.4959267524230357</v>
      </c>
      <c r="H132" s="205">
        <v>2.4603008230865475</v>
      </c>
      <c r="I132" s="205">
        <v>0</v>
      </c>
      <c r="J132" s="205">
        <v>0</v>
      </c>
      <c r="K132" s="205">
        <v>1.8062909211378202</v>
      </c>
      <c r="L132" s="205">
        <v>2.6724633180619173</v>
      </c>
      <c r="M132" s="205">
        <v>2.6710184162364929</v>
      </c>
      <c r="N132" s="205">
        <v>2.6741181911485863</v>
      </c>
      <c r="O132" s="205">
        <v>2.6738847565053767</v>
      </c>
      <c r="P132" s="205">
        <v>2.691596407447308</v>
      </c>
      <c r="Q132" s="205">
        <v>2.6915955620260208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1.1852064948910923</v>
      </c>
      <c r="F133" s="205">
        <v>0</v>
      </c>
      <c r="G133" s="205">
        <v>0</v>
      </c>
      <c r="H133" s="205">
        <v>0</v>
      </c>
      <c r="I133" s="205">
        <v>0</v>
      </c>
      <c r="J133" s="205">
        <v>0</v>
      </c>
      <c r="K133" s="205">
        <v>1.2170935439136323</v>
      </c>
      <c r="L133" s="205">
        <v>1.2345916317499932</v>
      </c>
      <c r="M133" s="205">
        <v>1.3837776951850971</v>
      </c>
      <c r="N133" s="205">
        <v>1.511349629147285</v>
      </c>
      <c r="O133" s="205">
        <v>0</v>
      </c>
      <c r="P133" s="205">
        <v>1.5440341256746761</v>
      </c>
      <c r="Q133" s="205">
        <v>0</v>
      </c>
    </row>
    <row r="134" spans="1:17" x14ac:dyDescent="0.25">
      <c r="A134" s="154" t="s">
        <v>29</v>
      </c>
      <c r="B134" s="205">
        <v>16.332901713987745</v>
      </c>
      <c r="C134" s="205">
        <v>12.042358297826325</v>
      </c>
      <c r="D134" s="205">
        <v>16.207774631772541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4.3619956213962316</v>
      </c>
      <c r="C135" s="205">
        <v>4.5104027562596336</v>
      </c>
      <c r="D135" s="205">
        <v>3.2641374479355814</v>
      </c>
      <c r="E135" s="205">
        <v>3.3536685873995093</v>
      </c>
      <c r="F135" s="205">
        <v>5.0679238719603372</v>
      </c>
      <c r="G135" s="205">
        <v>13.52343561221155</v>
      </c>
      <c r="H135" s="205">
        <v>14.12504433143719</v>
      </c>
      <c r="I135" s="205">
        <v>12.190573068812691</v>
      </c>
      <c r="J135" s="205">
        <v>13.239056399985724</v>
      </c>
      <c r="K135" s="205">
        <v>15.430577844891692</v>
      </c>
      <c r="L135" s="205">
        <v>18.04424745419789</v>
      </c>
      <c r="M135" s="205">
        <v>24.260632432657726</v>
      </c>
      <c r="N135" s="205">
        <v>25.848919363586305</v>
      </c>
      <c r="O135" s="205">
        <v>24.256827006599238</v>
      </c>
      <c r="P135" s="205">
        <v>33.962442234070537</v>
      </c>
      <c r="Q135" s="205">
        <v>43.857383011483471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70.431119196566613</v>
      </c>
      <c r="C137" s="204">
        <v>68.616573143363183</v>
      </c>
      <c r="D137" s="204">
        <v>51.693127541665689</v>
      </c>
      <c r="E137" s="204">
        <v>61.267657410695428</v>
      </c>
      <c r="F137" s="204">
        <v>72.982997671616204</v>
      </c>
      <c r="G137" s="204">
        <v>71.895948008312601</v>
      </c>
      <c r="H137" s="204">
        <v>70.549019677742436</v>
      </c>
      <c r="I137" s="204">
        <v>68.940659411458796</v>
      </c>
      <c r="J137" s="204">
        <v>51.005931340531951</v>
      </c>
      <c r="K137" s="204">
        <v>9.4436996712910997</v>
      </c>
      <c r="L137" s="204">
        <v>24.042546202929287</v>
      </c>
      <c r="M137" s="204">
        <v>20.899065947361247</v>
      </c>
      <c r="N137" s="204">
        <v>7.7425011473195511</v>
      </c>
      <c r="O137" s="204">
        <v>10.646731900989867</v>
      </c>
      <c r="P137" s="204">
        <v>15.097265013771487</v>
      </c>
      <c r="Q137" s="204">
        <v>13.446409869180984</v>
      </c>
    </row>
    <row r="138" spans="1:17" x14ac:dyDescent="0.25">
      <c r="A138" s="152" t="s">
        <v>155</v>
      </c>
      <c r="B138" s="151">
        <v>2.8761095061080884</v>
      </c>
      <c r="C138" s="151">
        <v>2.047412223230419</v>
      </c>
      <c r="D138" s="151">
        <v>0.85324063860499977</v>
      </c>
      <c r="E138" s="151">
        <v>4.1456270688044885</v>
      </c>
      <c r="F138" s="151">
        <v>4.3277485184020517</v>
      </c>
      <c r="G138" s="151">
        <v>6.9504661366665665</v>
      </c>
      <c r="H138" s="151">
        <v>6.9419318097917282</v>
      </c>
      <c r="I138" s="151">
        <v>6.3464530995199313</v>
      </c>
      <c r="J138" s="151">
        <v>5.6708187097750544</v>
      </c>
      <c r="K138" s="151">
        <v>6.3775560787376309</v>
      </c>
      <c r="L138" s="151">
        <v>6.7007772958753851</v>
      </c>
      <c r="M138" s="151">
        <v>7.1522078720694955</v>
      </c>
      <c r="N138" s="151">
        <v>6.847401835736834</v>
      </c>
      <c r="O138" s="151">
        <v>7.0861148522725337</v>
      </c>
      <c r="P138" s="151">
        <v>7.7187764104306753</v>
      </c>
      <c r="Q138" s="151">
        <v>7.6223266947918891</v>
      </c>
    </row>
    <row r="139" spans="1:17" x14ac:dyDescent="0.25">
      <c r="A139" s="154" t="s">
        <v>30</v>
      </c>
      <c r="B139" s="153">
        <v>0.27782299957745882</v>
      </c>
      <c r="C139" s="153">
        <v>0.26797780637110852</v>
      </c>
      <c r="D139" s="153">
        <v>0.25567317925014937</v>
      </c>
      <c r="E139" s="153">
        <v>0.25248007318740834</v>
      </c>
      <c r="F139" s="153">
        <v>0</v>
      </c>
      <c r="G139" s="153">
        <v>0.28292746208025177</v>
      </c>
      <c r="H139" s="153">
        <v>0.27888906080840303</v>
      </c>
      <c r="I139" s="153">
        <v>0</v>
      </c>
      <c r="J139" s="153">
        <v>0</v>
      </c>
      <c r="K139" s="153">
        <v>0.20475332683541184</v>
      </c>
      <c r="L139" s="153">
        <v>0.30293888366226757</v>
      </c>
      <c r="M139" s="153">
        <v>0.30277509584036078</v>
      </c>
      <c r="N139" s="153">
        <v>0.30312647291825112</v>
      </c>
      <c r="O139" s="153">
        <v>0.30310001177667312</v>
      </c>
      <c r="P139" s="153">
        <v>0.30510772792675273</v>
      </c>
      <c r="Q139" s="153">
        <v>0.30510763209345199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1.016591781248696</v>
      </c>
      <c r="F140" s="153">
        <v>0</v>
      </c>
      <c r="G140" s="153">
        <v>0</v>
      </c>
      <c r="H140" s="153">
        <v>0</v>
      </c>
      <c r="I140" s="153">
        <v>0</v>
      </c>
      <c r="J140" s="153">
        <v>0</v>
      </c>
      <c r="K140" s="153">
        <v>0.45128704199703251</v>
      </c>
      <c r="L140" s="153">
        <v>0.40970920135768285</v>
      </c>
      <c r="M140" s="153">
        <v>0.36959681478986772</v>
      </c>
      <c r="N140" s="153">
        <v>0.36149820549134398</v>
      </c>
      <c r="O140" s="153">
        <v>0</v>
      </c>
      <c r="P140" s="153">
        <v>0.32239069082082855</v>
      </c>
      <c r="Q140" s="153">
        <v>0</v>
      </c>
    </row>
    <row r="141" spans="1:17" x14ac:dyDescent="0.25">
      <c r="A141" s="154" t="s">
        <v>26</v>
      </c>
      <c r="B141" s="153">
        <v>2.5982865065306293</v>
      </c>
      <c r="C141" s="153">
        <v>1.7794344168593106</v>
      </c>
      <c r="D141" s="153">
        <v>0.59756745935485034</v>
      </c>
      <c r="E141" s="153">
        <v>2.8765552143683846</v>
      </c>
      <c r="F141" s="153">
        <v>4.3277485184020517</v>
      </c>
      <c r="G141" s="153">
        <v>6.6675386745863152</v>
      </c>
      <c r="H141" s="153">
        <v>6.663042748983325</v>
      </c>
      <c r="I141" s="153">
        <v>6.3464530995199313</v>
      </c>
      <c r="J141" s="153">
        <v>5.6708187097750544</v>
      </c>
      <c r="K141" s="153">
        <v>5.7215157099051863</v>
      </c>
      <c r="L141" s="153">
        <v>5.9881292108554351</v>
      </c>
      <c r="M141" s="153">
        <v>6.4798359614392673</v>
      </c>
      <c r="N141" s="153">
        <v>6.182777157327239</v>
      </c>
      <c r="O141" s="153">
        <v>6.7830148404958601</v>
      </c>
      <c r="P141" s="153">
        <v>7.0912779916830937</v>
      </c>
      <c r="Q141" s="153">
        <v>7.3172190626984372</v>
      </c>
    </row>
    <row r="142" spans="1:17" x14ac:dyDescent="0.25">
      <c r="A142" s="152" t="s">
        <v>154</v>
      </c>
      <c r="B142" s="151">
        <v>67.555009690458519</v>
      </c>
      <c r="C142" s="151">
        <v>66.569160920132759</v>
      </c>
      <c r="D142" s="151">
        <v>50.839886903060687</v>
      </c>
      <c r="E142" s="151">
        <v>57.122030341890941</v>
      </c>
      <c r="F142" s="151">
        <v>68.655249153214157</v>
      </c>
      <c r="G142" s="151">
        <v>64.945481871646038</v>
      </c>
      <c r="H142" s="151">
        <v>63.60708786795071</v>
      </c>
      <c r="I142" s="151">
        <v>62.594206311938869</v>
      </c>
      <c r="J142" s="151">
        <v>45.335112630756896</v>
      </c>
      <c r="K142" s="151">
        <v>3.0661435925534688</v>
      </c>
      <c r="L142" s="151">
        <v>17.341768907053904</v>
      </c>
      <c r="M142" s="151">
        <v>13.746858075291753</v>
      </c>
      <c r="N142" s="151">
        <v>0.89509931158271716</v>
      </c>
      <c r="O142" s="151">
        <v>3.5606170487173339</v>
      </c>
      <c r="P142" s="151">
        <v>7.3784886033408119</v>
      </c>
      <c r="Q142" s="151">
        <v>5.8240831743890951</v>
      </c>
    </row>
    <row r="143" spans="1:17" x14ac:dyDescent="0.25">
      <c r="A143" s="150" t="s">
        <v>33</v>
      </c>
      <c r="B143" s="87">
        <v>39.463004181311341</v>
      </c>
      <c r="C143" s="87">
        <v>35.810777382017747</v>
      </c>
      <c r="D143" s="87">
        <v>23.556105036446851</v>
      </c>
      <c r="E143" s="87">
        <v>29.246338234845727</v>
      </c>
      <c r="F143" s="87">
        <v>43.833594476940526</v>
      </c>
      <c r="G143" s="87">
        <v>33.704264538192312</v>
      </c>
      <c r="H143" s="87">
        <v>33.20260983448258</v>
      </c>
      <c r="I143" s="87">
        <v>42.011017843032789</v>
      </c>
      <c r="J143" s="87">
        <v>1.9892943054575429</v>
      </c>
      <c r="K143" s="87">
        <v>8.8590490619369994E-2</v>
      </c>
      <c r="L143" s="87">
        <v>0</v>
      </c>
      <c r="M143" s="87">
        <v>0</v>
      </c>
      <c r="N143" s="87">
        <v>0</v>
      </c>
      <c r="O143" s="87">
        <v>0</v>
      </c>
      <c r="P143" s="87">
        <v>0.49725932760558317</v>
      </c>
      <c r="Q143" s="87">
        <v>0.46596172072735886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0.99504165516018672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1.6762383599990247E-2</v>
      </c>
      <c r="L146" s="87">
        <v>8.3344337513229588E-2</v>
      </c>
      <c r="M146" s="87">
        <v>5.5581194685250496E-2</v>
      </c>
      <c r="N146" s="87">
        <v>3.7017406537094987E-3</v>
      </c>
      <c r="O146" s="87">
        <v>0</v>
      </c>
      <c r="P146" s="87">
        <v>2.3549477552567238E-2</v>
      </c>
      <c r="Q146" s="87">
        <v>0</v>
      </c>
    </row>
    <row r="147" spans="1:17" x14ac:dyDescent="0.25">
      <c r="A147" s="150" t="s">
        <v>29</v>
      </c>
      <c r="B147" s="87">
        <v>23.870669354250641</v>
      </c>
      <c r="C147" s="87">
        <v>26.53522233569236</v>
      </c>
      <c r="D147" s="87">
        <v>23.980281777418686</v>
      </c>
      <c r="E147" s="87">
        <v>23.997599706512599</v>
      </c>
      <c r="F147" s="87">
        <v>20.608429136225666</v>
      </c>
      <c r="G147" s="87">
        <v>27.095639351765502</v>
      </c>
      <c r="H147" s="87">
        <v>26.348309640825583</v>
      </c>
      <c r="I147" s="87">
        <v>16.784124582520143</v>
      </c>
      <c r="J147" s="87">
        <v>39.993873305145513</v>
      </c>
      <c r="K147" s="87">
        <v>2.7464604061016358</v>
      </c>
      <c r="L147" s="87">
        <v>16.030520983142324</v>
      </c>
      <c r="M147" s="87">
        <v>12.709786351823041</v>
      </c>
      <c r="N147" s="87">
        <v>0.82755386206645121</v>
      </c>
      <c r="O147" s="87">
        <v>3.2952382571230165</v>
      </c>
      <c r="P147" s="87">
        <v>6.3362564678452307</v>
      </c>
      <c r="Q147" s="87">
        <v>4.9336499662695026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4.22133615489654</v>
      </c>
      <c r="C149" s="87">
        <v>4.2231612024226477</v>
      </c>
      <c r="D149" s="87">
        <v>3.3035000891951567</v>
      </c>
      <c r="E149" s="87">
        <v>2.883050745372429</v>
      </c>
      <c r="F149" s="87">
        <v>4.2132255400479748</v>
      </c>
      <c r="G149" s="87">
        <v>4.1455779816882155</v>
      </c>
      <c r="H149" s="87">
        <v>4.0561683926425456</v>
      </c>
      <c r="I149" s="87">
        <v>3.7990638863859405</v>
      </c>
      <c r="J149" s="87">
        <v>3.3519450201538392</v>
      </c>
      <c r="K149" s="87">
        <v>0.21433031223247251</v>
      </c>
      <c r="L149" s="87">
        <v>1.2279035863983501</v>
      </c>
      <c r="M149" s="87">
        <v>0.98149052878346021</v>
      </c>
      <c r="N149" s="87">
        <v>6.3843708862556442E-2</v>
      </c>
      <c r="O149" s="87">
        <v>0.26537879159431715</v>
      </c>
      <c r="P149" s="87">
        <v>0.52142333033743082</v>
      </c>
      <c r="Q149" s="87">
        <v>0.42447148739223373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213.94558999999998</v>
      </c>
      <c r="C154" s="176">
        <v>229.07522</v>
      </c>
      <c r="D154" s="176">
        <v>201.46652</v>
      </c>
      <c r="E154" s="176">
        <v>214.72561999999999</v>
      </c>
      <c r="F154" s="176">
        <v>244.72809000000001</v>
      </c>
      <c r="G154" s="176">
        <v>246.95540999999997</v>
      </c>
      <c r="H154" s="176">
        <v>227.76002</v>
      </c>
      <c r="I154" s="176">
        <v>252.12631999999999</v>
      </c>
      <c r="J154" s="176">
        <v>245.23123000000001</v>
      </c>
      <c r="K154" s="176">
        <v>226.10672</v>
      </c>
      <c r="L154" s="176">
        <v>232.82185000000001</v>
      </c>
      <c r="M154" s="176">
        <v>247.29498999999998</v>
      </c>
      <c r="N154" s="176">
        <v>239.76214999999999</v>
      </c>
      <c r="O154" s="176">
        <v>189.08877999999999</v>
      </c>
      <c r="P154" s="176">
        <v>208.99236000000002</v>
      </c>
      <c r="Q154" s="176">
        <v>186.80228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0.99999999999999978</v>
      </c>
      <c r="C183" s="77">
        <f t="shared" si="23"/>
        <v>1</v>
      </c>
      <c r="D183" s="77">
        <f t="shared" si="23"/>
        <v>1</v>
      </c>
      <c r="E183" s="77">
        <f t="shared" si="23"/>
        <v>1</v>
      </c>
      <c r="F183" s="77">
        <f t="shared" si="23"/>
        <v>1.0000000000000002</v>
      </c>
      <c r="G183" s="77">
        <f t="shared" si="23"/>
        <v>1</v>
      </c>
      <c r="H183" s="77">
        <f t="shared" si="23"/>
        <v>1.0000000000000002</v>
      </c>
      <c r="I183" s="77">
        <f t="shared" si="23"/>
        <v>0.99999999999999989</v>
      </c>
      <c r="J183" s="77">
        <f t="shared" si="23"/>
        <v>0.99999999999999978</v>
      </c>
      <c r="K183" s="77">
        <f t="shared" si="23"/>
        <v>1</v>
      </c>
      <c r="L183" s="77">
        <f t="shared" si="23"/>
        <v>1</v>
      </c>
      <c r="M183" s="77">
        <f t="shared" si="23"/>
        <v>1</v>
      </c>
      <c r="N183" s="77">
        <f t="shared" si="23"/>
        <v>0.99999999999999989</v>
      </c>
      <c r="O183" s="77">
        <f t="shared" si="23"/>
        <v>1.0000000000000002</v>
      </c>
      <c r="P183" s="77">
        <f t="shared" si="23"/>
        <v>1.0000000000000002</v>
      </c>
      <c r="Q183" s="77">
        <f t="shared" si="23"/>
        <v>0.99999999999999989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4.4891164074121071E-4</v>
      </c>
      <c r="C188" s="201">
        <f t="shared" si="28"/>
        <v>4.7690919048042519E-4</v>
      </c>
      <c r="D188" s="201">
        <f t="shared" si="28"/>
        <v>4.4940557664045289E-4</v>
      </c>
      <c r="E188" s="201">
        <f t="shared" si="28"/>
        <v>9.4373496754784718E-4</v>
      </c>
      <c r="F188" s="201">
        <f t="shared" si="28"/>
        <v>5.2480249673303827E-4</v>
      </c>
      <c r="G188" s="201">
        <f t="shared" si="28"/>
        <v>4.4823397289430101E-4</v>
      </c>
      <c r="H188" s="201">
        <f t="shared" si="28"/>
        <v>4.4299558081177688E-4</v>
      </c>
      <c r="I188" s="201">
        <f t="shared" si="28"/>
        <v>4.5392656749549217E-4</v>
      </c>
      <c r="J188" s="201">
        <f t="shared" si="28"/>
        <v>4.7789509314503118E-4</v>
      </c>
      <c r="K188" s="201">
        <f t="shared" si="28"/>
        <v>1.2864736177893128E-3</v>
      </c>
      <c r="L188" s="201">
        <f t="shared" si="28"/>
        <v>1.0531027546114903E-3</v>
      </c>
      <c r="M188" s="201">
        <f t="shared" si="28"/>
        <v>1.0071059032441966E-3</v>
      </c>
      <c r="N188" s="201">
        <f t="shared" si="28"/>
        <v>1.0665820492805657E-3</v>
      </c>
      <c r="O188" s="201">
        <f t="shared" si="28"/>
        <v>6.0647411444388598E-4</v>
      </c>
      <c r="P188" s="201">
        <f t="shared" si="28"/>
        <v>9.4154825574418739E-4</v>
      </c>
      <c r="Q188" s="201">
        <f t="shared" si="28"/>
        <v>4.3666527445422381E-4</v>
      </c>
    </row>
    <row r="189" spans="1:17" x14ac:dyDescent="0.25">
      <c r="A189" s="127" t="s">
        <v>149</v>
      </c>
      <c r="B189" s="200">
        <f t="shared" ref="B189:Q189" si="29">IF(B$80=0,0,B$80/B$70)</f>
        <v>0.30112242140837503</v>
      </c>
      <c r="C189" s="200">
        <f t="shared" si="29"/>
        <v>0.31961698210855061</v>
      </c>
      <c r="D189" s="200">
        <f t="shared" si="29"/>
        <v>0.30289914717990296</v>
      </c>
      <c r="E189" s="200">
        <f t="shared" si="29"/>
        <v>0.3472286790632883</v>
      </c>
      <c r="F189" s="200">
        <f t="shared" si="29"/>
        <v>0.34260005026249646</v>
      </c>
      <c r="G189" s="200">
        <f t="shared" si="29"/>
        <v>0.3009873906139281</v>
      </c>
      <c r="H189" s="200">
        <f t="shared" si="29"/>
        <v>0.29753151537523947</v>
      </c>
      <c r="I189" s="200">
        <f t="shared" si="29"/>
        <v>0.29633103083072254</v>
      </c>
      <c r="J189" s="200">
        <f t="shared" si="29"/>
        <v>0.31197809452300362</v>
      </c>
      <c r="K189" s="200">
        <f t="shared" si="29"/>
        <v>0.46091046116542328</v>
      </c>
      <c r="L189" s="200">
        <f t="shared" si="29"/>
        <v>0.38082268052440837</v>
      </c>
      <c r="M189" s="200">
        <f t="shared" si="29"/>
        <v>0.36349346616218708</v>
      </c>
      <c r="N189" s="200">
        <f t="shared" si="29"/>
        <v>0.38594240169289951</v>
      </c>
      <c r="O189" s="200">
        <f t="shared" si="29"/>
        <v>0.40908368587209154</v>
      </c>
      <c r="P189" s="200">
        <f t="shared" si="29"/>
        <v>0.33935929072674414</v>
      </c>
      <c r="Q189" s="200">
        <f t="shared" si="29"/>
        <v>0.29544894950652595</v>
      </c>
    </row>
    <row r="190" spans="1:17" x14ac:dyDescent="0.25">
      <c r="A190" s="142" t="s">
        <v>166</v>
      </c>
      <c r="B190" s="199">
        <f t="shared" ref="B190:Q190" si="30">IF(B$81=0,0,B$81/B$70)</f>
        <v>0.30112242140837503</v>
      </c>
      <c r="C190" s="199">
        <f t="shared" si="30"/>
        <v>0.31961698210855061</v>
      </c>
      <c r="D190" s="199">
        <f t="shared" si="30"/>
        <v>0.30289914717990296</v>
      </c>
      <c r="E190" s="199">
        <f t="shared" si="30"/>
        <v>0.3472286790632883</v>
      </c>
      <c r="F190" s="199">
        <f t="shared" si="30"/>
        <v>0.34260005026249646</v>
      </c>
      <c r="G190" s="199">
        <f t="shared" si="30"/>
        <v>0.3009873906139281</v>
      </c>
      <c r="H190" s="199">
        <f t="shared" si="30"/>
        <v>0.29753151537523947</v>
      </c>
      <c r="I190" s="199">
        <f t="shared" si="30"/>
        <v>0.29633103083072254</v>
      </c>
      <c r="J190" s="199">
        <f t="shared" si="30"/>
        <v>0.31197809452300362</v>
      </c>
      <c r="K190" s="199">
        <f t="shared" si="30"/>
        <v>0.46091046116542328</v>
      </c>
      <c r="L190" s="199">
        <f t="shared" si="30"/>
        <v>0.38082268052440837</v>
      </c>
      <c r="M190" s="199">
        <f t="shared" si="30"/>
        <v>0.36349346616218708</v>
      </c>
      <c r="N190" s="199">
        <f t="shared" si="30"/>
        <v>0.38594240169289951</v>
      </c>
      <c r="O190" s="199">
        <f t="shared" si="30"/>
        <v>0.40908368587209154</v>
      </c>
      <c r="P190" s="199">
        <f t="shared" si="30"/>
        <v>0.33935929072674414</v>
      </c>
      <c r="Q190" s="199">
        <f t="shared" si="30"/>
        <v>0.29544894950652595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0.21500503986105313</v>
      </c>
      <c r="C192" s="200">
        <f t="shared" si="32"/>
        <v>0.18708501642364736</v>
      </c>
      <c r="D192" s="200">
        <f t="shared" si="32"/>
        <v>0.25886016539554996</v>
      </c>
      <c r="E192" s="200">
        <f t="shared" si="32"/>
        <v>8.1776603114727453E-2</v>
      </c>
      <c r="F192" s="200">
        <f t="shared" si="32"/>
        <v>5.4980300423765338E-2</v>
      </c>
      <c r="G192" s="200">
        <f t="shared" si="32"/>
        <v>0.15169039815348331</v>
      </c>
      <c r="H192" s="200">
        <f t="shared" si="32"/>
        <v>0.15863576830513959</v>
      </c>
      <c r="I192" s="200">
        <f t="shared" si="32"/>
        <v>0.12756346634203805</v>
      </c>
      <c r="J192" s="200">
        <f t="shared" si="32"/>
        <v>0.16530496658245197</v>
      </c>
      <c r="K192" s="200">
        <f t="shared" si="32"/>
        <v>0.30687485824526051</v>
      </c>
      <c r="L192" s="200">
        <f t="shared" si="32"/>
        <v>0.29299184680662355</v>
      </c>
      <c r="M192" s="200">
        <f t="shared" si="32"/>
        <v>0.35269005036861822</v>
      </c>
      <c r="N192" s="200">
        <f t="shared" si="32"/>
        <v>0.42532822537897608</v>
      </c>
      <c r="O192" s="200">
        <f t="shared" si="32"/>
        <v>0.37434964269798598</v>
      </c>
      <c r="P192" s="200">
        <f t="shared" si="32"/>
        <v>0.43792249405093997</v>
      </c>
      <c r="Q192" s="200">
        <f t="shared" si="32"/>
        <v>0.50704915103953108</v>
      </c>
    </row>
    <row r="193" spans="1:17" x14ac:dyDescent="0.25">
      <c r="A193" s="142" t="s">
        <v>164</v>
      </c>
      <c r="B193" s="199">
        <f t="shared" ref="B193:Q193" si="33">IF(B$88=0,0,B$88/B$70)</f>
        <v>0.21500503986105313</v>
      </c>
      <c r="C193" s="199">
        <f t="shared" si="33"/>
        <v>0.18708501642364736</v>
      </c>
      <c r="D193" s="199">
        <f t="shared" si="33"/>
        <v>0.25886016539554996</v>
      </c>
      <c r="E193" s="199">
        <f t="shared" si="33"/>
        <v>8.1776603114727453E-2</v>
      </c>
      <c r="F193" s="199">
        <f t="shared" si="33"/>
        <v>5.4980300423765338E-2</v>
      </c>
      <c r="G193" s="199">
        <f t="shared" si="33"/>
        <v>0.15169039815348331</v>
      </c>
      <c r="H193" s="199">
        <f t="shared" si="33"/>
        <v>0.15863576830513959</v>
      </c>
      <c r="I193" s="199">
        <f t="shared" si="33"/>
        <v>0.12756346634203805</v>
      </c>
      <c r="J193" s="199">
        <f t="shared" si="33"/>
        <v>0.16530496658245197</v>
      </c>
      <c r="K193" s="199">
        <f t="shared" si="33"/>
        <v>0.30687485824526051</v>
      </c>
      <c r="L193" s="199">
        <f t="shared" si="33"/>
        <v>0.29299184680662355</v>
      </c>
      <c r="M193" s="199">
        <f t="shared" si="33"/>
        <v>0.35269005036861822</v>
      </c>
      <c r="N193" s="199">
        <f t="shared" si="33"/>
        <v>0.42532822537897608</v>
      </c>
      <c r="O193" s="199">
        <f t="shared" si="33"/>
        <v>0.37434964269798598</v>
      </c>
      <c r="P193" s="199">
        <f t="shared" si="33"/>
        <v>0.43792249405093997</v>
      </c>
      <c r="Q193" s="199">
        <f t="shared" si="33"/>
        <v>0.50704915103953108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0.48342362708983044</v>
      </c>
      <c r="C195" s="200">
        <f t="shared" si="35"/>
        <v>0.49282109227732157</v>
      </c>
      <c r="D195" s="200">
        <f t="shared" si="35"/>
        <v>0.43779128184790655</v>
      </c>
      <c r="E195" s="200">
        <f t="shared" si="35"/>
        <v>0.57005098285443634</v>
      </c>
      <c r="F195" s="200">
        <f t="shared" si="35"/>
        <v>0.60189484681700534</v>
      </c>
      <c r="G195" s="200">
        <f t="shared" si="35"/>
        <v>0.54687397725969444</v>
      </c>
      <c r="H195" s="200">
        <f t="shared" si="35"/>
        <v>0.54338972073880931</v>
      </c>
      <c r="I195" s="200">
        <f t="shared" si="35"/>
        <v>0.57565157625974384</v>
      </c>
      <c r="J195" s="200">
        <f t="shared" si="35"/>
        <v>0.52223904380139918</v>
      </c>
      <c r="K195" s="200">
        <f t="shared" si="35"/>
        <v>0.2309282069715268</v>
      </c>
      <c r="L195" s="200">
        <f t="shared" si="35"/>
        <v>0.32513236991435657</v>
      </c>
      <c r="M195" s="200">
        <f t="shared" si="35"/>
        <v>0.28280937756595048</v>
      </c>
      <c r="N195" s="200">
        <f t="shared" si="35"/>
        <v>0.1876627908788438</v>
      </c>
      <c r="O195" s="200">
        <f t="shared" si="35"/>
        <v>0.21596019731547869</v>
      </c>
      <c r="P195" s="200">
        <f t="shared" si="35"/>
        <v>0.22177666696657183</v>
      </c>
      <c r="Q195" s="200">
        <f t="shared" si="35"/>
        <v>0.19706523417948868</v>
      </c>
    </row>
    <row r="196" spans="1:17" x14ac:dyDescent="0.25">
      <c r="A196" s="142" t="s">
        <v>162</v>
      </c>
      <c r="B196" s="199">
        <f t="shared" ref="B196:Q196" si="36">IF(B$95=0,0,B$95/B$70)</f>
        <v>4.928844881817409E-2</v>
      </c>
      <c r="C196" s="199">
        <f t="shared" si="36"/>
        <v>3.7355940750189193E-2</v>
      </c>
      <c r="D196" s="199">
        <f t="shared" si="36"/>
        <v>1.8753918315406418E-2</v>
      </c>
      <c r="E196" s="199">
        <f t="shared" si="36"/>
        <v>9.2435234833175423E-2</v>
      </c>
      <c r="F196" s="199">
        <f t="shared" si="36"/>
        <v>8.6616815177574358E-2</v>
      </c>
      <c r="G196" s="199">
        <f t="shared" si="36"/>
        <v>0.1214199266558276</v>
      </c>
      <c r="H196" s="199">
        <f t="shared" si="36"/>
        <v>0.12249549422178112</v>
      </c>
      <c r="I196" s="199">
        <f t="shared" si="36"/>
        <v>0.1225170224801496</v>
      </c>
      <c r="J196" s="199">
        <f t="shared" si="36"/>
        <v>0.1306284585150338</v>
      </c>
      <c r="K196" s="199">
        <f t="shared" si="36"/>
        <v>0.19565418161385384</v>
      </c>
      <c r="L196" s="199">
        <f t="shared" si="36"/>
        <v>0.1649998674417768</v>
      </c>
      <c r="M196" s="199">
        <f t="shared" si="36"/>
        <v>0.16435138418528852</v>
      </c>
      <c r="N196" s="199">
        <f t="shared" si="36"/>
        <v>0.17889343882567882</v>
      </c>
      <c r="O196" s="199">
        <f t="shared" si="36"/>
        <v>0.18171925471042405</v>
      </c>
      <c r="P196" s="199">
        <f t="shared" si="36"/>
        <v>0.16325535335585592</v>
      </c>
      <c r="Q196" s="199">
        <f t="shared" si="36"/>
        <v>0.15317596732394906</v>
      </c>
    </row>
    <row r="197" spans="1:17" x14ac:dyDescent="0.25">
      <c r="A197" s="142" t="s">
        <v>161</v>
      </c>
      <c r="B197" s="199">
        <f t="shared" ref="B197:Q197" si="37">IF(B$99=0,0,B$99/B$70)</f>
        <v>0.43413517827165632</v>
      </c>
      <c r="C197" s="199">
        <f t="shared" si="37"/>
        <v>0.45546515152713235</v>
      </c>
      <c r="D197" s="199">
        <f t="shared" si="37"/>
        <v>0.41903736353250015</v>
      </c>
      <c r="E197" s="199">
        <f t="shared" si="37"/>
        <v>0.47761574802126094</v>
      </c>
      <c r="F197" s="199">
        <f t="shared" si="37"/>
        <v>0.51527803163943098</v>
      </c>
      <c r="G197" s="199">
        <f t="shared" si="37"/>
        <v>0.42545405060386682</v>
      </c>
      <c r="H197" s="199">
        <f t="shared" si="37"/>
        <v>0.42089422651702818</v>
      </c>
      <c r="I197" s="199">
        <f t="shared" si="37"/>
        <v>0.45313455377959422</v>
      </c>
      <c r="J197" s="199">
        <f t="shared" si="37"/>
        <v>0.39161058528636544</v>
      </c>
      <c r="K197" s="199">
        <f t="shared" si="37"/>
        <v>3.5274025357672933E-2</v>
      </c>
      <c r="L197" s="199">
        <f t="shared" si="37"/>
        <v>0.16013250247257976</v>
      </c>
      <c r="M197" s="199">
        <f t="shared" si="37"/>
        <v>0.11845799338066196</v>
      </c>
      <c r="N197" s="199">
        <f t="shared" si="37"/>
        <v>8.7693520531649891E-3</v>
      </c>
      <c r="O197" s="199">
        <f t="shared" si="37"/>
        <v>3.4240942605054642E-2</v>
      </c>
      <c r="P197" s="199">
        <f t="shared" si="37"/>
        <v>5.85213136107159E-2</v>
      </c>
      <c r="Q197" s="199">
        <f t="shared" si="37"/>
        <v>4.3889266855539608E-2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1.0000000000000002</v>
      </c>
      <c r="C200" s="77">
        <f t="shared" si="39"/>
        <v>1</v>
      </c>
      <c r="D200" s="77">
        <f t="shared" si="39"/>
        <v>0.99999999999999978</v>
      </c>
      <c r="E200" s="77">
        <f t="shared" si="39"/>
        <v>1</v>
      </c>
      <c r="F200" s="77">
        <f t="shared" si="39"/>
        <v>1.0000000000000002</v>
      </c>
      <c r="G200" s="77">
        <f t="shared" si="39"/>
        <v>1</v>
      </c>
      <c r="H200" s="77">
        <f t="shared" si="39"/>
        <v>1.0000000000000002</v>
      </c>
      <c r="I200" s="77">
        <f t="shared" si="39"/>
        <v>1</v>
      </c>
      <c r="J200" s="77">
        <f t="shared" si="39"/>
        <v>1</v>
      </c>
      <c r="K200" s="77">
        <f t="shared" si="39"/>
        <v>1</v>
      </c>
      <c r="L200" s="77">
        <f t="shared" si="39"/>
        <v>1</v>
      </c>
      <c r="M200" s="77">
        <f t="shared" si="39"/>
        <v>0.99999999999999978</v>
      </c>
      <c r="N200" s="77">
        <f t="shared" si="39"/>
        <v>1</v>
      </c>
      <c r="O200" s="77">
        <f t="shared" si="39"/>
        <v>0.99999999999999989</v>
      </c>
      <c r="P200" s="77">
        <f t="shared" si="39"/>
        <v>1</v>
      </c>
      <c r="Q200" s="77">
        <f t="shared" si="39"/>
        <v>1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1.31312848920725E-4</v>
      </c>
      <c r="C205" s="201">
        <f t="shared" si="44"/>
        <v>1.3258808710013792E-4</v>
      </c>
      <c r="D205" s="201">
        <f t="shared" si="44"/>
        <v>1.2771030357954582E-4</v>
      </c>
      <c r="E205" s="201">
        <f t="shared" si="44"/>
        <v>2.5577983428085911E-4</v>
      </c>
      <c r="F205" s="201">
        <f t="shared" si="44"/>
        <v>1.2893401794470617E-4</v>
      </c>
      <c r="G205" s="201">
        <f t="shared" si="44"/>
        <v>1.3368929208295937E-4</v>
      </c>
      <c r="H205" s="201">
        <f t="shared" si="44"/>
        <v>1.3891372725442891E-4</v>
      </c>
      <c r="I205" s="201">
        <f t="shared" si="44"/>
        <v>1.3017429048874774E-4</v>
      </c>
      <c r="J205" s="201">
        <f t="shared" si="44"/>
        <v>1.5530428386141483E-4</v>
      </c>
      <c r="K205" s="201">
        <f t="shared" si="44"/>
        <v>3.3493213576684289E-4</v>
      </c>
      <c r="L205" s="201">
        <f t="shared" si="44"/>
        <v>3.255542926190924E-4</v>
      </c>
      <c r="M205" s="201">
        <f t="shared" si="44"/>
        <v>3.2705671010979952E-4</v>
      </c>
      <c r="N205" s="201">
        <f t="shared" si="44"/>
        <v>3.24758901721713E-4</v>
      </c>
      <c r="O205" s="201">
        <f t="shared" si="44"/>
        <v>2.2124750900390664E-4</v>
      </c>
      <c r="P205" s="201">
        <f t="shared" si="44"/>
        <v>3.9214514624897359E-4</v>
      </c>
      <c r="Q205" s="201">
        <f t="shared" si="44"/>
        <v>2.0552677452347122E-4</v>
      </c>
    </row>
    <row r="206" spans="1:17" x14ac:dyDescent="0.25">
      <c r="A206" s="127" t="s">
        <v>146</v>
      </c>
      <c r="B206" s="200">
        <f t="shared" ref="B206:Q206" si="45">IF(B$122=0,0,B$122/B$112)</f>
        <v>0.46178294056831548</v>
      </c>
      <c r="C206" s="200">
        <f t="shared" si="45"/>
        <v>0.43929153831126216</v>
      </c>
      <c r="D206" s="200">
        <f t="shared" si="45"/>
        <v>0.40056335226111628</v>
      </c>
      <c r="E206" s="200">
        <f t="shared" si="45"/>
        <v>0.40330081252195199</v>
      </c>
      <c r="F206" s="200">
        <f t="shared" si="45"/>
        <v>0.44587637307282224</v>
      </c>
      <c r="G206" s="200">
        <f t="shared" si="45"/>
        <v>0.39084349509373206</v>
      </c>
      <c r="H206" s="200">
        <f t="shared" si="45"/>
        <v>0.39167153334136506</v>
      </c>
      <c r="I206" s="200">
        <f t="shared" si="45"/>
        <v>0.35588820227202356</v>
      </c>
      <c r="J206" s="200">
        <f t="shared" si="45"/>
        <v>0.19119825184503614</v>
      </c>
      <c r="K206" s="200">
        <f t="shared" si="45"/>
        <v>0.29152284528176226</v>
      </c>
      <c r="L206" s="200">
        <f t="shared" si="45"/>
        <v>0.25884743303346014</v>
      </c>
      <c r="M206" s="200">
        <f t="shared" si="45"/>
        <v>0.22733344110179921</v>
      </c>
      <c r="N206" s="200">
        <f t="shared" si="45"/>
        <v>0.22904159114782557</v>
      </c>
      <c r="O206" s="200">
        <f t="shared" si="45"/>
        <v>0.2596041350720511</v>
      </c>
      <c r="P206" s="200">
        <f t="shared" si="45"/>
        <v>0.19313519242449184</v>
      </c>
      <c r="Q206" s="200">
        <f t="shared" si="45"/>
        <v>0.18499193392057348</v>
      </c>
    </row>
    <row r="207" spans="1:17" x14ac:dyDescent="0.25">
      <c r="A207" s="142" t="s">
        <v>159</v>
      </c>
      <c r="B207" s="199">
        <f t="shared" ref="B207:Q207" si="46">IF(B$123=0,0,B$123/B$112)</f>
        <v>0.46178294056831548</v>
      </c>
      <c r="C207" s="199">
        <f t="shared" si="46"/>
        <v>0.43929153831126216</v>
      </c>
      <c r="D207" s="199">
        <f t="shared" si="46"/>
        <v>0.40056335226111628</v>
      </c>
      <c r="E207" s="199">
        <f t="shared" si="46"/>
        <v>0.40330081252195199</v>
      </c>
      <c r="F207" s="199">
        <f t="shared" si="46"/>
        <v>0.44587637307282224</v>
      </c>
      <c r="G207" s="199">
        <f t="shared" si="46"/>
        <v>0.39084349509373206</v>
      </c>
      <c r="H207" s="199">
        <f t="shared" si="46"/>
        <v>0.39167153334136506</v>
      </c>
      <c r="I207" s="199">
        <f t="shared" si="46"/>
        <v>0.35588820227202356</v>
      </c>
      <c r="J207" s="199">
        <f t="shared" si="46"/>
        <v>0.19119825184503614</v>
      </c>
      <c r="K207" s="199">
        <f t="shared" si="46"/>
        <v>0.29152284528176226</v>
      </c>
      <c r="L207" s="199">
        <f t="shared" si="46"/>
        <v>0.25884743303346014</v>
      </c>
      <c r="M207" s="199">
        <f t="shared" si="46"/>
        <v>0.22733344110179921</v>
      </c>
      <c r="N207" s="199">
        <f t="shared" si="46"/>
        <v>0.22904159114782557</v>
      </c>
      <c r="O207" s="199">
        <f t="shared" si="46"/>
        <v>0.2596041350720511</v>
      </c>
      <c r="P207" s="199">
        <f t="shared" si="46"/>
        <v>0.19313519242449184</v>
      </c>
      <c r="Q207" s="199">
        <f t="shared" si="46"/>
        <v>0.18499193392057348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4.0499220418578133E-2</v>
      </c>
      <c r="C209" s="200">
        <f t="shared" si="48"/>
        <v>3.3493419294386755E-2</v>
      </c>
      <c r="D209" s="200">
        <f t="shared" si="48"/>
        <v>4.7370107585871693E-2</v>
      </c>
      <c r="E209" s="200">
        <f t="shared" si="48"/>
        <v>1.4272399318639524E-2</v>
      </c>
      <c r="F209" s="200">
        <f t="shared" si="48"/>
        <v>8.6982202334274176E-3</v>
      </c>
      <c r="G209" s="200">
        <f t="shared" si="48"/>
        <v>2.9134100350093867E-2</v>
      </c>
      <c r="H209" s="200">
        <f t="shared" si="48"/>
        <v>3.2033069310256075E-2</v>
      </c>
      <c r="I209" s="200">
        <f t="shared" si="48"/>
        <v>2.3556870585707299E-2</v>
      </c>
      <c r="J209" s="200">
        <f t="shared" si="48"/>
        <v>3.4593016407592554E-2</v>
      </c>
      <c r="K209" s="200">
        <f t="shared" si="48"/>
        <v>5.1448048981224855E-2</v>
      </c>
      <c r="L209" s="200">
        <f t="shared" si="48"/>
        <v>5.8325689211603485E-2</v>
      </c>
      <c r="M209" s="200">
        <f t="shared" si="48"/>
        <v>7.3755225818444195E-2</v>
      </c>
      <c r="N209" s="200">
        <f t="shared" si="48"/>
        <v>8.3395509182097413E-2</v>
      </c>
      <c r="O209" s="200">
        <f t="shared" si="48"/>
        <v>8.7941771622824419E-2</v>
      </c>
      <c r="P209" s="200">
        <f t="shared" si="48"/>
        <v>0.11745004323439569</v>
      </c>
      <c r="Q209" s="200">
        <f t="shared" si="48"/>
        <v>0.153681459728022</v>
      </c>
    </row>
    <row r="210" spans="1:17" x14ac:dyDescent="0.25">
      <c r="A210" s="142" t="s">
        <v>157</v>
      </c>
      <c r="B210" s="199">
        <f t="shared" ref="B210:Q210" si="49">IF(B$131=0,0,B$131/B$112)</f>
        <v>4.0499220418578133E-2</v>
      </c>
      <c r="C210" s="199">
        <f t="shared" si="49"/>
        <v>3.3493419294386755E-2</v>
      </c>
      <c r="D210" s="199">
        <f t="shared" si="49"/>
        <v>4.7370107585871693E-2</v>
      </c>
      <c r="E210" s="199">
        <f t="shared" si="49"/>
        <v>1.4272399318639524E-2</v>
      </c>
      <c r="F210" s="199">
        <f t="shared" si="49"/>
        <v>8.6982202334274176E-3</v>
      </c>
      <c r="G210" s="199">
        <f t="shared" si="49"/>
        <v>2.9134100350093867E-2</v>
      </c>
      <c r="H210" s="199">
        <f t="shared" si="49"/>
        <v>3.2033069310256075E-2</v>
      </c>
      <c r="I210" s="199">
        <f t="shared" si="49"/>
        <v>2.3556870585707299E-2</v>
      </c>
      <c r="J210" s="199">
        <f t="shared" si="49"/>
        <v>3.4593016407592554E-2</v>
      </c>
      <c r="K210" s="199">
        <f t="shared" si="49"/>
        <v>5.1448048981224855E-2</v>
      </c>
      <c r="L210" s="199">
        <f t="shared" si="49"/>
        <v>5.8325689211603485E-2</v>
      </c>
      <c r="M210" s="199">
        <f t="shared" si="49"/>
        <v>7.3755225818444195E-2</v>
      </c>
      <c r="N210" s="199">
        <f t="shared" si="49"/>
        <v>8.3395509182097413E-2</v>
      </c>
      <c r="O210" s="199">
        <f t="shared" si="49"/>
        <v>8.7941771622824419E-2</v>
      </c>
      <c r="P210" s="199">
        <f t="shared" si="49"/>
        <v>0.11745004323439569</v>
      </c>
      <c r="Q210" s="199">
        <f t="shared" si="49"/>
        <v>0.153681459728022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0.12323644940504293</v>
      </c>
      <c r="C212" s="200">
        <f t="shared" si="51"/>
        <v>0.12149005317435699</v>
      </c>
      <c r="D212" s="200">
        <f t="shared" si="51"/>
        <v>0.11270139061916903</v>
      </c>
      <c r="E212" s="200">
        <f t="shared" si="51"/>
        <v>0.1292359517852546</v>
      </c>
      <c r="F212" s="200">
        <f t="shared" si="51"/>
        <v>0.1252627709259336</v>
      </c>
      <c r="G212" s="200">
        <f t="shared" si="51"/>
        <v>0.13075575146883137</v>
      </c>
      <c r="H212" s="200">
        <f t="shared" si="51"/>
        <v>0.13625894523463344</v>
      </c>
      <c r="I212" s="200">
        <f t="shared" si="51"/>
        <v>0.13321983984525118</v>
      </c>
      <c r="J212" s="200">
        <f t="shared" si="51"/>
        <v>0.13327604071159208</v>
      </c>
      <c r="K212" s="200">
        <f t="shared" si="51"/>
        <v>2.6328216948333979E-2</v>
      </c>
      <c r="L212" s="200">
        <f t="shared" si="51"/>
        <v>6.3882226752591947E-2</v>
      </c>
      <c r="M212" s="200">
        <f t="shared" si="51"/>
        <v>5.4437294704638761E-2</v>
      </c>
      <c r="N212" s="200">
        <f t="shared" si="51"/>
        <v>2.1498351924762894E-2</v>
      </c>
      <c r="O212" s="200">
        <f t="shared" si="51"/>
        <v>3.4766718147012425E-2</v>
      </c>
      <c r="P212" s="200">
        <f t="shared" si="51"/>
        <v>4.6420520726153776E-2</v>
      </c>
      <c r="Q212" s="200">
        <f t="shared" si="51"/>
        <v>4.4393324195796995E-2</v>
      </c>
    </row>
    <row r="213" spans="1:17" x14ac:dyDescent="0.25">
      <c r="A213" s="142" t="s">
        <v>155</v>
      </c>
      <c r="B213" s="199">
        <f t="shared" ref="B213:Q213" si="52">IF(B$138=0,0,B$138/B$112)</f>
        <v>5.032456216457949E-3</v>
      </c>
      <c r="C213" s="199">
        <f t="shared" si="52"/>
        <v>3.625074941448763E-3</v>
      </c>
      <c r="D213" s="199">
        <f t="shared" si="52"/>
        <v>1.8602358007080017E-3</v>
      </c>
      <c r="E213" s="199">
        <f t="shared" si="52"/>
        <v>8.7446473820971555E-3</v>
      </c>
      <c r="F213" s="199">
        <f t="shared" si="52"/>
        <v>7.4278364630187685E-3</v>
      </c>
      <c r="G213" s="199">
        <f t="shared" si="52"/>
        <v>1.2640676532332881E-2</v>
      </c>
      <c r="H213" s="199">
        <f t="shared" si="52"/>
        <v>1.3407703049790129E-2</v>
      </c>
      <c r="I213" s="199">
        <f t="shared" si="52"/>
        <v>1.2263785590697657E-2</v>
      </c>
      <c r="J213" s="199">
        <f t="shared" si="52"/>
        <v>1.4817576022407672E-2</v>
      </c>
      <c r="K213" s="199">
        <f t="shared" si="52"/>
        <v>1.7780074111379978E-2</v>
      </c>
      <c r="L213" s="199">
        <f t="shared" si="52"/>
        <v>1.7804294562677285E-2</v>
      </c>
      <c r="M213" s="199">
        <f t="shared" si="52"/>
        <v>1.8629868373129087E-2</v>
      </c>
      <c r="N213" s="199">
        <f t="shared" si="52"/>
        <v>1.9012958685308199E-2</v>
      </c>
      <c r="O213" s="199">
        <f t="shared" si="52"/>
        <v>2.3139585002925889E-2</v>
      </c>
      <c r="P213" s="199">
        <f t="shared" si="52"/>
        <v>2.3733412642230209E-2</v>
      </c>
      <c r="Q213" s="199">
        <f t="shared" si="52"/>
        <v>2.5165112723786451E-2</v>
      </c>
    </row>
    <row r="214" spans="1:17" x14ac:dyDescent="0.25">
      <c r="A214" s="142" t="s">
        <v>154</v>
      </c>
      <c r="B214" s="199">
        <f t="shared" ref="B214:Q214" si="53">IF(B$142=0,0,B$142/B$112)</f>
        <v>0.11820399318858496</v>
      </c>
      <c r="C214" s="199">
        <f t="shared" si="53"/>
        <v>0.11786497823290822</v>
      </c>
      <c r="D214" s="199">
        <f t="shared" si="53"/>
        <v>0.11084115481846103</v>
      </c>
      <c r="E214" s="199">
        <f t="shared" si="53"/>
        <v>0.12049130440315745</v>
      </c>
      <c r="F214" s="199">
        <f t="shared" si="53"/>
        <v>0.11783493446291483</v>
      </c>
      <c r="G214" s="199">
        <f t="shared" si="53"/>
        <v>0.11811507493649849</v>
      </c>
      <c r="H214" s="199">
        <f t="shared" si="53"/>
        <v>0.12285124218484333</v>
      </c>
      <c r="I214" s="199">
        <f t="shared" si="53"/>
        <v>0.12095605425455352</v>
      </c>
      <c r="J214" s="199">
        <f t="shared" si="53"/>
        <v>0.1184584646891844</v>
      </c>
      <c r="K214" s="199">
        <f t="shared" si="53"/>
        <v>8.5481428369540025E-3</v>
      </c>
      <c r="L214" s="199">
        <f t="shared" si="53"/>
        <v>4.6077932189914676E-2</v>
      </c>
      <c r="M214" s="199">
        <f t="shared" si="53"/>
        <v>3.5807426331509677E-2</v>
      </c>
      <c r="N214" s="199">
        <f t="shared" si="53"/>
        <v>2.4853932394546972E-3</v>
      </c>
      <c r="O214" s="199">
        <f t="shared" si="53"/>
        <v>1.1627133144086539E-2</v>
      </c>
      <c r="P214" s="199">
        <f t="shared" si="53"/>
        <v>2.268710808392357E-2</v>
      </c>
      <c r="Q214" s="199">
        <f t="shared" si="53"/>
        <v>1.9228211472010544E-2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0.37435007675914289</v>
      </c>
      <c r="C216" s="209">
        <f t="shared" si="55"/>
        <v>0.40559240113289402</v>
      </c>
      <c r="D216" s="209">
        <f t="shared" si="55"/>
        <v>0.43923743923026326</v>
      </c>
      <c r="E216" s="209">
        <f t="shared" si="55"/>
        <v>0.45293505653987293</v>
      </c>
      <c r="F216" s="209">
        <f t="shared" si="55"/>
        <v>0.42003370174987226</v>
      </c>
      <c r="G216" s="209">
        <f t="shared" si="55"/>
        <v>0.44913296379525985</v>
      </c>
      <c r="H216" s="209">
        <f t="shared" si="55"/>
        <v>0.43989753838649109</v>
      </c>
      <c r="I216" s="209">
        <f t="shared" si="55"/>
        <v>0.48720491300652929</v>
      </c>
      <c r="J216" s="209">
        <f t="shared" si="55"/>
        <v>0.64077738675191775</v>
      </c>
      <c r="K216" s="209">
        <f t="shared" si="55"/>
        <v>0.63036595665291206</v>
      </c>
      <c r="L216" s="209">
        <f t="shared" si="55"/>
        <v>0.61861909670972526</v>
      </c>
      <c r="M216" s="209">
        <f t="shared" si="55"/>
        <v>0.64414698166500783</v>
      </c>
      <c r="N216" s="209">
        <f t="shared" si="55"/>
        <v>0.66573978884359242</v>
      </c>
      <c r="O216" s="209">
        <f t="shared" si="55"/>
        <v>0.61746612764910802</v>
      </c>
      <c r="P216" s="209">
        <f t="shared" si="55"/>
        <v>0.64260209846870975</v>
      </c>
      <c r="Q216" s="209">
        <f t="shared" si="55"/>
        <v>0.61672775538108404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1.1683322752836476</v>
      </c>
      <c r="C239" s="133">
        <f>IF(C$70=0,0,C$70/NFM_fec!C$70)</f>
        <v>1.0997438696875388</v>
      </c>
      <c r="D239" s="133">
        <f>IF(D$70=0,0,D$70/NFM_fec!D$70)</f>
        <v>1.1670481762804275</v>
      </c>
      <c r="E239" s="133">
        <f>IF(E$70=0,0,E$70/NFM_fec!E$70)</f>
        <v>1.0451215262770217</v>
      </c>
      <c r="F239" s="133">
        <f>IF(F$70=0,0,F$70/NFM_fec!F$70)</f>
        <v>0.9993815995416101</v>
      </c>
      <c r="G239" s="133">
        <f>IF(G$70=0,0,G$70/NFM_fec!G$70)</f>
        <v>1.1700986322876794</v>
      </c>
      <c r="H239" s="133">
        <f>IF(H$70=0,0,H$70/NFM_fec!H$70)</f>
        <v>1.1839349676297068</v>
      </c>
      <c r="I239" s="133">
        <f>IF(I$70=0,0,I$70/NFM_fec!I$70)</f>
        <v>1.1554246791992473</v>
      </c>
      <c r="J239" s="133">
        <f>IF(J$70=0,0,J$70/NFM_fec!J$70)</f>
        <v>1.0974750863770142</v>
      </c>
      <c r="K239" s="133">
        <f>IF(K$70=0,0,K$70/NFM_fec!K$70)</f>
        <v>0.76668321529943173</v>
      </c>
      <c r="L239" s="133">
        <f>IF(L$70=0,0,L$70/NFM_fec!L$70)</f>
        <v>0.93658261301241486</v>
      </c>
      <c r="M239" s="133">
        <f>IF(M$70=0,0,M$70/NFM_fec!M$70)</f>
        <v>0.97935850292146154</v>
      </c>
      <c r="N239" s="133">
        <f>IF(N$70=0,0,N$70/NFM_fec!N$70)</f>
        <v>0.92474623058760108</v>
      </c>
      <c r="O239" s="133">
        <f>IF(O$70=0,0,O$70/NFM_fec!O$70)</f>
        <v>0.86479858931723907</v>
      </c>
      <c r="P239" s="133">
        <f>IF(P$70=0,0,P$70/NFM_fec!P$70)</f>
        <v>1.0475487832591535</v>
      </c>
      <c r="Q239" s="133">
        <f>IF(Q$70=0,0,Q$70/NFM_fec!Q$70)</f>
        <v>1.201098391173939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0.70463843999999998</v>
      </c>
      <c r="C244" s="128">
        <f>IF(C$75=0,0,C$75/NFM_fec!C$75)</f>
        <v>0.70463843999999998</v>
      </c>
      <c r="D244" s="128">
        <f>IF(D$75=0,0,D$75/NFM_fec!D$75)</f>
        <v>0.70463843999999998</v>
      </c>
      <c r="E244" s="128">
        <f>IF(E$75=0,0,E$75/NFM_fec!E$75)</f>
        <v>1.3251222</v>
      </c>
      <c r="F244" s="128">
        <f>IF(F$75=0,0,F$75/NFM_fec!F$75)</f>
        <v>0.70463844000000009</v>
      </c>
      <c r="G244" s="128">
        <f>IF(G$75=0,0,G$75/NFM_fec!G$75)</f>
        <v>0.70463844000000009</v>
      </c>
      <c r="H244" s="128">
        <f>IF(H$75=0,0,H$75/NFM_fec!H$75)</f>
        <v>0.70463843999999987</v>
      </c>
      <c r="I244" s="128">
        <f>IF(I$75=0,0,I$75/NFM_fec!I$75)</f>
        <v>0.70463844000000009</v>
      </c>
      <c r="J244" s="128">
        <f>IF(J$75=0,0,J$75/NFM_fec!J$75)</f>
        <v>0.70463843999999998</v>
      </c>
      <c r="K244" s="128">
        <f>IF(K$75=0,0,K$75/NFM_fec!K$75)</f>
        <v>1.3251222000000005</v>
      </c>
      <c r="L244" s="128">
        <f>IF(L$75=0,0,L$75/NFM_fec!L$75)</f>
        <v>1.3251222</v>
      </c>
      <c r="M244" s="128">
        <f>IF(M$75=0,0,M$75/NFM_fec!M$75)</f>
        <v>1.3251222000000002</v>
      </c>
      <c r="N244" s="128">
        <f>IF(N$75=0,0,N$75/NFM_fec!N$75)</f>
        <v>1.3251222</v>
      </c>
      <c r="O244" s="128">
        <f>IF(O$75=0,0,O$75/NFM_fec!O$75)</f>
        <v>0.70463844000000009</v>
      </c>
      <c r="P244" s="128">
        <f>IF(P$75=0,0,P$75/NFM_fec!P$75)</f>
        <v>1.3251221999999998</v>
      </c>
      <c r="Q244" s="128">
        <f>IF(Q$75=0,0,Q$75/NFM_fec!Q$75)</f>
        <v>0.70463844000000009</v>
      </c>
    </row>
    <row r="245" spans="1:17" x14ac:dyDescent="0.25">
      <c r="A245" s="127" t="s">
        <v>149</v>
      </c>
      <c r="B245" s="126">
        <f>IF(B$80=0,0,B$80/NFM_fec!B$80)</f>
        <v>1.2451780661731335</v>
      </c>
      <c r="C245" s="126">
        <f>IF(C$80=0,0,C$80/NFM_fec!C$80)</f>
        <v>1.2440659106527792</v>
      </c>
      <c r="D245" s="126">
        <f>IF(D$80=0,0,D$80/NFM_fec!D$80)</f>
        <v>1.2511484104925008</v>
      </c>
      <c r="E245" s="126">
        <f>IF(E$80=0,0,E$80/NFM_fec!E$80)</f>
        <v>1.28441206016806</v>
      </c>
      <c r="F245" s="126">
        <f>IF(F$80=0,0,F$80/NFM_fec!F$80)</f>
        <v>1.2118273920000002</v>
      </c>
      <c r="G245" s="126">
        <f>IF(G$80=0,0,G$80/NFM_fec!G$80)</f>
        <v>1.2465013903596136</v>
      </c>
      <c r="H245" s="126">
        <f>IF(H$80=0,0,H$80/NFM_fec!H$80)</f>
        <v>1.2467598714833805</v>
      </c>
      <c r="I245" s="126">
        <f>IF(I$80=0,0,I$80/NFM_fec!I$80)</f>
        <v>1.211827392</v>
      </c>
      <c r="J245" s="126">
        <f>IF(J$80=0,0,J$80/NFM_fec!J$80)</f>
        <v>1.2118273920000002</v>
      </c>
      <c r="K245" s="126">
        <f>IF(K$80=0,0,K$80/NFM_fec!K$80)</f>
        <v>1.250703929919353</v>
      </c>
      <c r="L245" s="126">
        <f>IF(L$80=0,0,L$80/NFM_fec!L$80)</f>
        <v>1.2623822819610382</v>
      </c>
      <c r="M245" s="126">
        <f>IF(M$80=0,0,M$80/NFM_fec!M$80)</f>
        <v>1.2599702786583218</v>
      </c>
      <c r="N245" s="126">
        <f>IF(N$80=0,0,N$80/NFM_fec!N$80)</f>
        <v>1.2631852867748146</v>
      </c>
      <c r="O245" s="126">
        <f>IF(O$80=0,0,O$80/NFM_fec!O$80)</f>
        <v>1.2521291508335284</v>
      </c>
      <c r="P245" s="126">
        <f>IF(P$80=0,0,P$80/NFM_fec!P$80)</f>
        <v>1.2582182897054512</v>
      </c>
      <c r="Q245" s="126">
        <f>IF(Q$80=0,0,Q$80/NFM_fec!Q$80)</f>
        <v>1.2559808826905898</v>
      </c>
    </row>
    <row r="246" spans="1:17" x14ac:dyDescent="0.25">
      <c r="A246" s="127" t="s">
        <v>148</v>
      </c>
      <c r="B246" s="126">
        <f>IF(B$87=0,0,B$87/NFM_fec!B$87)</f>
        <v>0.536897816757123</v>
      </c>
      <c r="C246" s="126">
        <f>IF(C$87=0,0,C$87/NFM_fec!C$87)</f>
        <v>0.43975134823672624</v>
      </c>
      <c r="D246" s="126">
        <f>IF(D$87=0,0,D$87/NFM_fec!D$87)</f>
        <v>0.64569977057421157</v>
      </c>
      <c r="E246" s="126">
        <f>IF(E$87=0,0,E$87/NFM_fec!E$87)</f>
        <v>0.18267221003041234</v>
      </c>
      <c r="F246" s="126">
        <f>IF(F$87=0,0,F$87/NFM_fec!F$87)</f>
        <v>0.11743974000000017</v>
      </c>
      <c r="G246" s="126">
        <f>IF(G$87=0,0,G$87/NFM_fec!G$87)</f>
        <v>0.37936493519417469</v>
      </c>
      <c r="H246" s="126">
        <f>IF(H$87=0,0,H$87/NFM_fec!H$87)</f>
        <v>0.40142608276939401</v>
      </c>
      <c r="I246" s="126">
        <f>IF(I$87=0,0,I$87/NFM_fec!I$87)</f>
        <v>0.31502467709692566</v>
      </c>
      <c r="J246" s="126">
        <f>IF(J$87=0,0,J$87/NFM_fec!J$87)</f>
        <v>0.38775481174142451</v>
      </c>
      <c r="K246" s="126">
        <f>IF(K$87=0,0,K$87/NFM_fec!K$87)</f>
        <v>0.50286786994216703</v>
      </c>
      <c r="L246" s="126">
        <f>IF(L$87=0,0,L$87/NFM_fec!L$87)</f>
        <v>0.58651382006525532</v>
      </c>
      <c r="M246" s="126">
        <f>IF(M$87=0,0,M$87/NFM_fec!M$87)</f>
        <v>0.73826372535098805</v>
      </c>
      <c r="N246" s="126">
        <f>IF(N$87=0,0,N$87/NFM_fec!N$87)</f>
        <v>0.84066583385676141</v>
      </c>
      <c r="O246" s="126">
        <f>IF(O$87=0,0,O$87/NFM_fec!O$87)</f>
        <v>0.69194092680730013</v>
      </c>
      <c r="P246" s="126">
        <f>IF(P$87=0,0,P$87/NFM_fec!P$87)</f>
        <v>0.9805012094230664</v>
      </c>
      <c r="Q246" s="126">
        <f>IF(Q$87=0,0,Q$87/NFM_fec!Q$87)</f>
        <v>1.3016831068326453</v>
      </c>
    </row>
    <row r="247" spans="1:17" x14ac:dyDescent="0.25">
      <c r="A247" s="72" t="s">
        <v>147</v>
      </c>
      <c r="B247" s="125">
        <f>IF(B$94=0,0,B$94/NFM_fec!B$94)</f>
        <v>2.4226472235374068</v>
      </c>
      <c r="C247" s="125">
        <f>IF(C$94=0,0,C$94/NFM_fec!C$94)</f>
        <v>2.3247527406826887</v>
      </c>
      <c r="D247" s="125">
        <f>IF(D$94=0,0,D$94/NFM_fec!D$94)</f>
        <v>2.191552226747099</v>
      </c>
      <c r="E247" s="125">
        <f>IF(E$94=0,0,E$94/NFM_fec!E$94)</f>
        <v>2.5555031665140802</v>
      </c>
      <c r="F247" s="125">
        <f>IF(F$94=0,0,F$94/NFM_fec!F$94)</f>
        <v>2.5801675311772132</v>
      </c>
      <c r="G247" s="125">
        <f>IF(G$94=0,0,G$94/NFM_fec!G$94)</f>
        <v>2.7447681245432114</v>
      </c>
      <c r="H247" s="125">
        <f>IF(H$94=0,0,H$94/NFM_fec!H$94)</f>
        <v>2.759530496680616</v>
      </c>
      <c r="I247" s="125">
        <f>IF(I$94=0,0,I$94/NFM_fec!I$94)</f>
        <v>2.8529704238693152</v>
      </c>
      <c r="J247" s="125">
        <f>IF(J$94=0,0,J$94/NFM_fec!J$94)</f>
        <v>2.4584418449301135</v>
      </c>
      <c r="K247" s="125">
        <f>IF(K$94=0,0,K$94/NFM_fec!K$94)</f>
        <v>0.75943196110232958</v>
      </c>
      <c r="L247" s="125">
        <f>IF(L$94=0,0,L$94/NFM_fec!L$94)</f>
        <v>1.3061776024761091</v>
      </c>
      <c r="M247" s="125">
        <f>IF(M$94=0,0,M$94/NFM_fec!M$94)</f>
        <v>1.1880410198281912</v>
      </c>
      <c r="N247" s="125">
        <f>IF(N$94=0,0,N$94/NFM_fec!N$94)</f>
        <v>0.74438338717871966</v>
      </c>
      <c r="O247" s="125">
        <f>IF(O$94=0,0,O$94/NFM_fec!O$94)</f>
        <v>0.80109610429342804</v>
      </c>
      <c r="P247" s="125">
        <f>IF(P$94=0,0,P$94/NFM_fec!P$94)</f>
        <v>0.99652004897564439</v>
      </c>
      <c r="Q247" s="125">
        <f>IF(Q$94=0,0,Q$94/NFM_fec!Q$94)</f>
        <v>1.015276959885353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2.2610861031671821</v>
      </c>
      <c r="C249" s="133">
        <f>IF(C$112=0,0,(C$112-C$154)/NFM_fec!C$112)</f>
        <v>2.1275157153345683</v>
      </c>
      <c r="D249" s="133">
        <f>IF(D$112=0,0,(D$112-D$154)/NFM_fec!D$112)</f>
        <v>2.0837518671018556</v>
      </c>
      <c r="E249" s="133">
        <f>IF(E$112=0,0,(E$112-E$154)/NFM_fec!E$112)</f>
        <v>1.9087766393584702</v>
      </c>
      <c r="F249" s="133">
        <f>IF(F$112=0,0,(F$112-F$154)/NFM_fec!F$112)</f>
        <v>2.1346573335774774</v>
      </c>
      <c r="G249" s="133">
        <f>IF(G$112=0,0,(G$112-G$154)/NFM_fec!G$112)</f>
        <v>1.9554336765693052</v>
      </c>
      <c r="H249" s="133">
        <f>IF(H$112=0,0,(H$112-H$154)/NFM_fec!H$112)</f>
        <v>1.9134417514518098</v>
      </c>
      <c r="I249" s="133">
        <f>IF(I$112=0,0,(I$112-I$154)/NFM_fec!I$112)</f>
        <v>1.8694401478126679</v>
      </c>
      <c r="J249" s="133">
        <f>IF(J$112=0,0,(J$112-J$154)/NFM_fec!J$112)</f>
        <v>1.097673454240655</v>
      </c>
      <c r="K249" s="133">
        <f>IF(K$112=0,0,(K$112-K$154)/NFM_fec!K$112)</f>
        <v>0.98491255013188561</v>
      </c>
      <c r="L249" s="133">
        <f>IF(L$112=0,0,(L$112-L$154)/NFM_fec!L$112)</f>
        <v>1.045485572895263</v>
      </c>
      <c r="M249" s="133">
        <f>IF(M$112=0,0,(M$112-M$154)/NFM_fec!M$112)</f>
        <v>0.9710243424792615</v>
      </c>
      <c r="N249" s="133">
        <f>IF(N$112=0,0,(N$112-N$154)/NFM_fec!N$112)</f>
        <v>0.91855707473403281</v>
      </c>
      <c r="O249" s="133">
        <f>IF(O$112=0,0,(O$112-O$154)/NFM_fec!O$112)</f>
        <v>0.82051105344112529</v>
      </c>
      <c r="P249" s="133">
        <f>IF(P$112=0,0,(P$112-P$154)/NFM_fec!P$112)</f>
        <v>0.81336912265491745</v>
      </c>
      <c r="Q249" s="133">
        <f>IF(Q$112=0,0,(Q$112-Q$154)/NFM_fec!Q$112)</f>
        <v>0.88497681385405214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0.70463844000000009</v>
      </c>
      <c r="C254" s="128">
        <f>IF(C$117=0,0,C$117/NFM_fec!C$117)</f>
        <v>0.70463844000000009</v>
      </c>
      <c r="D254" s="128">
        <f>IF(D$117=0,0,D$117/NFM_fec!D$117)</f>
        <v>0.70463843999999998</v>
      </c>
      <c r="E254" s="128">
        <f>IF(E$117=0,0,E$117/NFM_fec!E$117)</f>
        <v>1.3251222</v>
      </c>
      <c r="F254" s="128">
        <f>IF(F$117=0,0,F$117/NFM_fec!F$117)</f>
        <v>0.70463844000000009</v>
      </c>
      <c r="G254" s="128">
        <f>IF(G$117=0,0,G$117/NFM_fec!G$117)</f>
        <v>0.7046384400000002</v>
      </c>
      <c r="H254" s="128">
        <f>IF(H$117=0,0,H$117/NFM_fec!H$117)</f>
        <v>0.70463843999999998</v>
      </c>
      <c r="I254" s="128">
        <f>IF(I$117=0,0,I$117/NFM_fec!I$117)</f>
        <v>0.70463843999999998</v>
      </c>
      <c r="J254" s="128">
        <f>IF(J$117=0,0,J$117/NFM_fec!J$117)</f>
        <v>0.7046384400000002</v>
      </c>
      <c r="K254" s="128">
        <f>IF(K$117=0,0,K$117/NFM_fec!K$117)</f>
        <v>1.3251222000000005</v>
      </c>
      <c r="L254" s="128">
        <f>IF(L$117=0,0,L$117/NFM_fec!L$117)</f>
        <v>1.3251222</v>
      </c>
      <c r="M254" s="128">
        <f>IF(M$117=0,0,M$117/NFM_fec!M$117)</f>
        <v>1.3251222</v>
      </c>
      <c r="N254" s="128">
        <f>IF(N$117=0,0,N$117/NFM_fec!N$117)</f>
        <v>1.3251222</v>
      </c>
      <c r="O254" s="128">
        <f>IF(O$117=0,0,O$117/NFM_fec!O$117)</f>
        <v>0.70463843999999998</v>
      </c>
      <c r="P254" s="128">
        <f>IF(P$117=0,0,P$117/NFM_fec!P$117)</f>
        <v>1.3251222</v>
      </c>
      <c r="Q254" s="128">
        <f>IF(Q$117=0,0,Q$117/NFM_fec!Q$117)</f>
        <v>0.70463844000000009</v>
      </c>
    </row>
    <row r="255" spans="1:17" x14ac:dyDescent="0.25">
      <c r="A255" s="127" t="s">
        <v>146</v>
      </c>
      <c r="B255" s="126">
        <f>IF(B$122=0,0,B$122/NFM_fec!B$122)</f>
        <v>2.9423804383966967</v>
      </c>
      <c r="C255" s="126">
        <f>IF(C$122=0,0,C$122/NFM_fec!C$122)</f>
        <v>2.772148533973493</v>
      </c>
      <c r="D255" s="126">
        <f>IF(D$122=0,0,D$122/NFM_fec!D$122)</f>
        <v>2.624299750373098</v>
      </c>
      <c r="E255" s="126">
        <f>IF(E$122=0,0,E$122/NFM_fec!E$122)</f>
        <v>2.480964540580703</v>
      </c>
      <c r="F255" s="126">
        <f>IF(F$122=0,0,F$122/NFM_fec!F$122)</f>
        <v>2.8934441670281426</v>
      </c>
      <c r="G255" s="126">
        <f>IF(G$122=0,0,G$122/NFM_fec!G$122)</f>
        <v>2.4461012417861618</v>
      </c>
      <c r="H255" s="126">
        <f>IF(H$122=0,0,H$122/NFM_fec!H$122)</f>
        <v>2.359092703760683</v>
      </c>
      <c r="I255" s="126">
        <f>IF(I$122=0,0,I$122/NFM_fec!I$122)</f>
        <v>2.2874759438314616</v>
      </c>
      <c r="J255" s="126">
        <f>IF(J$122=0,0,J$122/NFM_fec!J$122)</f>
        <v>1.0300745215893652</v>
      </c>
      <c r="K255" s="126">
        <f>IF(K$122=0,0,K$122/NFM_fec!K$122)</f>
        <v>1.3695362658324395</v>
      </c>
      <c r="L255" s="126">
        <f>IF(L$122=0,0,L$122/NFM_fec!L$122)</f>
        <v>1.2510601713281626</v>
      </c>
      <c r="M255" s="126">
        <f>IF(M$122=0,0,M$122/NFM_fec!M$122)</f>
        <v>1.0936995257306512</v>
      </c>
      <c r="N255" s="126">
        <f>IF(N$122=0,0,N$122/NFM_fec!N$122)</f>
        <v>1.1097139610711464</v>
      </c>
      <c r="O255" s="126">
        <f>IF(O$122=0,0,O$122/NFM_fec!O$122)</f>
        <v>0.98175106141725166</v>
      </c>
      <c r="P255" s="126">
        <f>IF(P$122=0,0,P$122/NFM_fec!P$122)</f>
        <v>0.77494759445862005</v>
      </c>
      <c r="Q255" s="126">
        <f>IF(Q$122=0,0,Q$122/NFM_fec!Q$122)</f>
        <v>0.75309982968567468</v>
      </c>
    </row>
    <row r="256" spans="1:17" x14ac:dyDescent="0.25">
      <c r="A256" s="127" t="s">
        <v>145</v>
      </c>
      <c r="B256" s="126">
        <f>IF(B$130=0,0,B$130/NFM_fec!B$130)</f>
        <v>0.536897816757123</v>
      </c>
      <c r="C256" s="126">
        <f>IF(C$130=0,0,C$130/NFM_fec!C$130)</f>
        <v>0.43975134823672618</v>
      </c>
      <c r="D256" s="126">
        <f>IF(D$130=0,0,D$130/NFM_fec!D$130)</f>
        <v>0.64569977057421157</v>
      </c>
      <c r="E256" s="126">
        <f>IF(E$130=0,0,E$130/NFM_fec!E$130)</f>
        <v>0.18267221003041237</v>
      </c>
      <c r="F256" s="126">
        <f>IF(F$130=0,0,F$130/NFM_fec!F$130)</f>
        <v>0.11743974000000013</v>
      </c>
      <c r="G256" s="126">
        <f>IF(G$130=0,0,G$130/NFM_fec!G$130)</f>
        <v>0.37936493519417469</v>
      </c>
      <c r="H256" s="126">
        <f>IF(H$130=0,0,H$130/NFM_fec!H$130)</f>
        <v>0.40142608276939395</v>
      </c>
      <c r="I256" s="126">
        <f>IF(I$130=0,0,I$130/NFM_fec!I$130)</f>
        <v>0.31502467709692572</v>
      </c>
      <c r="J256" s="126">
        <f>IF(J$130=0,0,J$130/NFM_fec!J$130)</f>
        <v>0.38775481174142457</v>
      </c>
      <c r="K256" s="126">
        <f>IF(K$130=0,0,K$130/NFM_fec!K$130)</f>
        <v>0.50286786994216703</v>
      </c>
      <c r="L256" s="126">
        <f>IF(L$130=0,0,L$130/NFM_fec!L$130)</f>
        <v>0.58651382006525532</v>
      </c>
      <c r="M256" s="126">
        <f>IF(M$130=0,0,M$130/NFM_fec!M$130)</f>
        <v>0.73826372535098828</v>
      </c>
      <c r="N256" s="126">
        <f>IF(N$130=0,0,N$130/NFM_fec!N$130)</f>
        <v>0.84066583385676152</v>
      </c>
      <c r="O256" s="126">
        <f>IF(O$130=0,0,O$130/NFM_fec!O$130)</f>
        <v>0.69194092680730002</v>
      </c>
      <c r="P256" s="126">
        <f>IF(P$130=0,0,P$130/NFM_fec!P$130)</f>
        <v>0.9805012094230664</v>
      </c>
      <c r="Q256" s="126">
        <f>IF(Q$130=0,0,Q$130/NFM_fec!Q$130)</f>
        <v>1.3016831068326453</v>
      </c>
    </row>
    <row r="257" spans="1:17" x14ac:dyDescent="0.25">
      <c r="A257" s="72" t="s">
        <v>144</v>
      </c>
      <c r="B257" s="125">
        <f>IF(B$137=0,0,B$137/NFM_fec!B$137)</f>
        <v>3.0748076362291257</v>
      </c>
      <c r="C257" s="125">
        <f>IF(C$137=0,0,C$137/NFM_fec!C$137)</f>
        <v>3.002079678198744</v>
      </c>
      <c r="D257" s="125">
        <f>IF(D$137=0,0,D$137/NFM_fec!D$137)</f>
        <v>2.8912745606300416</v>
      </c>
      <c r="E257" s="125">
        <f>IF(E$137=0,0,E$137/NFM_fec!E$137)</f>
        <v>3.1130969057947349</v>
      </c>
      <c r="F257" s="125">
        <f>IF(F$137=0,0,F$137/NFM_fec!F$137)</f>
        <v>3.1830282654719766</v>
      </c>
      <c r="G257" s="125">
        <f>IF(G$137=0,0,G$137/NFM_fec!G$137)</f>
        <v>3.2044254686557423</v>
      </c>
      <c r="H257" s="125">
        <f>IF(H$137=0,0,H$137/NFM_fec!H$137)</f>
        <v>3.213703871900365</v>
      </c>
      <c r="I257" s="125">
        <f>IF(I$137=0,0,I$137/NFM_fec!I$137)</f>
        <v>3.3529701369066514</v>
      </c>
      <c r="J257" s="125">
        <f>IF(J$137=0,0,J$137/NFM_fec!J$137)</f>
        <v>2.8116071858009684</v>
      </c>
      <c r="K257" s="125">
        <f>IF(K$137=0,0,K$137/NFM_fec!K$137)</f>
        <v>0.48432872232750507</v>
      </c>
      <c r="L257" s="125">
        <f>IF(L$137=0,0,L$137/NFM_fec!L$137)</f>
        <v>1.2090164659389644</v>
      </c>
      <c r="M257" s="125">
        <f>IF(M$137=0,0,M$137/NFM_fec!M$137)</f>
        <v>1.0255316462207107</v>
      </c>
      <c r="N257" s="125">
        <f>IF(N$137=0,0,N$137/NFM_fec!N$137)</f>
        <v>0.40786806237879686</v>
      </c>
      <c r="O257" s="125">
        <f>IF(O$137=0,0,O$137/NFM_fec!O$137)</f>
        <v>0.51483884163521576</v>
      </c>
      <c r="P257" s="125">
        <f>IF(P$137=0,0,P$137/NFM_fec!P$137)</f>
        <v>0.72935465610226624</v>
      </c>
      <c r="Q257" s="125">
        <f>IF(Q$137=0,0,Q$137/NFM_fec!Q$137)</f>
        <v>0.70767728732519253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298.30913862405737</v>
      </c>
      <c r="C3" s="46">
        <f t="shared" ref="C3:Q3" si="0">SUM(C4,C7)</f>
        <v>373.30880977617056</v>
      </c>
      <c r="D3" s="46">
        <f t="shared" si="0"/>
        <v>349.1252983654108</v>
      </c>
      <c r="E3" s="46">
        <f t="shared" si="0"/>
        <v>351.89522204155912</v>
      </c>
      <c r="F3" s="46">
        <f t="shared" si="0"/>
        <v>287.39469534457527</v>
      </c>
      <c r="G3" s="46">
        <f t="shared" si="0"/>
        <v>321.99449536381371</v>
      </c>
      <c r="H3" s="46">
        <f t="shared" si="0"/>
        <v>328.60938883968112</v>
      </c>
      <c r="I3" s="46">
        <f t="shared" si="0"/>
        <v>356.04276136981338</v>
      </c>
      <c r="J3" s="46">
        <f t="shared" si="0"/>
        <v>318.22554896550264</v>
      </c>
      <c r="K3" s="46">
        <f t="shared" si="0"/>
        <v>290.41245230452421</v>
      </c>
      <c r="L3" s="46">
        <f t="shared" si="0"/>
        <v>291.60000000000002</v>
      </c>
      <c r="M3" s="46">
        <f t="shared" si="0"/>
        <v>361.82293331327907</v>
      </c>
      <c r="N3" s="46">
        <f t="shared" si="0"/>
        <v>371.68995527844271</v>
      </c>
      <c r="O3" s="46">
        <f t="shared" si="0"/>
        <v>346.987231019462</v>
      </c>
      <c r="P3" s="46">
        <f t="shared" si="0"/>
        <v>457.94254213145382</v>
      </c>
      <c r="Q3" s="46">
        <f t="shared" si="0"/>
        <v>494.9376242994033</v>
      </c>
    </row>
    <row r="4" spans="1:17" x14ac:dyDescent="0.25">
      <c r="A4" s="110" t="s">
        <v>178</v>
      </c>
      <c r="B4" s="120">
        <f>SUM(B5:B6)</f>
        <v>202.63761086934855</v>
      </c>
      <c r="C4" s="120">
        <f t="shared" ref="C4:Q4" si="1">SUM(C5:C6)</f>
        <v>253.44472847434378</v>
      </c>
      <c r="D4" s="120">
        <f t="shared" si="1"/>
        <v>237.63483095144576</v>
      </c>
      <c r="E4" s="120">
        <f t="shared" si="1"/>
        <v>239.42002177901753</v>
      </c>
      <c r="F4" s="120">
        <f t="shared" si="1"/>
        <v>191.92794533392052</v>
      </c>
      <c r="G4" s="120">
        <f t="shared" si="1"/>
        <v>218.58215535900382</v>
      </c>
      <c r="H4" s="120">
        <f t="shared" si="1"/>
        <v>222.44717196001517</v>
      </c>
      <c r="I4" s="120">
        <f t="shared" si="1"/>
        <v>237.02210545388658</v>
      </c>
      <c r="J4" s="120">
        <f t="shared" si="1"/>
        <v>211.6569930328692</v>
      </c>
      <c r="K4" s="120">
        <f t="shared" si="1"/>
        <v>185.23004865443238</v>
      </c>
      <c r="L4" s="120">
        <f t="shared" si="1"/>
        <v>169.4</v>
      </c>
      <c r="M4" s="120">
        <f t="shared" si="1"/>
        <v>234.9169941153246</v>
      </c>
      <c r="N4" s="120">
        <f t="shared" si="1"/>
        <v>237.33971682532612</v>
      </c>
      <c r="O4" s="120">
        <f t="shared" si="1"/>
        <v>211.81925255660045</v>
      </c>
      <c r="P4" s="120">
        <f t="shared" si="1"/>
        <v>305.69583957674308</v>
      </c>
      <c r="Q4" s="120">
        <f t="shared" si="1"/>
        <v>358.70547821370457</v>
      </c>
    </row>
    <row r="5" spans="1:17" x14ac:dyDescent="0.25">
      <c r="A5" s="179" t="s">
        <v>61</v>
      </c>
      <c r="B5" s="189">
        <v>94.740984792064381</v>
      </c>
      <c r="C5" s="189">
        <v>105.95452229911847</v>
      </c>
      <c r="D5" s="189">
        <v>102.59658731556473</v>
      </c>
      <c r="E5" s="189">
        <v>102.98123588063511</v>
      </c>
      <c r="F5" s="189">
        <v>92.203407977475919</v>
      </c>
      <c r="G5" s="189">
        <v>98.397761497408041</v>
      </c>
      <c r="H5" s="189">
        <v>99.263894659115039</v>
      </c>
      <c r="I5" s="189">
        <v>102.46423272881158</v>
      </c>
      <c r="J5" s="189">
        <v>98.802538241484584</v>
      </c>
      <c r="K5" s="189">
        <v>24.101643252384253</v>
      </c>
      <c r="L5" s="189">
        <v>45.622389571431981</v>
      </c>
      <c r="M5" s="189">
        <v>110.6615204225704</v>
      </c>
      <c r="N5" s="189">
        <v>103.34391273260562</v>
      </c>
      <c r="O5" s="189">
        <v>91.788322937195744</v>
      </c>
      <c r="P5" s="189">
        <v>146.60623977779625</v>
      </c>
      <c r="Q5" s="189">
        <v>195.06309660881786</v>
      </c>
    </row>
    <row r="6" spans="1:17" x14ac:dyDescent="0.25">
      <c r="A6" s="179" t="s">
        <v>40</v>
      </c>
      <c r="B6" s="189">
        <v>107.89662607728417</v>
      </c>
      <c r="C6" s="189">
        <v>147.4902061752253</v>
      </c>
      <c r="D6" s="189">
        <v>135.03824363588103</v>
      </c>
      <c r="E6" s="189">
        <v>136.43878589838243</v>
      </c>
      <c r="F6" s="189">
        <v>99.7245373564446</v>
      </c>
      <c r="G6" s="189">
        <v>120.18439386159578</v>
      </c>
      <c r="H6" s="189">
        <v>123.18327730090013</v>
      </c>
      <c r="I6" s="189">
        <v>134.55787272507501</v>
      </c>
      <c r="J6" s="189">
        <v>112.85445479138461</v>
      </c>
      <c r="K6" s="189">
        <v>161.12840540204812</v>
      </c>
      <c r="L6" s="189">
        <v>123.77761042856802</v>
      </c>
      <c r="M6" s="189">
        <v>124.25547369275419</v>
      </c>
      <c r="N6" s="189">
        <v>133.9958040927205</v>
      </c>
      <c r="O6" s="189">
        <v>120.0309296194047</v>
      </c>
      <c r="P6" s="189">
        <v>159.08959979894684</v>
      </c>
      <c r="Q6" s="189">
        <v>163.64238160488671</v>
      </c>
    </row>
    <row r="7" spans="1:17" x14ac:dyDescent="0.25">
      <c r="A7" s="223" t="s">
        <v>39</v>
      </c>
      <c r="B7" s="118">
        <v>95.671527754708833</v>
      </c>
      <c r="C7" s="118">
        <v>119.8640813018268</v>
      </c>
      <c r="D7" s="118">
        <v>111.49046741396501</v>
      </c>
      <c r="E7" s="118">
        <v>112.47520026254159</v>
      </c>
      <c r="F7" s="118">
        <v>95.466750010654764</v>
      </c>
      <c r="G7" s="118">
        <v>103.41234000480988</v>
      </c>
      <c r="H7" s="118">
        <v>106.16221687966595</v>
      </c>
      <c r="I7" s="118">
        <v>119.0206559159268</v>
      </c>
      <c r="J7" s="118">
        <v>106.56855593263344</v>
      </c>
      <c r="K7" s="118">
        <v>105.18240365009186</v>
      </c>
      <c r="L7" s="118">
        <v>122.2</v>
      </c>
      <c r="M7" s="118">
        <v>126.90593919795447</v>
      </c>
      <c r="N7" s="118">
        <v>134.35023845311659</v>
      </c>
      <c r="O7" s="118">
        <v>135.16797846286153</v>
      </c>
      <c r="P7" s="118">
        <v>152.24670255471077</v>
      </c>
      <c r="Q7" s="118">
        <v>136.23214608569876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1396.6875756201462</v>
      </c>
      <c r="C10" s="215">
        <v>1406.7284008887016</v>
      </c>
      <c r="D10" s="215">
        <v>1159.9540645250997</v>
      </c>
      <c r="E10" s="215">
        <v>1253.626176590451</v>
      </c>
      <c r="F10" s="215">
        <v>1303.3568501503348</v>
      </c>
      <c r="G10" s="215">
        <v>1302.0157414230082</v>
      </c>
      <c r="H10" s="215">
        <v>1255.822224360076</v>
      </c>
      <c r="I10" s="215">
        <v>1339.1528971476612</v>
      </c>
      <c r="J10" s="215">
        <v>1274.0177282275656</v>
      </c>
      <c r="K10" s="215">
        <v>549.40730421302146</v>
      </c>
      <c r="L10" s="215">
        <v>734.48592985283483</v>
      </c>
      <c r="M10" s="215">
        <v>1113.4997109455062</v>
      </c>
      <c r="N10" s="215">
        <v>916.27409115936621</v>
      </c>
      <c r="O10" s="215">
        <v>952.17416949580638</v>
      </c>
      <c r="P10" s="215">
        <v>1087.8275938878398</v>
      </c>
      <c r="Q10" s="215">
        <v>1283.201675258673</v>
      </c>
    </row>
    <row r="11" spans="1:17" x14ac:dyDescent="0.25">
      <c r="A11" s="222" t="s">
        <v>176</v>
      </c>
      <c r="B11" s="214">
        <v>202.91988285811883</v>
      </c>
      <c r="C11" s="214">
        <v>249.80970347399142</v>
      </c>
      <c r="D11" s="214">
        <v>194.76908319691981</v>
      </c>
      <c r="E11" s="214">
        <v>211.88643884332532</v>
      </c>
      <c r="F11" s="214">
        <v>179.83480932792861</v>
      </c>
      <c r="G11" s="214">
        <v>202.87776746981092</v>
      </c>
      <c r="H11" s="214">
        <v>198.8126303693343</v>
      </c>
      <c r="I11" s="214">
        <v>224.34807566774731</v>
      </c>
      <c r="J11" s="214">
        <v>185.64422331248852</v>
      </c>
      <c r="K11" s="214">
        <v>471.39034012214188</v>
      </c>
      <c r="L11" s="214">
        <v>330.46046865754312</v>
      </c>
      <c r="M11" s="214">
        <v>180.60857258869891</v>
      </c>
      <c r="N11" s="214">
        <v>316.73052292926627</v>
      </c>
      <c r="O11" s="214">
        <v>259.5772611851711</v>
      </c>
      <c r="P11" s="214">
        <v>224.96405645759492</v>
      </c>
      <c r="Q11" s="214">
        <v>199.42270453165452</v>
      </c>
    </row>
    <row r="12" spans="1:17" x14ac:dyDescent="0.25">
      <c r="A12" s="221" t="s">
        <v>175</v>
      </c>
      <c r="B12" s="213">
        <v>10.374742740586278</v>
      </c>
      <c r="C12" s="213">
        <v>12.211286411526867</v>
      </c>
      <c r="D12" s="213">
        <v>9.943514388205049</v>
      </c>
      <c r="E12" s="213">
        <v>10.666074999451409</v>
      </c>
      <c r="F12" s="213">
        <v>10.091252925196708</v>
      </c>
      <c r="G12" s="213">
        <v>10.469734824855381</v>
      </c>
      <c r="H12" s="213">
        <v>10.403973852664061</v>
      </c>
      <c r="I12" s="213">
        <v>12.148055619181537</v>
      </c>
      <c r="J12" s="213">
        <v>10.695505106147081</v>
      </c>
      <c r="K12" s="213">
        <v>23.063997549490225</v>
      </c>
      <c r="L12" s="213">
        <v>17.236874872757365</v>
      </c>
      <c r="M12" s="213">
        <v>11.217862421921501</v>
      </c>
      <c r="N12" s="213">
        <v>12.562054513204881</v>
      </c>
      <c r="O12" s="213">
        <v>13.368930280510451</v>
      </c>
      <c r="P12" s="213">
        <v>11.240374635782267</v>
      </c>
      <c r="Q12" s="213">
        <v>9.1168900742566503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1551.8750840223845</v>
      </c>
      <c r="C15" s="120">
        <v>1551.8750840223845</v>
      </c>
      <c r="D15" s="120">
        <v>1427.227320593573</v>
      </c>
      <c r="E15" s="120">
        <v>1427.227320593573</v>
      </c>
      <c r="F15" s="120">
        <v>1427.227320593573</v>
      </c>
      <c r="G15" s="120">
        <v>1427.227320593573</v>
      </c>
      <c r="H15" s="120">
        <v>1427.227320593573</v>
      </c>
      <c r="I15" s="120">
        <v>1427.227320593573</v>
      </c>
      <c r="J15" s="120">
        <v>1427.227320593573</v>
      </c>
      <c r="K15" s="120">
        <v>1302.5795571647618</v>
      </c>
      <c r="L15" s="120">
        <v>1177.9317937359506</v>
      </c>
      <c r="M15" s="120">
        <v>1177.9317937359506</v>
      </c>
      <c r="N15" s="120">
        <v>1053.2840303071393</v>
      </c>
      <c r="O15" s="120">
        <v>1053.2840303071393</v>
      </c>
      <c r="P15" s="120">
        <v>1177.9317937359506</v>
      </c>
      <c r="Q15" s="120">
        <v>1427.2273205935733</v>
      </c>
    </row>
    <row r="16" spans="1:17" x14ac:dyDescent="0.25">
      <c r="A16" s="180" t="s">
        <v>176</v>
      </c>
      <c r="B16" s="189">
        <v>281.02209206457644</v>
      </c>
      <c r="C16" s="189">
        <v>281.02209206457644</v>
      </c>
      <c r="D16" s="189">
        <v>281.02209206457644</v>
      </c>
      <c r="E16" s="189">
        <v>256.34366884022575</v>
      </c>
      <c r="F16" s="189">
        <v>256.34366884022575</v>
      </c>
      <c r="G16" s="189">
        <v>231.66524561587508</v>
      </c>
      <c r="H16" s="189">
        <v>231.66524561587505</v>
      </c>
      <c r="I16" s="189">
        <v>256.34366884022575</v>
      </c>
      <c r="J16" s="189">
        <v>231.66524561587511</v>
      </c>
      <c r="K16" s="189">
        <v>503.12790108373235</v>
      </c>
      <c r="L16" s="189">
        <v>478.44947785938166</v>
      </c>
      <c r="M16" s="189">
        <v>478.44947785938172</v>
      </c>
      <c r="N16" s="189">
        <v>453.77105463503091</v>
      </c>
      <c r="O16" s="189">
        <v>453.77105463503096</v>
      </c>
      <c r="P16" s="189">
        <v>429.09263141068027</v>
      </c>
      <c r="Q16" s="189">
        <v>404.41420818632957</v>
      </c>
    </row>
    <row r="17" spans="1:17" x14ac:dyDescent="0.25">
      <c r="A17" s="108" t="s">
        <v>175</v>
      </c>
      <c r="B17" s="118">
        <v>11.527491933984754</v>
      </c>
      <c r="C17" s="118">
        <v>13.499144576116398</v>
      </c>
      <c r="D17" s="118">
        <v>12.513318255050576</v>
      </c>
      <c r="E17" s="118">
        <v>11.527491933984754</v>
      </c>
      <c r="F17" s="118">
        <v>11.527491933984754</v>
      </c>
      <c r="G17" s="118">
        <v>11.527491933984754</v>
      </c>
      <c r="H17" s="118">
        <v>11.527491933984754</v>
      </c>
      <c r="I17" s="118">
        <v>13.499144576116398</v>
      </c>
      <c r="J17" s="118">
        <v>12.513318255050576</v>
      </c>
      <c r="K17" s="118">
        <v>24.343234107840445</v>
      </c>
      <c r="L17" s="118">
        <v>23.357407786774623</v>
      </c>
      <c r="M17" s="118">
        <v>23.357407786774619</v>
      </c>
      <c r="N17" s="118">
        <v>22.3715814657088</v>
      </c>
      <c r="O17" s="118">
        <v>22.371581465708797</v>
      </c>
      <c r="P17" s="118">
        <v>21.385755144642978</v>
      </c>
      <c r="Q17" s="118">
        <v>20.399928823577156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124.64776342881134</v>
      </c>
      <c r="D19" s="120">
        <v>0</v>
      </c>
      <c r="E19" s="120">
        <v>0</v>
      </c>
      <c r="F19" s="120">
        <v>124.64776342881134</v>
      </c>
      <c r="G19" s="120">
        <v>124.64776342881134</v>
      </c>
      <c r="H19" s="120">
        <v>0</v>
      </c>
      <c r="I19" s="120">
        <v>124.64776342881134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124.64776342881134</v>
      </c>
      <c r="P19" s="120">
        <v>124.64776342881134</v>
      </c>
      <c r="Q19" s="120">
        <v>373.94329028643398</v>
      </c>
    </row>
    <row r="20" spans="1:17" x14ac:dyDescent="0.25">
      <c r="A20" s="179" t="s">
        <v>176</v>
      </c>
      <c r="B20" s="189"/>
      <c r="C20" s="189">
        <v>24.678423224350666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49.356846448701333</v>
      </c>
      <c r="J20" s="189">
        <v>0</v>
      </c>
      <c r="K20" s="189">
        <v>271.4626554678573</v>
      </c>
      <c r="L20" s="189">
        <v>0</v>
      </c>
      <c r="M20" s="189">
        <v>5.6843418860808015E-14</v>
      </c>
      <c r="N20" s="189">
        <v>0</v>
      </c>
      <c r="O20" s="189">
        <v>5.6843418860808015E-14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1.9716526421316447</v>
      </c>
      <c r="D21" s="118">
        <v>0</v>
      </c>
      <c r="E21" s="118">
        <v>0</v>
      </c>
      <c r="F21" s="118">
        <v>0</v>
      </c>
      <c r="G21" s="118">
        <v>0.98582632106582235</v>
      </c>
      <c r="H21" s="118">
        <v>0</v>
      </c>
      <c r="I21" s="118">
        <v>2.9574789631974672</v>
      </c>
      <c r="J21" s="118">
        <v>0</v>
      </c>
      <c r="K21" s="118">
        <v>11.829915852789869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124.64776342881146</v>
      </c>
      <c r="D23" s="120">
        <f t="shared" ref="D23:Q23" si="2">C15+D19-D15</f>
        <v>124.64776342881146</v>
      </c>
      <c r="E23" s="120">
        <f t="shared" si="2"/>
        <v>0</v>
      </c>
      <c r="F23" s="120">
        <f t="shared" si="2"/>
        <v>124.64776342881123</v>
      </c>
      <c r="G23" s="120">
        <f t="shared" si="2"/>
        <v>124.64776342881123</v>
      </c>
      <c r="H23" s="120">
        <f t="shared" si="2"/>
        <v>0</v>
      </c>
      <c r="I23" s="120">
        <f t="shared" si="2"/>
        <v>124.64776342881123</v>
      </c>
      <c r="J23" s="120">
        <f t="shared" si="2"/>
        <v>0</v>
      </c>
      <c r="K23" s="120">
        <f t="shared" si="2"/>
        <v>124.64776342881123</v>
      </c>
      <c r="L23" s="120">
        <f t="shared" si="2"/>
        <v>124.64776342881123</v>
      </c>
      <c r="M23" s="120">
        <f t="shared" si="2"/>
        <v>0</v>
      </c>
      <c r="N23" s="120">
        <f t="shared" si="2"/>
        <v>124.64776342881123</v>
      </c>
      <c r="O23" s="120">
        <f t="shared" si="2"/>
        <v>124.64776342881123</v>
      </c>
      <c r="P23" s="120">
        <f t="shared" si="2"/>
        <v>0</v>
      </c>
      <c r="Q23" s="120">
        <f t="shared" si="2"/>
        <v>124.64776342881123</v>
      </c>
    </row>
    <row r="24" spans="1:17" x14ac:dyDescent="0.25">
      <c r="A24" s="179" t="s">
        <v>176</v>
      </c>
      <c r="B24" s="189"/>
      <c r="C24" s="189">
        <f t="shared" ref="C24:Q24" si="3">B16+C20-C16</f>
        <v>24.678423224350695</v>
      </c>
      <c r="D24" s="189">
        <f t="shared" si="3"/>
        <v>0</v>
      </c>
      <c r="E24" s="189">
        <f t="shared" si="3"/>
        <v>24.678423224350695</v>
      </c>
      <c r="F24" s="189">
        <f t="shared" si="3"/>
        <v>0</v>
      </c>
      <c r="G24" s="189">
        <f t="shared" si="3"/>
        <v>24.678423224350666</v>
      </c>
      <c r="H24" s="189">
        <f t="shared" si="3"/>
        <v>0</v>
      </c>
      <c r="I24" s="189">
        <f t="shared" si="3"/>
        <v>24.678423224350638</v>
      </c>
      <c r="J24" s="189">
        <f t="shared" si="3"/>
        <v>24.678423224350638</v>
      </c>
      <c r="K24" s="189">
        <f t="shared" si="3"/>
        <v>0</v>
      </c>
      <c r="L24" s="189">
        <f t="shared" si="3"/>
        <v>24.678423224350695</v>
      </c>
      <c r="M24" s="189">
        <f t="shared" si="3"/>
        <v>0</v>
      </c>
      <c r="N24" s="189">
        <f t="shared" si="3"/>
        <v>24.678423224350809</v>
      </c>
      <c r="O24" s="189">
        <f t="shared" si="3"/>
        <v>0</v>
      </c>
      <c r="P24" s="189">
        <f t="shared" si="3"/>
        <v>24.678423224350695</v>
      </c>
      <c r="Q24" s="189">
        <f t="shared" si="3"/>
        <v>24.678423224350695</v>
      </c>
    </row>
    <row r="25" spans="1:17" x14ac:dyDescent="0.25">
      <c r="A25" s="119" t="s">
        <v>175</v>
      </c>
      <c r="B25" s="118"/>
      <c r="C25" s="118">
        <f t="shared" ref="C25:Q25" si="4">B17+C21-C17</f>
        <v>0</v>
      </c>
      <c r="D25" s="118">
        <f t="shared" si="4"/>
        <v>0.98582632106582224</v>
      </c>
      <c r="E25" s="118">
        <f t="shared" si="4"/>
        <v>0.98582632106582224</v>
      </c>
      <c r="F25" s="118">
        <f t="shared" si="4"/>
        <v>0</v>
      </c>
      <c r="G25" s="118">
        <f t="shared" si="4"/>
        <v>0.98582632106582224</v>
      </c>
      <c r="H25" s="118">
        <f t="shared" si="4"/>
        <v>0</v>
      </c>
      <c r="I25" s="118">
        <f t="shared" si="4"/>
        <v>0.98582632106582224</v>
      </c>
      <c r="J25" s="118">
        <f t="shared" si="4"/>
        <v>0.98582632106582224</v>
      </c>
      <c r="K25" s="118">
        <f t="shared" si="4"/>
        <v>0</v>
      </c>
      <c r="L25" s="118">
        <f t="shared" si="4"/>
        <v>0.98582632106582224</v>
      </c>
      <c r="M25" s="118">
        <f t="shared" si="4"/>
        <v>0</v>
      </c>
      <c r="N25" s="118">
        <f t="shared" si="4"/>
        <v>0.98582632106581869</v>
      </c>
      <c r="O25" s="118">
        <f t="shared" si="4"/>
        <v>0</v>
      </c>
      <c r="P25" s="118">
        <f t="shared" si="4"/>
        <v>0.98582632106581869</v>
      </c>
      <c r="Q25" s="118">
        <f t="shared" si="4"/>
        <v>0.98582632106582224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155.18750840223834</v>
      </c>
      <c r="C27" s="120">
        <f t="shared" ref="C27:Q27" si="5">C15-C10</f>
        <v>145.14668313368293</v>
      </c>
      <c r="D27" s="120">
        <f t="shared" si="5"/>
        <v>267.2732560684733</v>
      </c>
      <c r="E27" s="120">
        <f t="shared" si="5"/>
        <v>173.60114400312204</v>
      </c>
      <c r="F27" s="120">
        <f t="shared" si="5"/>
        <v>123.87047044323822</v>
      </c>
      <c r="G27" s="120">
        <f t="shared" si="5"/>
        <v>125.21157917056485</v>
      </c>
      <c r="H27" s="120">
        <f t="shared" si="5"/>
        <v>171.40509623349703</v>
      </c>
      <c r="I27" s="120">
        <f t="shared" si="5"/>
        <v>88.074423445911862</v>
      </c>
      <c r="J27" s="120">
        <f t="shared" si="5"/>
        <v>153.20959236600743</v>
      </c>
      <c r="K27" s="120">
        <f t="shared" si="5"/>
        <v>753.17225295174035</v>
      </c>
      <c r="L27" s="120">
        <f t="shared" si="5"/>
        <v>443.44586388311575</v>
      </c>
      <c r="M27" s="120">
        <f t="shared" si="5"/>
        <v>64.432082790444383</v>
      </c>
      <c r="N27" s="120">
        <f t="shared" si="5"/>
        <v>137.00993914777314</v>
      </c>
      <c r="O27" s="120">
        <f t="shared" si="5"/>
        <v>101.10986081133296</v>
      </c>
      <c r="P27" s="120">
        <f t="shared" si="5"/>
        <v>90.104199848110738</v>
      </c>
      <c r="Q27" s="120">
        <f t="shared" si="5"/>
        <v>144.02564533490022</v>
      </c>
    </row>
    <row r="28" spans="1:17" x14ac:dyDescent="0.25">
      <c r="A28" s="180" t="s">
        <v>176</v>
      </c>
      <c r="B28" s="189">
        <f t="shared" ref="B28:Q28" si="6">B16-B11</f>
        <v>78.102209206457616</v>
      </c>
      <c r="C28" s="189">
        <f t="shared" si="6"/>
        <v>31.212388590585022</v>
      </c>
      <c r="D28" s="189">
        <f t="shared" si="6"/>
        <v>86.253008867656632</v>
      </c>
      <c r="E28" s="189">
        <f t="shared" si="6"/>
        <v>44.457229996900423</v>
      </c>
      <c r="F28" s="189">
        <f t="shared" si="6"/>
        <v>76.508859512297136</v>
      </c>
      <c r="G28" s="189">
        <f t="shared" si="6"/>
        <v>28.78747814606416</v>
      </c>
      <c r="H28" s="189">
        <f t="shared" si="6"/>
        <v>32.852615246540751</v>
      </c>
      <c r="I28" s="189">
        <f t="shared" si="6"/>
        <v>31.995593172478436</v>
      </c>
      <c r="J28" s="189">
        <f t="shared" si="6"/>
        <v>46.021022303386587</v>
      </c>
      <c r="K28" s="189">
        <f t="shared" si="6"/>
        <v>31.737560961590475</v>
      </c>
      <c r="L28" s="189">
        <f t="shared" si="6"/>
        <v>147.98900920183854</v>
      </c>
      <c r="M28" s="189">
        <f t="shared" si="6"/>
        <v>297.84090527068281</v>
      </c>
      <c r="N28" s="189">
        <f t="shared" si="6"/>
        <v>137.04053170576464</v>
      </c>
      <c r="O28" s="189">
        <f t="shared" si="6"/>
        <v>194.19379344985987</v>
      </c>
      <c r="P28" s="189">
        <f t="shared" si="6"/>
        <v>204.12857495308535</v>
      </c>
      <c r="Q28" s="189">
        <f t="shared" si="6"/>
        <v>204.99150365467506</v>
      </c>
    </row>
    <row r="29" spans="1:17" x14ac:dyDescent="0.25">
      <c r="A29" s="108" t="s">
        <v>175</v>
      </c>
      <c r="B29" s="118">
        <f t="shared" ref="B29:Q29" si="7">B17-B12</f>
        <v>1.1527491933984759</v>
      </c>
      <c r="C29" s="118">
        <f t="shared" si="7"/>
        <v>1.2878581645895313</v>
      </c>
      <c r="D29" s="118">
        <f t="shared" si="7"/>
        <v>2.5698038668455272</v>
      </c>
      <c r="E29" s="118">
        <f t="shared" si="7"/>
        <v>0.86141693453334511</v>
      </c>
      <c r="F29" s="118">
        <f t="shared" si="7"/>
        <v>1.4362390087880463</v>
      </c>
      <c r="G29" s="118">
        <f t="shared" si="7"/>
        <v>1.0577571091293727</v>
      </c>
      <c r="H29" s="118">
        <f t="shared" si="7"/>
        <v>1.1235180813206931</v>
      </c>
      <c r="I29" s="118">
        <f t="shared" si="7"/>
        <v>1.351088956934861</v>
      </c>
      <c r="J29" s="118">
        <f t="shared" si="7"/>
        <v>1.817813148903495</v>
      </c>
      <c r="K29" s="118">
        <f t="shared" si="7"/>
        <v>1.2792365583502203</v>
      </c>
      <c r="L29" s="118">
        <f t="shared" si="7"/>
        <v>6.1205329140172573</v>
      </c>
      <c r="M29" s="118">
        <f t="shared" si="7"/>
        <v>12.139545364853118</v>
      </c>
      <c r="N29" s="118">
        <f t="shared" si="7"/>
        <v>9.8095269525039193</v>
      </c>
      <c r="O29" s="118">
        <f t="shared" si="7"/>
        <v>9.0026511851983457</v>
      </c>
      <c r="P29" s="118">
        <f t="shared" si="7"/>
        <v>10.145380508860711</v>
      </c>
      <c r="Q29" s="118">
        <f t="shared" si="7"/>
        <v>11.283038749320506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1352.1355178276501</v>
      </c>
      <c r="C32" s="38">
        <v>1369.87257</v>
      </c>
      <c r="D32" s="38">
        <v>1115.6546299999998</v>
      </c>
      <c r="E32" s="38">
        <v>1197.4124400000001</v>
      </c>
      <c r="F32" s="38">
        <v>1199.81899</v>
      </c>
      <c r="G32" s="38">
        <v>1198.6899642396716</v>
      </c>
      <c r="H32" s="38">
        <v>1150.1057999999998</v>
      </c>
      <c r="I32" s="38">
        <v>1196.4354899999998</v>
      </c>
      <c r="J32" s="38">
        <v>1087.5036500000001</v>
      </c>
      <c r="K32" s="38">
        <v>674.91218000000003</v>
      </c>
      <c r="L32" s="38">
        <v>722.98632016764429</v>
      </c>
      <c r="M32" s="38">
        <v>881.10662386170748</v>
      </c>
      <c r="N32" s="38">
        <v>816.09080615829043</v>
      </c>
      <c r="O32" s="38">
        <v>780.71445167603235</v>
      </c>
      <c r="P32" s="38">
        <v>820.52122680081891</v>
      </c>
      <c r="Q32" s="38">
        <v>873.90428905638282</v>
      </c>
    </row>
    <row r="33" spans="1:17" x14ac:dyDescent="0.25">
      <c r="A33" s="55" t="s">
        <v>33</v>
      </c>
      <c r="B33" s="54">
        <v>125.01139400727691</v>
      </c>
      <c r="C33" s="54">
        <v>140.62123</v>
      </c>
      <c r="D33" s="54">
        <v>85.49781999999999</v>
      </c>
      <c r="E33" s="54">
        <v>83.792760000000001</v>
      </c>
      <c r="F33" s="54">
        <v>98.52512999999999</v>
      </c>
      <c r="G33" s="54">
        <v>77.212869198423775</v>
      </c>
      <c r="H33" s="54">
        <v>79.352479999999957</v>
      </c>
      <c r="I33" s="54">
        <v>70.406589999999994</v>
      </c>
      <c r="J33" s="54">
        <v>82.006339999999994</v>
      </c>
      <c r="K33" s="54">
        <v>51.676810000000003</v>
      </c>
      <c r="L33" s="54">
        <v>76.960894604502073</v>
      </c>
      <c r="M33" s="54">
        <v>91.627920096516462</v>
      </c>
      <c r="N33" s="54">
        <v>91.815155427855927</v>
      </c>
      <c r="O33" s="54">
        <v>87.508012910658238</v>
      </c>
      <c r="P33" s="54">
        <v>100.86104975654533</v>
      </c>
      <c r="Q33" s="54">
        <v>104.552190854633</v>
      </c>
    </row>
    <row r="34" spans="1:17" x14ac:dyDescent="0.25">
      <c r="A34" s="52" t="s">
        <v>32</v>
      </c>
      <c r="B34" s="51">
        <v>288.26215258478572</v>
      </c>
      <c r="C34" s="51">
        <v>313.53612999999996</v>
      </c>
      <c r="D34" s="51">
        <v>277.78709999999984</v>
      </c>
      <c r="E34" s="51">
        <v>355.69334000000003</v>
      </c>
      <c r="F34" s="51">
        <v>319.16079000000002</v>
      </c>
      <c r="G34" s="51">
        <v>248.58177733937879</v>
      </c>
      <c r="H34" s="51">
        <v>218.02985999999999</v>
      </c>
      <c r="I34" s="51">
        <v>273.20035999999999</v>
      </c>
      <c r="J34" s="51">
        <v>189.88834</v>
      </c>
      <c r="K34" s="51">
        <v>47.794119999999999</v>
      </c>
      <c r="L34" s="51">
        <v>8.4086185113343141</v>
      </c>
      <c r="M34" s="51">
        <v>6.4977027105853811</v>
      </c>
      <c r="N34" s="51">
        <v>3.9413251550202668</v>
      </c>
      <c r="O34" s="51">
        <v>14.670041148668227</v>
      </c>
      <c r="P34" s="51">
        <v>13.714662127658979</v>
      </c>
      <c r="Q34" s="51">
        <v>15.950125019817765</v>
      </c>
    </row>
    <row r="35" spans="1:17" x14ac:dyDescent="0.25">
      <c r="A35" s="53" t="s">
        <v>31</v>
      </c>
      <c r="B35" s="51">
        <v>101.676698194325</v>
      </c>
      <c r="C35" s="51">
        <v>104.02404</v>
      </c>
      <c r="D35" s="51">
        <v>78.021090000000001</v>
      </c>
      <c r="E35" s="51">
        <v>120.6</v>
      </c>
      <c r="F35" s="51">
        <v>120.96941</v>
      </c>
      <c r="G35" s="51">
        <v>121.01619428391479</v>
      </c>
      <c r="H35" s="51">
        <v>125.3232</v>
      </c>
      <c r="I35" s="51">
        <v>170.8</v>
      </c>
      <c r="J35" s="51">
        <v>148.1</v>
      </c>
      <c r="K35" s="51">
        <v>42.992319999999999</v>
      </c>
      <c r="L35" s="51">
        <v>3.5826884494124398</v>
      </c>
      <c r="M35" s="51">
        <v>3.5826884494124398</v>
      </c>
      <c r="N35" s="51">
        <v>0</v>
      </c>
      <c r="O35" s="51">
        <v>10.7958345275628</v>
      </c>
      <c r="P35" s="51">
        <v>10.796405463864435</v>
      </c>
      <c r="Q35" s="51">
        <v>12.96987723130197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4.1076078782657461</v>
      </c>
      <c r="C37" s="51">
        <v>4.1108699999999914</v>
      </c>
      <c r="D37" s="51">
        <v>2.0009699999998247</v>
      </c>
      <c r="E37" s="51">
        <v>2.0050500000000002</v>
      </c>
      <c r="F37" s="51">
        <v>5.1064000000000362</v>
      </c>
      <c r="G37" s="51">
        <v>3.0806532672158697</v>
      </c>
      <c r="H37" s="51">
        <v>1.0004900000000001</v>
      </c>
      <c r="I37" s="51">
        <v>1.99936</v>
      </c>
      <c r="J37" s="51">
        <v>5.0954299999999932</v>
      </c>
      <c r="K37" s="51">
        <v>1.00197</v>
      </c>
      <c r="L37" s="51">
        <v>1.0045694186796572</v>
      </c>
      <c r="M37" s="51">
        <v>1.0041013333711053</v>
      </c>
      <c r="N37" s="51">
        <v>2.0306045623897746</v>
      </c>
      <c r="O37" s="51">
        <v>1.0037584895433938</v>
      </c>
      <c r="P37" s="51">
        <v>1.0044228374706594</v>
      </c>
      <c r="Q37" s="51">
        <v>2.0262803421015434</v>
      </c>
    </row>
    <row r="38" spans="1:17" x14ac:dyDescent="0.25">
      <c r="A38" s="53" t="s">
        <v>29</v>
      </c>
      <c r="B38" s="51">
        <v>126.11021490810595</v>
      </c>
      <c r="C38" s="51">
        <v>125.10429000000001</v>
      </c>
      <c r="D38" s="51">
        <v>148.06684999999999</v>
      </c>
      <c r="E38" s="51">
        <v>17.19463</v>
      </c>
      <c r="F38" s="51">
        <v>12.384980000000001</v>
      </c>
      <c r="G38" s="51">
        <v>11.462604253301276</v>
      </c>
      <c r="H38" s="51">
        <v>8.6058400000000006</v>
      </c>
      <c r="I38" s="51">
        <v>4.8010000000000002</v>
      </c>
      <c r="J38" s="51">
        <v>2.8937200000000001</v>
      </c>
      <c r="K38" s="51">
        <v>3.79983</v>
      </c>
      <c r="L38" s="51">
        <v>3.821360643242218</v>
      </c>
      <c r="M38" s="51">
        <v>1.910912927801836</v>
      </c>
      <c r="N38" s="51">
        <v>1.9107205926304924</v>
      </c>
      <c r="O38" s="51">
        <v>2.8704481315620334</v>
      </c>
      <c r="P38" s="51">
        <v>1.9138338263238837</v>
      </c>
      <c r="Q38" s="51">
        <v>0.95396744641425213</v>
      </c>
    </row>
    <row r="39" spans="1:17" x14ac:dyDescent="0.25">
      <c r="A39" s="53" t="s">
        <v>28</v>
      </c>
      <c r="B39" s="51">
        <v>56.367631604089063</v>
      </c>
      <c r="C39" s="51">
        <v>80.296930000000003</v>
      </c>
      <c r="D39" s="51">
        <v>49.698189999999997</v>
      </c>
      <c r="E39" s="51">
        <v>215.89366000000001</v>
      </c>
      <c r="F39" s="51">
        <v>180.7</v>
      </c>
      <c r="G39" s="51">
        <v>113.02232553494686</v>
      </c>
      <c r="H39" s="51">
        <v>83.10033</v>
      </c>
      <c r="I39" s="51">
        <v>95.6</v>
      </c>
      <c r="J39" s="51">
        <v>33.799190000000003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552.83501980768483</v>
      </c>
      <c r="C40" s="51">
        <v>465.93655999999999</v>
      </c>
      <c r="D40" s="51">
        <v>348.75126</v>
      </c>
      <c r="E40" s="51">
        <v>333.71996000000001</v>
      </c>
      <c r="F40" s="51">
        <v>351.21890999999999</v>
      </c>
      <c r="G40" s="51">
        <v>405.52850859049329</v>
      </c>
      <c r="H40" s="51">
        <v>385.47075999999998</v>
      </c>
      <c r="I40" s="51">
        <v>387.79462000000001</v>
      </c>
      <c r="J40" s="51">
        <v>339.44904000000002</v>
      </c>
      <c r="K40" s="51">
        <v>160.39116000000001</v>
      </c>
      <c r="L40" s="51">
        <v>204.50334532552378</v>
      </c>
      <c r="M40" s="51">
        <v>287.29711772404704</v>
      </c>
      <c r="N40" s="51">
        <v>235.94739278172284</v>
      </c>
      <c r="O40" s="51">
        <v>229.49968536817519</v>
      </c>
      <c r="P40" s="51">
        <v>234.65184572184688</v>
      </c>
      <c r="Q40" s="51">
        <v>319.24992466229691</v>
      </c>
    </row>
    <row r="41" spans="1:17" x14ac:dyDescent="0.25">
      <c r="A41" s="53" t="s">
        <v>66</v>
      </c>
      <c r="B41" s="51">
        <v>552.83501980768483</v>
      </c>
      <c r="C41" s="51">
        <v>465.93655999999999</v>
      </c>
      <c r="D41" s="51">
        <v>348.75126</v>
      </c>
      <c r="E41" s="51">
        <v>333.71996000000001</v>
      </c>
      <c r="F41" s="51">
        <v>351.21890999999999</v>
      </c>
      <c r="G41" s="51">
        <v>405.52850859049329</v>
      </c>
      <c r="H41" s="51">
        <v>385.47075999999998</v>
      </c>
      <c r="I41" s="51">
        <v>387.79462000000001</v>
      </c>
      <c r="J41" s="51">
        <v>339.44904000000002</v>
      </c>
      <c r="K41" s="51">
        <v>160.39116000000001</v>
      </c>
      <c r="L41" s="51">
        <v>204.50334532552378</v>
      </c>
      <c r="M41" s="51">
        <v>287.29711772404704</v>
      </c>
      <c r="N41" s="51">
        <v>235.94739278172284</v>
      </c>
      <c r="O41" s="51">
        <v>229.49968536817519</v>
      </c>
      <c r="P41" s="51">
        <v>234.65184572184688</v>
      </c>
      <c r="Q41" s="51">
        <v>319.24992466229691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1.6958150299993984</v>
      </c>
      <c r="C43" s="51">
        <v>22.25591</v>
      </c>
      <c r="D43" s="51">
        <v>21.534870000000002</v>
      </c>
      <c r="E43" s="51">
        <v>33.09751</v>
      </c>
      <c r="F43" s="51">
        <v>36.388979999999997</v>
      </c>
      <c r="G43" s="51">
        <v>40.388285499211158</v>
      </c>
      <c r="H43" s="51">
        <v>41.569090000000003</v>
      </c>
      <c r="I43" s="51">
        <v>27.50189</v>
      </c>
      <c r="J43" s="51">
        <v>0</v>
      </c>
      <c r="K43" s="51">
        <v>0</v>
      </c>
      <c r="L43" s="51">
        <v>4.7768504265865409E-2</v>
      </c>
      <c r="M43" s="51">
        <v>2.388525936193537E-2</v>
      </c>
      <c r="N43" s="51">
        <v>4.7765284402771613E-2</v>
      </c>
      <c r="O43" s="51">
        <v>0.83602856029299766</v>
      </c>
      <c r="P43" s="51">
        <v>6.7832775264383258</v>
      </c>
      <c r="Q43" s="51">
        <v>10.819815106376353</v>
      </c>
    </row>
    <row r="44" spans="1:17" x14ac:dyDescent="0.25">
      <c r="A44" s="53" t="s">
        <v>23</v>
      </c>
      <c r="B44" s="51">
        <v>1.6958150299993984</v>
      </c>
      <c r="C44" s="51">
        <v>22.25591</v>
      </c>
      <c r="D44" s="51">
        <v>21.534870000000002</v>
      </c>
      <c r="E44" s="51">
        <v>33.09751</v>
      </c>
      <c r="F44" s="51">
        <v>36.388979999999997</v>
      </c>
      <c r="G44" s="51">
        <v>40.388285499211158</v>
      </c>
      <c r="H44" s="51">
        <v>41.569090000000003</v>
      </c>
      <c r="I44" s="51">
        <v>27.50189</v>
      </c>
      <c r="J44" s="51">
        <v>0</v>
      </c>
      <c r="K44" s="51">
        <v>0</v>
      </c>
      <c r="L44" s="51">
        <v>4.7768504265865409E-2</v>
      </c>
      <c r="M44" s="51">
        <v>2.388525936193537E-2</v>
      </c>
      <c r="N44" s="51">
        <v>4.7765284402771613E-2</v>
      </c>
      <c r="O44" s="51">
        <v>0.83602856029299766</v>
      </c>
      <c r="P44" s="51">
        <v>6.7832775264383258</v>
      </c>
      <c r="Q44" s="51">
        <v>10.819815106376353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227.74078430847032</v>
      </c>
      <c r="C49" s="51">
        <v>269.03930000000003</v>
      </c>
      <c r="D49" s="51">
        <v>245.98899</v>
      </c>
      <c r="E49" s="51">
        <v>259.01385999999997</v>
      </c>
      <c r="F49" s="51">
        <v>258.60921999999999</v>
      </c>
      <c r="G49" s="51">
        <v>282.79050730530213</v>
      </c>
      <c r="H49" s="51">
        <v>275.89088000000004</v>
      </c>
      <c r="I49" s="51">
        <v>282.12927000000002</v>
      </c>
      <c r="J49" s="51">
        <v>335.62941000000001</v>
      </c>
      <c r="K49" s="51">
        <v>310.17009999999999</v>
      </c>
      <c r="L49" s="51">
        <v>352.33557566774635</v>
      </c>
      <c r="M49" s="51">
        <v>409.24377124224554</v>
      </c>
      <c r="N49" s="51">
        <v>384.93326821750475</v>
      </c>
      <c r="O49" s="51">
        <v>342.09814015426826</v>
      </c>
      <c r="P49" s="51">
        <v>358.22015734742547</v>
      </c>
      <c r="Q49" s="51">
        <v>309.56836477090934</v>
      </c>
    </row>
    <row r="50" spans="1:17" x14ac:dyDescent="0.25">
      <c r="A50" s="63" t="s">
        <v>21</v>
      </c>
      <c r="B50" s="62">
        <v>156.5903520894328</v>
      </c>
      <c r="C50" s="62">
        <v>158.48344</v>
      </c>
      <c r="D50" s="62">
        <v>136.09459000000001</v>
      </c>
      <c r="E50" s="62">
        <v>132.09501</v>
      </c>
      <c r="F50" s="62">
        <v>135.91596000000001</v>
      </c>
      <c r="G50" s="62">
        <v>144.18801630686232</v>
      </c>
      <c r="H50" s="62">
        <v>149.79273000000001</v>
      </c>
      <c r="I50" s="62">
        <v>155.40276</v>
      </c>
      <c r="J50" s="62">
        <v>140.53052</v>
      </c>
      <c r="K50" s="62">
        <v>104.87999000000001</v>
      </c>
      <c r="L50" s="62">
        <v>80.730117554271899</v>
      </c>
      <c r="M50" s="62">
        <v>86.416226828951125</v>
      </c>
      <c r="N50" s="62">
        <v>99.405899291783882</v>
      </c>
      <c r="O50" s="62">
        <v>106.10254353396942</v>
      </c>
      <c r="P50" s="62">
        <v>106.29023432090396</v>
      </c>
      <c r="Q50" s="62">
        <v>113.76386864234952</v>
      </c>
    </row>
    <row r="51" spans="1:17" x14ac:dyDescent="0.25">
      <c r="A51" s="191" t="s">
        <v>105</v>
      </c>
      <c r="B51" s="190">
        <f t="shared" ref="B51:Q51" si="8">SUM(B52:B54)</f>
        <v>1352.1355178276499</v>
      </c>
      <c r="C51" s="190">
        <f t="shared" si="8"/>
        <v>1369.8725699999998</v>
      </c>
      <c r="D51" s="190">
        <f t="shared" si="8"/>
        <v>1115.6546299999995</v>
      </c>
      <c r="E51" s="190">
        <f t="shared" si="8"/>
        <v>1197.4124400000003</v>
      </c>
      <c r="F51" s="190">
        <f t="shared" si="8"/>
        <v>1199.81899</v>
      </c>
      <c r="G51" s="190">
        <f t="shared" si="8"/>
        <v>1198.6899642396713</v>
      </c>
      <c r="H51" s="190">
        <f t="shared" si="8"/>
        <v>1150.1058</v>
      </c>
      <c r="I51" s="190">
        <f t="shared" si="8"/>
        <v>1196.4354900000001</v>
      </c>
      <c r="J51" s="190">
        <f t="shared" si="8"/>
        <v>1087.5036500000001</v>
      </c>
      <c r="K51" s="190">
        <f t="shared" si="8"/>
        <v>674.91218000000015</v>
      </c>
      <c r="L51" s="190">
        <f t="shared" si="8"/>
        <v>722.98632016764429</v>
      </c>
      <c r="M51" s="190">
        <f t="shared" si="8"/>
        <v>881.10662386170748</v>
      </c>
      <c r="N51" s="190">
        <f t="shared" si="8"/>
        <v>816.09080615829055</v>
      </c>
      <c r="O51" s="190">
        <f t="shared" si="8"/>
        <v>780.71445167603224</v>
      </c>
      <c r="P51" s="190">
        <f t="shared" si="8"/>
        <v>820.52122680081891</v>
      </c>
      <c r="Q51" s="190">
        <f t="shared" si="8"/>
        <v>873.90428905638282</v>
      </c>
    </row>
    <row r="52" spans="1:17" x14ac:dyDescent="0.25">
      <c r="A52" s="216" t="s">
        <v>41</v>
      </c>
      <c r="B52" s="220">
        <v>1190.9491549855052</v>
      </c>
      <c r="C52" s="220">
        <v>1176.0688087752205</v>
      </c>
      <c r="D52" s="220">
        <v>965.08570153048925</v>
      </c>
      <c r="E52" s="220">
        <v>1034.9475347024688</v>
      </c>
      <c r="F52" s="220">
        <v>1060.4456446478175</v>
      </c>
      <c r="G52" s="220">
        <v>1041.2008430209157</v>
      </c>
      <c r="H52" s="220">
        <v>996.84719988861866</v>
      </c>
      <c r="I52" s="220">
        <v>1034.3574009246722</v>
      </c>
      <c r="J52" s="220">
        <v>956.83387111800528</v>
      </c>
      <c r="K52" s="220">
        <v>398.56316869916486</v>
      </c>
      <c r="L52" s="220">
        <v>529.93455754278625</v>
      </c>
      <c r="M52" s="220">
        <v>778.28568507134833</v>
      </c>
      <c r="N52" s="220">
        <v>638.67279206351907</v>
      </c>
      <c r="O52" s="220">
        <v>635.94258000706827</v>
      </c>
      <c r="P52" s="220">
        <v>697.14867121099678</v>
      </c>
      <c r="Q52" s="220">
        <v>765.91160545717469</v>
      </c>
    </row>
    <row r="53" spans="1:17" x14ac:dyDescent="0.25">
      <c r="A53" s="179" t="s">
        <v>40</v>
      </c>
      <c r="B53" s="219">
        <v>156.2323250624502</v>
      </c>
      <c r="C53" s="219">
        <v>188.17376184928372</v>
      </c>
      <c r="D53" s="219">
        <v>146.00656953491168</v>
      </c>
      <c r="E53" s="219">
        <v>157.60889757889726</v>
      </c>
      <c r="F53" s="219">
        <v>134.74545950292779</v>
      </c>
      <c r="G53" s="219">
        <v>152.77031492794848</v>
      </c>
      <c r="H53" s="219">
        <v>148.60404826444812</v>
      </c>
      <c r="I53" s="219">
        <v>156.99191564997452</v>
      </c>
      <c r="J53" s="219">
        <v>126.31559966642193</v>
      </c>
      <c r="K53" s="219">
        <v>268.2414078264141</v>
      </c>
      <c r="L53" s="219">
        <v>187.02543869512169</v>
      </c>
      <c r="M53" s="219">
        <v>99.021545720418089</v>
      </c>
      <c r="N53" s="219">
        <v>173.17505480005775</v>
      </c>
      <c r="O53" s="219">
        <v>140.30786530117643</v>
      </c>
      <c r="P53" s="219">
        <v>119.67855661726817</v>
      </c>
      <c r="Q53" s="219">
        <v>105.02659461165132</v>
      </c>
    </row>
    <row r="54" spans="1:17" x14ac:dyDescent="0.25">
      <c r="A54" s="119" t="s">
        <v>39</v>
      </c>
      <c r="B54" s="218">
        <v>4.9540377796945618</v>
      </c>
      <c r="C54" s="218">
        <v>5.6299993754956565</v>
      </c>
      <c r="D54" s="218">
        <v>4.5623589345988051</v>
      </c>
      <c r="E54" s="218">
        <v>4.8560077186341308</v>
      </c>
      <c r="F54" s="218">
        <v>4.6278858492546222</v>
      </c>
      <c r="G54" s="218">
        <v>4.7188062908071418</v>
      </c>
      <c r="H54" s="218">
        <v>4.6545518469331322</v>
      </c>
      <c r="I54" s="218">
        <v>5.0861734253532127</v>
      </c>
      <c r="J54" s="218">
        <v>4.3541792155730024</v>
      </c>
      <c r="K54" s="218">
        <v>8.1076034744211132</v>
      </c>
      <c r="L54" s="218">
        <v>6.0263239297363285</v>
      </c>
      <c r="M54" s="218">
        <v>3.799393069941007</v>
      </c>
      <c r="N54" s="218">
        <v>4.2429592947137138</v>
      </c>
      <c r="O54" s="218">
        <v>4.4640063677875803</v>
      </c>
      <c r="P54" s="218">
        <v>3.6939989725538886</v>
      </c>
      <c r="Q54" s="218">
        <v>2.9660889875568031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821.24757676040417</v>
      </c>
      <c r="C57" s="38">
        <v>811.68733999999984</v>
      </c>
      <c r="D57" s="38">
        <v>475.1019500000001</v>
      </c>
      <c r="E57" s="38">
        <v>574.88550999999995</v>
      </c>
      <c r="F57" s="38">
        <v>565.61049000000003</v>
      </c>
      <c r="G57" s="38">
        <v>665.16137240469357</v>
      </c>
      <c r="H57" s="38">
        <v>575.88882000000012</v>
      </c>
      <c r="I57" s="38">
        <v>603.62383</v>
      </c>
      <c r="J57" s="38">
        <v>748.79174</v>
      </c>
      <c r="K57" s="38">
        <v>387.43517000000008</v>
      </c>
      <c r="L57" s="38">
        <v>250.37303235899725</v>
      </c>
      <c r="M57" s="38">
        <v>298.10792924126878</v>
      </c>
      <c r="N57" s="38">
        <v>227.93036572803121</v>
      </c>
      <c r="O57" s="38">
        <v>243.93638688108652</v>
      </c>
      <c r="P57" s="38">
        <v>267.91291352997689</v>
      </c>
      <c r="Q57" s="38">
        <v>310.80184033559527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499.18792395146602</v>
      </c>
      <c r="C59" s="51">
        <v>492.9</v>
      </c>
      <c r="D59" s="51">
        <v>259.60000000000002</v>
      </c>
      <c r="E59" s="51">
        <v>350.98968000000002</v>
      </c>
      <c r="F59" s="51">
        <v>300.30721999999997</v>
      </c>
      <c r="G59" s="51">
        <v>354.6867333857395</v>
      </c>
      <c r="H59" s="51">
        <v>331.19632000000001</v>
      </c>
      <c r="I59" s="51">
        <v>359.49767000000003</v>
      </c>
      <c r="J59" s="51">
        <v>477.78406000000007</v>
      </c>
      <c r="K59" s="51">
        <v>231.19973000000002</v>
      </c>
      <c r="L59" s="51">
        <v>58.111202979079678</v>
      </c>
      <c r="M59" s="51">
        <v>48.820101270660231</v>
      </c>
      <c r="N59" s="51">
        <v>43.756718499959192</v>
      </c>
      <c r="O59" s="51">
        <v>36.782268080634402</v>
      </c>
      <c r="P59" s="51">
        <v>47.649748920784418</v>
      </c>
      <c r="Q59" s="51">
        <v>38.573607072159163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0</v>
      </c>
      <c r="C64" s="51">
        <v>0</v>
      </c>
      <c r="D64" s="51">
        <v>0</v>
      </c>
      <c r="E64" s="51">
        <v>0</v>
      </c>
      <c r="F64" s="51">
        <v>0</v>
      </c>
      <c r="G64" s="51">
        <v>56.415477902704197</v>
      </c>
      <c r="H64" s="51">
        <v>60.79946000000001</v>
      </c>
      <c r="I64" s="51">
        <v>55.799800000000005</v>
      </c>
      <c r="J64" s="51">
        <v>48.998880000000042</v>
      </c>
      <c r="K64" s="51">
        <v>44.099940000000004</v>
      </c>
      <c r="L64" s="51">
        <v>58.111202979079678</v>
      </c>
      <c r="M64" s="51">
        <v>48.820101270660231</v>
      </c>
      <c r="N64" s="51">
        <v>43.756718499959192</v>
      </c>
      <c r="O64" s="51">
        <v>36.782268080634402</v>
      </c>
      <c r="P64" s="51">
        <v>47.649748920784418</v>
      </c>
      <c r="Q64" s="51">
        <v>38.573607072159163</v>
      </c>
    </row>
    <row r="65" spans="1:17" x14ac:dyDescent="0.25">
      <c r="A65" s="53" t="s">
        <v>67</v>
      </c>
      <c r="B65" s="51">
        <v>499.18792395146602</v>
      </c>
      <c r="C65" s="51">
        <v>492.9</v>
      </c>
      <c r="D65" s="51">
        <v>259.60000000000002</v>
      </c>
      <c r="E65" s="51">
        <v>350.98968000000002</v>
      </c>
      <c r="F65" s="51">
        <v>300.30721999999997</v>
      </c>
      <c r="G65" s="51">
        <v>298.2712554830353</v>
      </c>
      <c r="H65" s="51">
        <v>270.39686</v>
      </c>
      <c r="I65" s="51">
        <v>303.69787000000002</v>
      </c>
      <c r="J65" s="51">
        <v>428.78518000000003</v>
      </c>
      <c r="K65" s="51">
        <v>187.09979000000001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322.05965280893815</v>
      </c>
      <c r="C66" s="51">
        <v>318.78733999999986</v>
      </c>
      <c r="D66" s="51">
        <v>215.50195000000008</v>
      </c>
      <c r="E66" s="51">
        <v>223.89582999999993</v>
      </c>
      <c r="F66" s="51">
        <v>265.30327000000011</v>
      </c>
      <c r="G66" s="51">
        <v>310.47463901895412</v>
      </c>
      <c r="H66" s="51">
        <v>244.69250000000011</v>
      </c>
      <c r="I66" s="51">
        <v>244.12616000000003</v>
      </c>
      <c r="J66" s="51">
        <v>271.00767999999994</v>
      </c>
      <c r="K66" s="51">
        <v>156.23544000000004</v>
      </c>
      <c r="L66" s="51">
        <v>192.26182937991757</v>
      </c>
      <c r="M66" s="51">
        <v>249.28782797060853</v>
      </c>
      <c r="N66" s="51">
        <v>184.17364722807201</v>
      </c>
      <c r="O66" s="51">
        <v>207.15411880045212</v>
      </c>
      <c r="P66" s="51">
        <v>220.26316460919247</v>
      </c>
      <c r="Q66" s="51">
        <v>272.2282332634361</v>
      </c>
    </row>
    <row r="67" spans="1:17" x14ac:dyDescent="0.25">
      <c r="A67" s="53" t="s">
        <v>66</v>
      </c>
      <c r="B67" s="51">
        <v>322.05965280893815</v>
      </c>
      <c r="C67" s="51">
        <v>318.78733999999986</v>
      </c>
      <c r="D67" s="51">
        <v>215.50195000000008</v>
      </c>
      <c r="E67" s="51">
        <v>223.89582999999993</v>
      </c>
      <c r="F67" s="51">
        <v>265.30327000000011</v>
      </c>
      <c r="G67" s="51">
        <v>310.47463901895412</v>
      </c>
      <c r="H67" s="51">
        <v>244.69250000000011</v>
      </c>
      <c r="I67" s="51">
        <v>244.12616000000003</v>
      </c>
      <c r="J67" s="51">
        <v>271.00767999999994</v>
      </c>
      <c r="K67" s="51">
        <v>156.23544000000004</v>
      </c>
      <c r="L67" s="51">
        <v>192.26182937991757</v>
      </c>
      <c r="M67" s="51">
        <v>249.28782797060853</v>
      </c>
      <c r="N67" s="51">
        <v>184.17364722807201</v>
      </c>
      <c r="O67" s="51">
        <v>207.15411880045212</v>
      </c>
      <c r="P67" s="51">
        <v>220.26316460919247</v>
      </c>
      <c r="Q67" s="51">
        <v>272.2282332634361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821.24757676040417</v>
      </c>
      <c r="C70" s="190">
        <f t="shared" si="9"/>
        <v>811.68733999999984</v>
      </c>
      <c r="D70" s="190">
        <f t="shared" si="9"/>
        <v>475.1019500000001</v>
      </c>
      <c r="E70" s="190">
        <f t="shared" si="9"/>
        <v>574.88550999999995</v>
      </c>
      <c r="F70" s="190">
        <f t="shared" si="9"/>
        <v>565.61049000000003</v>
      </c>
      <c r="G70" s="190">
        <f t="shared" si="9"/>
        <v>665.16137240469357</v>
      </c>
      <c r="H70" s="190">
        <f t="shared" si="9"/>
        <v>575.88882000000012</v>
      </c>
      <c r="I70" s="190">
        <f t="shared" si="9"/>
        <v>603.62383</v>
      </c>
      <c r="J70" s="190">
        <f t="shared" si="9"/>
        <v>748.79174</v>
      </c>
      <c r="K70" s="190">
        <f t="shared" si="9"/>
        <v>387.43517000000008</v>
      </c>
      <c r="L70" s="190">
        <f t="shared" si="9"/>
        <v>250.37303235899725</v>
      </c>
      <c r="M70" s="190">
        <f t="shared" si="9"/>
        <v>298.10792924126878</v>
      </c>
      <c r="N70" s="190">
        <f t="shared" si="9"/>
        <v>227.93036572803121</v>
      </c>
      <c r="O70" s="190">
        <f t="shared" si="9"/>
        <v>243.93638688108652</v>
      </c>
      <c r="P70" s="190">
        <f t="shared" si="9"/>
        <v>267.91291352997689</v>
      </c>
      <c r="Q70" s="190">
        <f t="shared" si="9"/>
        <v>310.80184033559527</v>
      </c>
    </row>
    <row r="71" spans="1:17" x14ac:dyDescent="0.25">
      <c r="A71" s="216" t="str">
        <f>A52</f>
        <v>Basic chemicals</v>
      </c>
      <c r="B71" s="215">
        <v>821.24757676040417</v>
      </c>
      <c r="C71" s="215">
        <v>811.68733999999984</v>
      </c>
      <c r="D71" s="215">
        <v>475.1019500000001</v>
      </c>
      <c r="E71" s="215">
        <v>574.88550999999995</v>
      </c>
      <c r="F71" s="215">
        <v>565.61049000000003</v>
      </c>
      <c r="G71" s="215">
        <v>665.16137240469357</v>
      </c>
      <c r="H71" s="215">
        <v>575.88882000000012</v>
      </c>
      <c r="I71" s="215">
        <v>603.62383</v>
      </c>
      <c r="J71" s="215">
        <v>748.79174</v>
      </c>
      <c r="K71" s="215">
        <v>387.43517000000008</v>
      </c>
      <c r="L71" s="215">
        <v>250.37303235899725</v>
      </c>
      <c r="M71" s="215">
        <v>298.10792924126878</v>
      </c>
      <c r="N71" s="215">
        <v>227.93036572803121</v>
      </c>
      <c r="O71" s="215">
        <v>243.93638688108652</v>
      </c>
      <c r="P71" s="215">
        <v>267.91291352997689</v>
      </c>
      <c r="Q71" s="215">
        <v>310.80184033559527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4637.9089624037006</v>
      </c>
      <c r="C75" s="70">
        <f t="shared" si="10"/>
        <v>4603.6330730270083</v>
      </c>
      <c r="D75" s="70">
        <f t="shared" si="10"/>
        <v>3575.1628456433436</v>
      </c>
      <c r="E75" s="70">
        <f t="shared" si="10"/>
        <v>3762.6711516393239</v>
      </c>
      <c r="F75" s="70">
        <f t="shared" si="10"/>
        <v>3934.6749043270083</v>
      </c>
      <c r="G75" s="70">
        <f t="shared" si="10"/>
        <v>3853.7413176396312</v>
      </c>
      <c r="H75" s="70">
        <f t="shared" si="10"/>
        <v>3493.5978838953079</v>
      </c>
      <c r="I75" s="70">
        <f t="shared" si="10"/>
        <v>3712.8502747239399</v>
      </c>
      <c r="J75" s="70">
        <f t="shared" si="10"/>
        <v>3368.0389970905121</v>
      </c>
      <c r="K75" s="70">
        <f t="shared" si="10"/>
        <v>1752.7095298866002</v>
      </c>
      <c r="L75" s="70">
        <f t="shared" si="10"/>
        <v>2065.9217619153605</v>
      </c>
      <c r="M75" s="70">
        <f t="shared" si="10"/>
        <v>2670.7806350199562</v>
      </c>
      <c r="N75" s="70">
        <f t="shared" si="10"/>
        <v>2264.1316649135233</v>
      </c>
      <c r="O75" s="70">
        <f t="shared" si="10"/>
        <v>2287.6146159252562</v>
      </c>
      <c r="P75" s="70">
        <f t="shared" si="10"/>
        <v>2483.2923427020664</v>
      </c>
      <c r="Q75" s="70">
        <f t="shared" si="10"/>
        <v>2886.9939740192813</v>
      </c>
    </row>
    <row r="76" spans="1:17" x14ac:dyDescent="0.25">
      <c r="A76" s="55" t="s">
        <v>343</v>
      </c>
      <c r="B76" s="54">
        <v>2666.8114224037008</v>
      </c>
      <c r="C76" s="54">
        <v>2607.4549630270085</v>
      </c>
      <c r="D76" s="54">
        <v>2019.4678656433434</v>
      </c>
      <c r="E76" s="54">
        <v>2161.0766616393239</v>
      </c>
      <c r="F76" s="54">
        <v>2138.888194327008</v>
      </c>
      <c r="G76" s="54">
        <v>1957.3389876396313</v>
      </c>
      <c r="H76" s="54">
        <v>1820.2606238953078</v>
      </c>
      <c r="I76" s="54">
        <v>1927.6678647239403</v>
      </c>
      <c r="J76" s="54">
        <v>1620.8735770905121</v>
      </c>
      <c r="K76" s="54">
        <v>708.51059988660018</v>
      </c>
      <c r="L76" s="54">
        <v>821.21856191536051</v>
      </c>
      <c r="M76" s="54">
        <v>1069.8556950199561</v>
      </c>
      <c r="N76" s="54">
        <v>944.80394491352308</v>
      </c>
      <c r="O76" s="54">
        <v>937.64898592525628</v>
      </c>
      <c r="P76" s="54">
        <v>1003.3489527020664</v>
      </c>
      <c r="Q76" s="54">
        <v>1222.2977740192814</v>
      </c>
    </row>
    <row r="77" spans="1:17" x14ac:dyDescent="0.25">
      <c r="A77" s="52" t="s">
        <v>106</v>
      </c>
      <c r="B77" s="51">
        <v>1971.09754</v>
      </c>
      <c r="C77" s="51">
        <v>1996.1781100000001</v>
      </c>
      <c r="D77" s="51">
        <v>1555.69498</v>
      </c>
      <c r="E77" s="51">
        <v>1601.59449</v>
      </c>
      <c r="F77" s="51">
        <v>1795.7867100000001</v>
      </c>
      <c r="G77" s="51">
        <v>1896.4023299999999</v>
      </c>
      <c r="H77" s="51">
        <v>1673.33726</v>
      </c>
      <c r="I77" s="51">
        <v>1785.1824099999999</v>
      </c>
      <c r="J77" s="51">
        <v>1747.16542</v>
      </c>
      <c r="K77" s="51">
        <v>1044.19893</v>
      </c>
      <c r="L77" s="51">
        <v>1244.7031999999999</v>
      </c>
      <c r="M77" s="51">
        <v>1600.9249400000001</v>
      </c>
      <c r="N77" s="51">
        <v>1319.32772</v>
      </c>
      <c r="O77" s="51">
        <v>1349.9656299999999</v>
      </c>
      <c r="P77" s="51">
        <v>1479.9433899999999</v>
      </c>
      <c r="Q77" s="51">
        <v>1664.6962000000001</v>
      </c>
    </row>
    <row r="78" spans="1:17" x14ac:dyDescent="0.25">
      <c r="A78" s="50" t="s">
        <v>105</v>
      </c>
      <c r="B78" s="38">
        <f t="shared" ref="B78:Q78" si="11">SUM(B79:B81)</f>
        <v>4637.9089624037006</v>
      </c>
      <c r="C78" s="38">
        <f t="shared" si="11"/>
        <v>4603.6330730270083</v>
      </c>
      <c r="D78" s="38">
        <f t="shared" si="11"/>
        <v>3575.1628456433436</v>
      </c>
      <c r="E78" s="38">
        <f t="shared" si="11"/>
        <v>3762.6711516393243</v>
      </c>
      <c r="F78" s="38">
        <f t="shared" si="11"/>
        <v>3934.6749043270079</v>
      </c>
      <c r="G78" s="38">
        <f t="shared" si="11"/>
        <v>3853.7413176396308</v>
      </c>
      <c r="H78" s="38">
        <f t="shared" si="11"/>
        <v>3493.5978838953079</v>
      </c>
      <c r="I78" s="38">
        <f t="shared" si="11"/>
        <v>3712.8502747239395</v>
      </c>
      <c r="J78" s="38">
        <f t="shared" si="11"/>
        <v>3368.0389970905121</v>
      </c>
      <c r="K78" s="38">
        <f t="shared" si="11"/>
        <v>1752.7095298866</v>
      </c>
      <c r="L78" s="38">
        <f t="shared" si="11"/>
        <v>2065.9217619153596</v>
      </c>
      <c r="M78" s="38">
        <f t="shared" si="11"/>
        <v>2670.7806350199558</v>
      </c>
      <c r="N78" s="38">
        <f t="shared" si="11"/>
        <v>2264.1316649135224</v>
      </c>
      <c r="O78" s="38">
        <f t="shared" si="11"/>
        <v>2287.6146159252557</v>
      </c>
      <c r="P78" s="38">
        <f t="shared" si="11"/>
        <v>2483.292342702066</v>
      </c>
      <c r="Q78" s="38">
        <f t="shared" si="11"/>
        <v>2886.9939740192817</v>
      </c>
    </row>
    <row r="79" spans="1:17" x14ac:dyDescent="0.25">
      <c r="A79" s="121" t="s">
        <v>41</v>
      </c>
      <c r="B79" s="120">
        <f>CHI_emi!B$5</f>
        <v>4330.3591360458913</v>
      </c>
      <c r="C79" s="120">
        <f>CHI_emi!C$5</f>
        <v>4242.9186323596541</v>
      </c>
      <c r="D79" s="120">
        <f>CHI_emi!D$5</f>
        <v>3292.2018284342162</v>
      </c>
      <c r="E79" s="120">
        <f>CHI_emi!E$5</f>
        <v>3573.6142134819793</v>
      </c>
      <c r="F79" s="120">
        <f>CHI_emi!F$5</f>
        <v>3717.8815354532444</v>
      </c>
      <c r="G79" s="120">
        <f>CHI_emi!G$5</f>
        <v>3574.2480422770168</v>
      </c>
      <c r="H79" s="120">
        <f>CHI_emi!H$5</f>
        <v>3226.6101374702835</v>
      </c>
      <c r="I79" s="120">
        <f>CHI_emi!I$5</f>
        <v>3428.8532994494408</v>
      </c>
      <c r="J79" s="120">
        <f>CHI_emi!J$5</f>
        <v>3159.1593663328863</v>
      </c>
      <c r="K79" s="120">
        <f>CHI_emi!K$5</f>
        <v>1548.100867437166</v>
      </c>
      <c r="L79" s="120">
        <f>CHI_emi!L$5</f>
        <v>1900.7910263815775</v>
      </c>
      <c r="M79" s="120">
        <f>CHI_emi!M$5</f>
        <v>2531.440959035006</v>
      </c>
      <c r="N79" s="120">
        <f>CHI_emi!N$5</f>
        <v>2095.6302209549158</v>
      </c>
      <c r="O79" s="120">
        <f>CHI_emi!O$5</f>
        <v>2107.8844129910981</v>
      </c>
      <c r="P79" s="120">
        <f>CHI_emi!P$5</f>
        <v>2335.8517060394965</v>
      </c>
      <c r="Q79" s="120">
        <f>CHI_emi!Q$5</f>
        <v>2723.1490095696827</v>
      </c>
    </row>
    <row r="80" spans="1:17" x14ac:dyDescent="0.25">
      <c r="A80" s="179" t="s">
        <v>40</v>
      </c>
      <c r="B80" s="189">
        <f>CHI_emi!B$60</f>
        <v>300.07255535812692</v>
      </c>
      <c r="C80" s="189">
        <f>CHI_emi!C$60</f>
        <v>352.17054450087761</v>
      </c>
      <c r="D80" s="189">
        <f>CHI_emi!D$60</f>
        <v>276.17419202236607</v>
      </c>
      <c r="E80" s="189">
        <f>CHI_emi!E$60</f>
        <v>181.57928510290913</v>
      </c>
      <c r="F80" s="189">
        <f>CHI_emi!F$60</f>
        <v>209.76363871556688</v>
      </c>
      <c r="G80" s="189">
        <f>CHI_emi!G$60</f>
        <v>272.44511254296674</v>
      </c>
      <c r="H80" s="189">
        <f>CHI_emi!H$60</f>
        <v>260.23692692223369</v>
      </c>
      <c r="I80" s="189">
        <f>CHI_emi!I$60</f>
        <v>276.60860401471831</v>
      </c>
      <c r="J80" s="189">
        <f>CHI_emi!J$60</f>
        <v>202.56955024913748</v>
      </c>
      <c r="K80" s="189">
        <f>CHI_emi!K$60</f>
        <v>192.43817334503149</v>
      </c>
      <c r="L80" s="189">
        <f>CHI_emi!L$60</f>
        <v>155.467778320901</v>
      </c>
      <c r="M80" s="189">
        <f>CHI_emi!M$60</f>
        <v>133.30317554584329</v>
      </c>
      <c r="N80" s="189">
        <f>CHI_emi!N$60</f>
        <v>162.06613014170964</v>
      </c>
      <c r="O80" s="189">
        <f>CHI_emi!O$60</f>
        <v>173.28342639108763</v>
      </c>
      <c r="P80" s="189">
        <f>CHI_emi!P$60</f>
        <v>142.04903813943028</v>
      </c>
      <c r="Q80" s="189">
        <f>CHI_emi!Q$60</f>
        <v>159.55472130987056</v>
      </c>
    </row>
    <row r="81" spans="1:17" x14ac:dyDescent="0.25">
      <c r="A81" s="119" t="s">
        <v>39</v>
      </c>
      <c r="B81" s="118">
        <f>CHI_emi!B$108</f>
        <v>7.4772709996827089</v>
      </c>
      <c r="C81" s="118">
        <f>CHI_emi!C$108</f>
        <v>8.543896166476415</v>
      </c>
      <c r="D81" s="118">
        <f>CHI_emi!D$108</f>
        <v>6.7868251867610638</v>
      </c>
      <c r="E81" s="118">
        <f>CHI_emi!E$108</f>
        <v>7.4776530544358053</v>
      </c>
      <c r="F81" s="118">
        <f>CHI_emi!F$108</f>
        <v>7.0297301581965819</v>
      </c>
      <c r="G81" s="118">
        <f>CHI_emi!G$108</f>
        <v>7.0481628196471426</v>
      </c>
      <c r="H81" s="118">
        <f>CHI_emi!H$108</f>
        <v>6.7508195027907512</v>
      </c>
      <c r="I81" s="118">
        <f>CHI_emi!I$108</f>
        <v>7.3883712597804694</v>
      </c>
      <c r="J81" s="118">
        <f>CHI_emi!J$108</f>
        <v>6.3100805084880651</v>
      </c>
      <c r="K81" s="118">
        <f>CHI_emi!K$108</f>
        <v>12.170489104402636</v>
      </c>
      <c r="L81" s="118">
        <f>CHI_emi!L$108</f>
        <v>9.6629572128815173</v>
      </c>
      <c r="M81" s="118">
        <f>CHI_emi!M$108</f>
        <v>6.036500439106649</v>
      </c>
      <c r="N81" s="118">
        <f>CHI_emi!N$108</f>
        <v>6.435313816897394</v>
      </c>
      <c r="O81" s="118">
        <f>CHI_emi!O$108</f>
        <v>6.4467765430701913</v>
      </c>
      <c r="P81" s="118">
        <f>CHI_emi!P$108</f>
        <v>5.391598523139459</v>
      </c>
      <c r="Q81" s="118">
        <f>CHI_emi!Q$108</f>
        <v>4.2902431397282577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67.832625166725805</v>
      </c>
      <c r="C84" s="187">
        <f t="shared" si="12"/>
        <v>75.319814565613115</v>
      </c>
      <c r="D84" s="187">
        <f t="shared" si="12"/>
        <v>88.448836426612388</v>
      </c>
      <c r="E84" s="187">
        <f t="shared" si="12"/>
        <v>82.14668599272413</v>
      </c>
      <c r="F84" s="187">
        <f t="shared" si="12"/>
        <v>70.743026337599545</v>
      </c>
      <c r="G84" s="187">
        <f t="shared" si="12"/>
        <v>75.573403889776685</v>
      </c>
      <c r="H84" s="187">
        <f t="shared" si="12"/>
        <v>79.042951091024463</v>
      </c>
      <c r="I84" s="187">
        <f t="shared" si="12"/>
        <v>76.514215028811165</v>
      </c>
      <c r="J84" s="187">
        <f t="shared" si="12"/>
        <v>77.551933581756586</v>
      </c>
      <c r="K84" s="187">
        <f t="shared" si="12"/>
        <v>43.868443443626539</v>
      </c>
      <c r="L84" s="187">
        <f t="shared" si="12"/>
        <v>62.114722307305605</v>
      </c>
      <c r="M84" s="187">
        <f t="shared" si="12"/>
        <v>99.381723528786878</v>
      </c>
      <c r="N84" s="187">
        <f t="shared" si="12"/>
        <v>112.78711657321233</v>
      </c>
      <c r="O84" s="187">
        <f t="shared" si="12"/>
        <v>96.398669358778491</v>
      </c>
      <c r="P84" s="187">
        <f t="shared" si="12"/>
        <v>134.76973796356194</v>
      </c>
      <c r="Q84" s="187">
        <f t="shared" si="12"/>
        <v>152.01281323880463</v>
      </c>
    </row>
    <row r="85" spans="1:17" x14ac:dyDescent="0.25">
      <c r="A85" s="180" t="s">
        <v>40</v>
      </c>
      <c r="B85" s="186">
        <f t="shared" ref="B85:Q85" si="13">IF(B$6=0,"",B$6/B$11*1000)</f>
        <v>531.72032507393703</v>
      </c>
      <c r="C85" s="186">
        <f t="shared" si="13"/>
        <v>590.41023676880923</v>
      </c>
      <c r="D85" s="186">
        <f t="shared" si="13"/>
        <v>693.32484098285579</v>
      </c>
      <c r="E85" s="186">
        <f t="shared" si="13"/>
        <v>643.92410690931024</v>
      </c>
      <c r="F85" s="186">
        <f t="shared" si="13"/>
        <v>554.53411788925132</v>
      </c>
      <c r="G85" s="186">
        <f t="shared" si="13"/>
        <v>592.39805011892065</v>
      </c>
      <c r="H85" s="186">
        <f t="shared" si="13"/>
        <v>619.59482690844391</v>
      </c>
      <c r="I85" s="186">
        <f t="shared" si="13"/>
        <v>599.77279646628722</v>
      </c>
      <c r="J85" s="186">
        <f t="shared" si="13"/>
        <v>607.90717199651613</v>
      </c>
      <c r="K85" s="186">
        <f t="shared" si="13"/>
        <v>341.81524670254839</v>
      </c>
      <c r="L85" s="186">
        <f t="shared" si="13"/>
        <v>374.56102066126107</v>
      </c>
      <c r="M85" s="186">
        <f t="shared" si="13"/>
        <v>687.98214786693438</v>
      </c>
      <c r="N85" s="186">
        <f t="shared" si="13"/>
        <v>423.05933401513397</v>
      </c>
      <c r="O85" s="186">
        <f t="shared" si="13"/>
        <v>462.40926139435561</v>
      </c>
      <c r="P85" s="186">
        <f t="shared" si="13"/>
        <v>707.17785900582203</v>
      </c>
      <c r="Q85" s="186">
        <f t="shared" si="13"/>
        <v>820.58049503040229</v>
      </c>
    </row>
    <row r="86" spans="1:17" x14ac:dyDescent="0.25">
      <c r="A86" s="108" t="s">
        <v>39</v>
      </c>
      <c r="B86" s="185">
        <f t="shared" ref="B86:Q86" si="14">IF(B$7=0,"",B$7/B$12*1000)</f>
        <v>9221.5807318709885</v>
      </c>
      <c r="C86" s="185">
        <f t="shared" si="14"/>
        <v>9815.8439055758172</v>
      </c>
      <c r="D86" s="185">
        <f t="shared" si="14"/>
        <v>11212.38055895152</v>
      </c>
      <c r="E86" s="185">
        <f t="shared" si="14"/>
        <v>10545.134950609907</v>
      </c>
      <c r="F86" s="185">
        <f t="shared" si="14"/>
        <v>9460.3465712652178</v>
      </c>
      <c r="G86" s="185">
        <f t="shared" si="14"/>
        <v>9877.2644899569659</v>
      </c>
      <c r="H86" s="185">
        <f t="shared" si="14"/>
        <v>10204.00650588735</v>
      </c>
      <c r="I86" s="185">
        <f t="shared" si="14"/>
        <v>9797.5066666632283</v>
      </c>
      <c r="J86" s="185">
        <f t="shared" si="14"/>
        <v>9963.863779690475</v>
      </c>
      <c r="K86" s="185">
        <f t="shared" si="14"/>
        <v>4560.458499199618</v>
      </c>
      <c r="L86" s="185">
        <f t="shared" si="14"/>
        <v>7089.45217170053</v>
      </c>
      <c r="M86" s="185">
        <f t="shared" si="14"/>
        <v>11312.845034537055</v>
      </c>
      <c r="N86" s="185">
        <f t="shared" si="14"/>
        <v>10694.925604079443</v>
      </c>
      <c r="O86" s="185">
        <f t="shared" si="14"/>
        <v>10110.605383282809</v>
      </c>
      <c r="P86" s="185">
        <f t="shared" si="14"/>
        <v>13544.628848050424</v>
      </c>
      <c r="Q86" s="185">
        <f t="shared" si="14"/>
        <v>14942.830831138052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1.4406920823738765</v>
      </c>
      <c r="C88" s="113">
        <f t="shared" si="15"/>
        <v>1.41303477453036</v>
      </c>
      <c r="D88" s="113">
        <f t="shared" si="15"/>
        <v>1.2415902453172754</v>
      </c>
      <c r="E88" s="113">
        <f t="shared" si="15"/>
        <v>1.2841412175045763</v>
      </c>
      <c r="F88" s="113">
        <f t="shared" si="15"/>
        <v>1.2475908915200478</v>
      </c>
      <c r="G88" s="113">
        <f t="shared" si="15"/>
        <v>1.3105542130855343</v>
      </c>
      <c r="H88" s="113">
        <f t="shared" si="15"/>
        <v>1.2523556195941916</v>
      </c>
      <c r="I88" s="113">
        <f t="shared" si="15"/>
        <v>1.2231472854320837</v>
      </c>
      <c r="J88" s="113">
        <f t="shared" si="15"/>
        <v>1.3387769834968464</v>
      </c>
      <c r="K88" s="113">
        <f t="shared" si="15"/>
        <v>1.4306295760392915</v>
      </c>
      <c r="L88" s="113">
        <f t="shared" si="15"/>
        <v>1.0623860283588138</v>
      </c>
      <c r="M88" s="113">
        <f t="shared" si="15"/>
        <v>0.96667615063736201</v>
      </c>
      <c r="N88" s="113">
        <f t="shared" si="15"/>
        <v>0.94579031116664336</v>
      </c>
      <c r="O88" s="113">
        <f t="shared" si="15"/>
        <v>0.92407355195748142</v>
      </c>
      <c r="P88" s="113">
        <f t="shared" si="15"/>
        <v>0.88714571147427257</v>
      </c>
      <c r="Q88" s="113">
        <f t="shared" si="15"/>
        <v>0.83908357240550024</v>
      </c>
    </row>
    <row r="89" spans="1:17" x14ac:dyDescent="0.25">
      <c r="A89" s="179" t="s">
        <v>173</v>
      </c>
      <c r="B89" s="182">
        <f t="shared" ref="B89:Q89" si="16">IF(B$71=0,"",B$71/B$10)</f>
        <v>0.5879966222193681</v>
      </c>
      <c r="C89" s="182">
        <f t="shared" si="16"/>
        <v>0.57700359180010574</v>
      </c>
      <c r="D89" s="182">
        <f t="shared" si="16"/>
        <v>0.40958686600620947</v>
      </c>
      <c r="E89" s="182">
        <f t="shared" si="16"/>
        <v>0.45857809986350512</v>
      </c>
      <c r="F89" s="182">
        <f t="shared" si="16"/>
        <v>0.43396441268924935</v>
      </c>
      <c r="G89" s="182">
        <f t="shared" si="16"/>
        <v>0.51087045359199779</v>
      </c>
      <c r="H89" s="182">
        <f t="shared" si="16"/>
        <v>0.45857511423916181</v>
      </c>
      <c r="I89" s="182">
        <f t="shared" si="16"/>
        <v>0.45075049405164497</v>
      </c>
      <c r="J89" s="182">
        <f t="shared" si="16"/>
        <v>0.58774043987734093</v>
      </c>
      <c r="K89" s="182">
        <f t="shared" si="16"/>
        <v>0.70518751212266373</v>
      </c>
      <c r="L89" s="182">
        <f t="shared" si="16"/>
        <v>0.34088199948113806</v>
      </c>
      <c r="M89" s="182">
        <f t="shared" si="16"/>
        <v>0.26772160451495436</v>
      </c>
      <c r="N89" s="182">
        <f t="shared" si="16"/>
        <v>0.24875784214266036</v>
      </c>
      <c r="O89" s="182">
        <f t="shared" si="16"/>
        <v>0.25618883046392166</v>
      </c>
      <c r="P89" s="182">
        <f t="shared" si="16"/>
        <v>0.24628251299681592</v>
      </c>
      <c r="Q89" s="182">
        <f t="shared" si="16"/>
        <v>0.24220810050995498</v>
      </c>
    </row>
    <row r="90" spans="1:17" x14ac:dyDescent="0.25">
      <c r="A90" s="179" t="s">
        <v>172</v>
      </c>
      <c r="B90" s="182">
        <f t="shared" ref="B90:Q90" si="17">IF(B$52=0,"",B$52/B$10)</f>
        <v>0.85269546015450837</v>
      </c>
      <c r="C90" s="182">
        <f t="shared" si="17"/>
        <v>0.83603118273025434</v>
      </c>
      <c r="D90" s="182">
        <f t="shared" si="17"/>
        <v>0.83200337931106594</v>
      </c>
      <c r="E90" s="182">
        <f t="shared" si="17"/>
        <v>0.82556311764107126</v>
      </c>
      <c r="F90" s="182">
        <f t="shared" si="17"/>
        <v>0.81362647883079842</v>
      </c>
      <c r="G90" s="182">
        <f t="shared" si="17"/>
        <v>0.79968375949353665</v>
      </c>
      <c r="H90" s="182">
        <f t="shared" si="17"/>
        <v>0.79378050535502975</v>
      </c>
      <c r="I90" s="182">
        <f t="shared" si="17"/>
        <v>0.77239679138043882</v>
      </c>
      <c r="J90" s="182">
        <f t="shared" si="17"/>
        <v>0.75103654361950545</v>
      </c>
      <c r="K90" s="182">
        <f t="shared" si="17"/>
        <v>0.7254420639166278</v>
      </c>
      <c r="L90" s="182">
        <f t="shared" si="17"/>
        <v>0.72150402887767573</v>
      </c>
      <c r="M90" s="182">
        <f t="shared" si="17"/>
        <v>0.69895454612240759</v>
      </c>
      <c r="N90" s="182">
        <f t="shared" si="17"/>
        <v>0.69703246902398297</v>
      </c>
      <c r="O90" s="182">
        <f t="shared" si="17"/>
        <v>0.66788472149355982</v>
      </c>
      <c r="P90" s="182">
        <f t="shared" si="17"/>
        <v>0.64086319847745665</v>
      </c>
      <c r="Q90" s="182">
        <f t="shared" si="17"/>
        <v>0.59687547189554524</v>
      </c>
    </row>
    <row r="91" spans="1:17" x14ac:dyDescent="0.25">
      <c r="A91" s="180" t="s">
        <v>40</v>
      </c>
      <c r="B91" s="182">
        <f t="shared" ref="B91:Q91" si="18">IF(B$53=0,"",B$53/B$11)</f>
        <v>0.76992122635753502</v>
      </c>
      <c r="C91" s="182">
        <f t="shared" si="18"/>
        <v>0.7532684248547421</v>
      </c>
      <c r="D91" s="182">
        <f t="shared" si="18"/>
        <v>0.74963935311690533</v>
      </c>
      <c r="E91" s="182">
        <f t="shared" si="18"/>
        <v>0.74383664400267557</v>
      </c>
      <c r="F91" s="182">
        <f t="shared" si="18"/>
        <v>0.74927351387917096</v>
      </c>
      <c r="G91" s="182">
        <f t="shared" si="18"/>
        <v>0.75301654209439861</v>
      </c>
      <c r="H91" s="182">
        <f t="shared" si="18"/>
        <v>0.74745778469097424</v>
      </c>
      <c r="I91" s="182">
        <f t="shared" si="18"/>
        <v>0.69976938818265055</v>
      </c>
      <c r="J91" s="182">
        <f t="shared" si="18"/>
        <v>0.68041761500867837</v>
      </c>
      <c r="K91" s="182">
        <f t="shared" si="18"/>
        <v>0.56904307321382552</v>
      </c>
      <c r="L91" s="182">
        <f t="shared" si="18"/>
        <v>0.56595404423073836</v>
      </c>
      <c r="M91" s="182">
        <f t="shared" si="18"/>
        <v>0.54826603356154369</v>
      </c>
      <c r="N91" s="182">
        <f t="shared" si="18"/>
        <v>0.54675833954510289</v>
      </c>
      <c r="O91" s="182">
        <f t="shared" si="18"/>
        <v>0.5405244845429158</v>
      </c>
      <c r="P91" s="182">
        <f t="shared" si="18"/>
        <v>0.53198968093744003</v>
      </c>
      <c r="Q91" s="182">
        <f t="shared" si="18"/>
        <v>0.52665314542948827</v>
      </c>
    </row>
    <row r="92" spans="1:17" x14ac:dyDescent="0.25">
      <c r="A92" s="108" t="s">
        <v>39</v>
      </c>
      <c r="B92" s="112">
        <f t="shared" ref="B92:Q92" si="19">IF(B$54=0,"",B$54/B$12)</f>
        <v>0.47750945768652464</v>
      </c>
      <c r="C92" s="112">
        <f t="shared" si="19"/>
        <v>0.46104883513183409</v>
      </c>
      <c r="D92" s="112">
        <f t="shared" si="19"/>
        <v>0.45882760928174998</v>
      </c>
      <c r="E92" s="112">
        <f t="shared" si="19"/>
        <v>0.45527597723472701</v>
      </c>
      <c r="F92" s="112">
        <f t="shared" si="19"/>
        <v>0.45860369208458934</v>
      </c>
      <c r="G92" s="112">
        <f t="shared" si="19"/>
        <v>0.45070924619834607</v>
      </c>
      <c r="H92" s="112">
        <f t="shared" si="19"/>
        <v>0.4473821169534446</v>
      </c>
      <c r="I92" s="112">
        <f t="shared" si="19"/>
        <v>0.41868209899551712</v>
      </c>
      <c r="J92" s="112">
        <f t="shared" si="19"/>
        <v>0.40710365451281988</v>
      </c>
      <c r="K92" s="112">
        <f t="shared" si="19"/>
        <v>0.35152637599028502</v>
      </c>
      <c r="L92" s="112">
        <f t="shared" si="19"/>
        <v>0.34961812824091726</v>
      </c>
      <c r="M92" s="112">
        <f t="shared" si="19"/>
        <v>0.33869135910566922</v>
      </c>
      <c r="N92" s="112">
        <f t="shared" si="19"/>
        <v>0.33775998108061334</v>
      </c>
      <c r="O92" s="112">
        <f t="shared" si="19"/>
        <v>0.33390901696116376</v>
      </c>
      <c r="P92" s="112">
        <f t="shared" si="19"/>
        <v>0.32863664177122037</v>
      </c>
      <c r="Q92" s="112">
        <f t="shared" si="19"/>
        <v>0.32533999679694992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0.97430617364410732</v>
      </c>
      <c r="C94" s="113">
        <f t="shared" si="20"/>
        <v>0.95285700612916435</v>
      </c>
      <c r="D94" s="113">
        <f t="shared" si="20"/>
        <v>0.7901171943965134</v>
      </c>
      <c r="E94" s="113">
        <f t="shared" si="20"/>
        <v>0.83568767191937909</v>
      </c>
      <c r="F94" s="113">
        <f t="shared" si="20"/>
        <v>0.80969561479725749</v>
      </c>
      <c r="G94" s="113">
        <f t="shared" si="20"/>
        <v>0.89050518230472731</v>
      </c>
      <c r="H94" s="113">
        <f t="shared" si="20"/>
        <v>0.83709714764552334</v>
      </c>
      <c r="I94" s="113">
        <f t="shared" si="20"/>
        <v>0.8225885638285324</v>
      </c>
      <c r="J94" s="113">
        <f t="shared" si="20"/>
        <v>0.96737003839394886</v>
      </c>
      <c r="K94" s="113">
        <f t="shared" si="20"/>
        <v>1.0766108140062765</v>
      </c>
      <c r="L94" s="113">
        <f t="shared" si="20"/>
        <v>0.72476833910124094</v>
      </c>
      <c r="M94" s="113">
        <f t="shared" si="20"/>
        <v>0.64861601149212966</v>
      </c>
      <c r="N94" s="113">
        <f t="shared" si="20"/>
        <v>0.62788467797489034</v>
      </c>
      <c r="O94" s="113">
        <f t="shared" si="20"/>
        <v>0.62026985672772195</v>
      </c>
      <c r="P94" s="113">
        <f t="shared" si="20"/>
        <v>0.59411086153730985</v>
      </c>
      <c r="Q94" s="113">
        <f t="shared" si="20"/>
        <v>0.57492041379499637</v>
      </c>
    </row>
    <row r="95" spans="1:17" x14ac:dyDescent="0.25">
      <c r="A95" s="179" t="s">
        <v>173</v>
      </c>
      <c r="B95" s="182">
        <f>IF(CHI_ued!B$15=0,"",CHI_ued!B$15/B$10)</f>
        <v>0.5879966222193681</v>
      </c>
      <c r="C95" s="182">
        <f>IF(CHI_ued!C$15=0,"",CHI_ued!C$15/C$10)</f>
        <v>0.57700359180010574</v>
      </c>
      <c r="D95" s="182">
        <f>IF(CHI_ued!D$15=0,"",CHI_ued!D$15/D$10)</f>
        <v>0.40958686600620947</v>
      </c>
      <c r="E95" s="182">
        <f>IF(CHI_ued!E$15=0,"",CHI_ued!E$15/E$10)</f>
        <v>0.45857809986350512</v>
      </c>
      <c r="F95" s="182">
        <f>IF(CHI_ued!F$15=0,"",CHI_ued!F$15/F$10)</f>
        <v>0.43396441268924935</v>
      </c>
      <c r="G95" s="182">
        <f>IF(CHI_ued!G$15=0,"",CHI_ued!G$15/G$10)</f>
        <v>0.51087045359199779</v>
      </c>
      <c r="H95" s="182">
        <f>IF(CHI_ued!H$15=0,"",CHI_ued!H$15/H$10)</f>
        <v>0.45857511423916181</v>
      </c>
      <c r="I95" s="182">
        <f>IF(CHI_ued!I$15=0,"",CHI_ued!I$15/I$10)</f>
        <v>0.45075049405164497</v>
      </c>
      <c r="J95" s="182">
        <f>IF(CHI_ued!J$15=0,"",CHI_ued!J$15/J$10)</f>
        <v>0.58774043987734093</v>
      </c>
      <c r="K95" s="182">
        <f>IF(CHI_ued!K$15=0,"",CHI_ued!K$15/K$10)</f>
        <v>0.70518751212266373</v>
      </c>
      <c r="L95" s="182">
        <f>IF(CHI_ued!L$15=0,"",CHI_ued!L$15/L$10)</f>
        <v>0.34088199948113806</v>
      </c>
      <c r="M95" s="182">
        <f>IF(CHI_ued!M$15=0,"",CHI_ued!M$15/M$10)</f>
        <v>0.26772160451495436</v>
      </c>
      <c r="N95" s="182">
        <f>IF(CHI_ued!N$15=0,"",CHI_ued!N$15/N$10)</f>
        <v>0.24875784214266036</v>
      </c>
      <c r="O95" s="182">
        <f>IF(CHI_ued!O$15=0,"",CHI_ued!O$15/O$10)</f>
        <v>0.25618883046392166</v>
      </c>
      <c r="P95" s="182">
        <f>IF(CHI_ued!P$15=0,"",CHI_ued!P$15/P$10)</f>
        <v>0.24628251299681592</v>
      </c>
      <c r="Q95" s="182">
        <f>IF(CHI_ued!Q$15=0,"",CHI_ued!Q$15/Q$10)</f>
        <v>0.24220810050995498</v>
      </c>
    </row>
    <row r="96" spans="1:17" x14ac:dyDescent="0.25">
      <c r="A96" s="179" t="s">
        <v>172</v>
      </c>
      <c r="B96" s="182">
        <f>IF((CHI_ued!B$5-CHI_ued!B$15)=0,"",(CHI_ued!B$5-CHI_ued!B$15)/B$10)</f>
        <v>0.38630955142473922</v>
      </c>
      <c r="C96" s="182">
        <f>IF((CHI_ued!C$5-CHI_ued!C$15)=0,"",(CHI_ued!C$5-CHI_ued!C$15)/C$10)</f>
        <v>0.37585341432905855</v>
      </c>
      <c r="D96" s="182">
        <f>IF((CHI_ued!D$5-CHI_ued!D$15)=0,"",(CHI_ued!D$5-CHI_ued!D$15)/D$10)</f>
        <v>0.38053032839030393</v>
      </c>
      <c r="E96" s="182">
        <f>IF((CHI_ued!E$5-CHI_ued!E$15)=0,"",(CHI_ued!E$5-CHI_ued!E$15)/E$10)</f>
        <v>0.37710957205587392</v>
      </c>
      <c r="F96" s="182">
        <f>IF((CHI_ued!F$5-CHI_ued!F$15)=0,"",(CHI_ued!F$5-CHI_ued!F$15)/F$10)</f>
        <v>0.37573120210800814</v>
      </c>
      <c r="G96" s="182">
        <f>IF((CHI_ued!G$5-CHI_ued!G$15)=0,"",(CHI_ued!G$5-CHI_ued!G$15)/G$10)</f>
        <v>0.37963472871272952</v>
      </c>
      <c r="H96" s="182">
        <f>IF((CHI_ued!H$5-CHI_ued!H$15)=0,"",(CHI_ued!H$5-CHI_ued!H$15)/H$10)</f>
        <v>0.37852203340636148</v>
      </c>
      <c r="I96" s="182">
        <f>IF((CHI_ued!I$5-CHI_ued!I$15)=0,"",(CHI_ued!I$5-CHI_ued!I$15)/I$10)</f>
        <v>0.37183806977688738</v>
      </c>
      <c r="J96" s="182">
        <f>IF((CHI_ued!J$5-CHI_ued!J$15)=0,"",(CHI_ued!J$5-CHI_ued!J$15)/J$10)</f>
        <v>0.37962959851660794</v>
      </c>
      <c r="K96" s="182">
        <f>IF((CHI_ued!K$5-CHI_ued!K$15)=0,"",(CHI_ued!K$5-CHI_ued!K$15)/K$10)</f>
        <v>0.37142330188361272</v>
      </c>
      <c r="L96" s="182">
        <f>IF((CHI_ued!L$5-CHI_ued!L$15)=0,"",(CHI_ued!L$5-CHI_ued!L$15)/L$10)</f>
        <v>0.38388633962010293</v>
      </c>
      <c r="M96" s="182">
        <f>IF((CHI_ued!M$5-CHI_ued!M$15)=0,"",(CHI_ued!M$5-CHI_ued!M$15)/M$10)</f>
        <v>0.3808944069771753</v>
      </c>
      <c r="N96" s="182">
        <f>IF((CHI_ued!N$5-CHI_ued!N$15)=0,"",(CHI_ued!N$5-CHI_ued!N$15)/N$10)</f>
        <v>0.37912683583222995</v>
      </c>
      <c r="O96" s="182">
        <f>IF((CHI_ued!O$5-CHI_ued!O$15)=0,"",(CHI_ued!O$5-CHI_ued!O$15)/O$10)</f>
        <v>0.36408102626380029</v>
      </c>
      <c r="P96" s="182">
        <f>IF((CHI_ued!P$5-CHI_ued!P$15)=0,"",(CHI_ued!P$5-CHI_ued!P$15)/P$10)</f>
        <v>0.34782834854049399</v>
      </c>
      <c r="Q96" s="182">
        <f>IF((CHI_ued!Q$5-CHI_ued!Q$15)=0,"",(CHI_ued!Q$5-CHI_ued!Q$15)/Q$10)</f>
        <v>0.33271231328504142</v>
      </c>
    </row>
    <row r="97" spans="1:17" x14ac:dyDescent="0.25">
      <c r="A97" s="180" t="s">
        <v>40</v>
      </c>
      <c r="B97" s="182">
        <f>IF(CHI_ued!B$60=0,"",CHI_ued!B$60/B$11)</f>
        <v>0.40597709324469777</v>
      </c>
      <c r="C97" s="182">
        <f>IF(CHI_ued!C$60=0,"",CHI_ued!C$60/C$11)</f>
        <v>0.39786665132900823</v>
      </c>
      <c r="D97" s="182">
        <f>IF(CHI_ued!D$60=0,"",CHI_ued!D$60/D$11)</f>
        <v>0.39335907518601915</v>
      </c>
      <c r="E97" s="182">
        <f>IF(CHI_ued!E$60=0,"",CHI_ued!E$60/E$11)</f>
        <v>0.40697074091821661</v>
      </c>
      <c r="F97" s="182">
        <f>IF(CHI_ued!F$60=0,"",CHI_ued!F$60/F$11)</f>
        <v>0.40453735045692546</v>
      </c>
      <c r="G97" s="182">
        <f>IF(CHI_ued!G$60=0,"",CHI_ued!G$60/G$11)</f>
        <v>0.41366162388421263</v>
      </c>
      <c r="H97" s="182">
        <f>IF(CHI_ued!H$60=0,"",CHI_ued!H$60/H$11)</f>
        <v>0.41788780443258133</v>
      </c>
      <c r="I97" s="182">
        <f>IF(CHI_ued!I$60=0,"",CHI_ued!I$60/I$11)</f>
        <v>0.39100510097927271</v>
      </c>
      <c r="J97" s="182">
        <f>IF(CHI_ued!J$60=0,"",CHI_ued!J$60/J$11)</f>
        <v>0.38247782613854131</v>
      </c>
      <c r="K97" s="182">
        <f>IF(CHI_ued!K$60=0,"",CHI_ued!K$60/K$11)</f>
        <v>0.36292467784265187</v>
      </c>
      <c r="L97" s="182">
        <f>IF(CHI_ued!L$60=0,"",CHI_ued!L$60/L$11)</f>
        <v>0.35831118241982124</v>
      </c>
      <c r="M97" s="182">
        <f>IF(CHI_ued!M$60=0,"",CHI_ued!M$60/M$11)</f>
        <v>0.34106768005439986</v>
      </c>
      <c r="N97" s="182">
        <f>IF(CHI_ued!N$60=0,"",CHI_ued!N$60/N$11)</f>
        <v>0.34562427329284856</v>
      </c>
      <c r="O97" s="182">
        <f>IF(CHI_ued!O$60=0,"",CHI_ued!O$60/O$11)</f>
        <v>0.33799939312261756</v>
      </c>
      <c r="P97" s="182">
        <f>IF(CHI_ued!P$60=0,"",CHI_ued!P$60/P$11)</f>
        <v>0.33335149417646504</v>
      </c>
      <c r="Q97" s="182">
        <f>IF(CHI_ued!Q$60=0,"",CHI_ued!Q$60/Q$11)</f>
        <v>0.32657144984377545</v>
      </c>
    </row>
    <row r="98" spans="1:17" x14ac:dyDescent="0.25">
      <c r="A98" s="108" t="s">
        <v>39</v>
      </c>
      <c r="B98" s="112">
        <f>IF(CHI_ued!B$108=0,"",CHI_ued!B$108/B$12)</f>
        <v>0.20407025350478725</v>
      </c>
      <c r="C98" s="112">
        <f>IF(CHI_ued!C$108=0,"",CHI_ued!C$108/C$12)</f>
        <v>0.19684186600581827</v>
      </c>
      <c r="D98" s="112">
        <f>IF(CHI_ued!D$108=0,"",CHI_ued!D$108/D$12)</f>
        <v>0.19658993058092139</v>
      </c>
      <c r="E98" s="112">
        <f>IF(CHI_ued!E$108=0,"",CHI_ued!E$108/E$12)</f>
        <v>0.19628417167062107</v>
      </c>
      <c r="F98" s="112">
        <f>IF(CHI_ued!F$108=0,"",CHI_ued!F$108/F$12)</f>
        <v>0.19818140894789504</v>
      </c>
      <c r="G98" s="112">
        <f>IF(CHI_ued!G$108=0,"",CHI_ued!G$108/G$12)</f>
        <v>0.20250260526567507</v>
      </c>
      <c r="H98" s="112">
        <f>IF(CHI_ued!H$108=0,"",CHI_ued!H$108/H$12)</f>
        <v>0.20203609361939232</v>
      </c>
      <c r="I98" s="112">
        <f>IF(CHI_ued!I$108=0,"",CHI_ued!I$108/I$12)</f>
        <v>0.18901935044470183</v>
      </c>
      <c r="J98" s="112">
        <f>IF(CHI_ued!J$108=0,"",CHI_ued!J$108/J$12)</f>
        <v>0.18384338491001237</v>
      </c>
      <c r="K98" s="112">
        <f>IF(CHI_ued!K$108=0,"",CHI_ued!K$108/K$12)</f>
        <v>0.16986083345756731</v>
      </c>
      <c r="L98" s="112">
        <f>IF(CHI_ued!L$108=0,"",CHI_ued!L$108/L$12)</f>
        <v>0.16667440254297961</v>
      </c>
      <c r="M98" s="112">
        <f>IF(CHI_ued!M$108=0,"",CHI_ued!M$108/M$12)</f>
        <v>0.16159723513204335</v>
      </c>
      <c r="N98" s="112">
        <f>IF(CHI_ued!N$108=0,"",CHI_ued!N$108/N$12)</f>
        <v>0.16936446832513624</v>
      </c>
      <c r="O98" s="112">
        <f>IF(CHI_ued!O$108=0,"",CHI_ued!O$108/O$12)</f>
        <v>0.1688654609088627</v>
      </c>
      <c r="P98" s="112">
        <f>IF(CHI_ued!P$108=0,"",CHI_ued!P$108/P$12)</f>
        <v>0.16590261863628086</v>
      </c>
      <c r="Q98" s="112">
        <f>IF(CHI_ued!Q$108=0,"",CHI_ued!Q$108/Q$12)</f>
        <v>0.16448489601979371</v>
      </c>
    </row>
    <row r="99" spans="1:17" x14ac:dyDescent="0.25">
      <c r="A99" s="39" t="s">
        <v>171</v>
      </c>
      <c r="B99" s="211">
        <f t="shared" ref="B99:Q99" si="21">IF(B$51=0,"",B$78/B$51)</f>
        <v>3.430062224720638</v>
      </c>
      <c r="C99" s="211">
        <f t="shared" si="21"/>
        <v>3.3606286992278478</v>
      </c>
      <c r="D99" s="211">
        <f t="shared" si="21"/>
        <v>3.2045426510203656</v>
      </c>
      <c r="E99" s="211">
        <f t="shared" si="21"/>
        <v>3.1423351102309605</v>
      </c>
      <c r="F99" s="211">
        <f t="shared" si="21"/>
        <v>3.2793904223227939</v>
      </c>
      <c r="G99" s="211">
        <f t="shared" si="21"/>
        <v>3.2149608594446337</v>
      </c>
      <c r="H99" s="211">
        <f t="shared" si="21"/>
        <v>3.0376317412670275</v>
      </c>
      <c r="I99" s="211">
        <f t="shared" si="21"/>
        <v>3.1032598963809903</v>
      </c>
      <c r="J99" s="211">
        <f t="shared" si="21"/>
        <v>3.0970369589936655</v>
      </c>
      <c r="K99" s="211">
        <f t="shared" si="21"/>
        <v>2.5969445830516786</v>
      </c>
      <c r="L99" s="211">
        <f t="shared" si="21"/>
        <v>2.8574838890953274</v>
      </c>
      <c r="M99" s="211">
        <f t="shared" si="21"/>
        <v>3.0311662206266008</v>
      </c>
      <c r="N99" s="211">
        <f t="shared" si="21"/>
        <v>2.7743624212259133</v>
      </c>
      <c r="O99" s="211">
        <f t="shared" si="21"/>
        <v>2.9301553353011731</v>
      </c>
      <c r="P99" s="211">
        <f t="shared" si="21"/>
        <v>3.0264815358699839</v>
      </c>
      <c r="Q99" s="211">
        <f t="shared" si="21"/>
        <v>3.3035585362975803</v>
      </c>
    </row>
    <row r="100" spans="1:17" x14ac:dyDescent="0.25">
      <c r="A100" s="210" t="s">
        <v>170</v>
      </c>
      <c r="B100" s="109">
        <f t="shared" ref="B100:Q100" si="22">IF(B$52=0,"",B$79/B$52)</f>
        <v>3.6360571044685743</v>
      </c>
      <c r="C100" s="109">
        <f t="shared" si="22"/>
        <v>3.6077129167113164</v>
      </c>
      <c r="D100" s="109">
        <f t="shared" si="22"/>
        <v>3.4113051547787419</v>
      </c>
      <c r="E100" s="109">
        <f t="shared" si="22"/>
        <v>3.4529423894993259</v>
      </c>
      <c r="F100" s="109">
        <f t="shared" si="22"/>
        <v>3.5059614363242377</v>
      </c>
      <c r="G100" s="109">
        <f t="shared" si="22"/>
        <v>3.4328132427426561</v>
      </c>
      <c r="H100" s="109">
        <f t="shared" si="22"/>
        <v>3.2368151686946649</v>
      </c>
      <c r="I100" s="109">
        <f t="shared" si="22"/>
        <v>3.3149598933445921</v>
      </c>
      <c r="J100" s="109">
        <f t="shared" si="22"/>
        <v>3.3016801157358597</v>
      </c>
      <c r="K100" s="109">
        <f t="shared" si="22"/>
        <v>3.8842045352305776</v>
      </c>
      <c r="L100" s="109">
        <f t="shared" si="22"/>
        <v>3.5868410529692811</v>
      </c>
      <c r="M100" s="109">
        <f t="shared" si="22"/>
        <v>3.2525857889869059</v>
      </c>
      <c r="N100" s="109">
        <f t="shared" si="22"/>
        <v>3.2812267048108343</v>
      </c>
      <c r="O100" s="109">
        <f t="shared" si="22"/>
        <v>3.3145829187403519</v>
      </c>
      <c r="P100" s="109">
        <f t="shared" si="22"/>
        <v>3.3505790120519863</v>
      </c>
      <c r="Q100" s="109">
        <f t="shared" si="22"/>
        <v>3.5554351052615631</v>
      </c>
    </row>
    <row r="101" spans="1:17" x14ac:dyDescent="0.25">
      <c r="A101" s="180" t="s">
        <v>169</v>
      </c>
      <c r="B101" s="178">
        <f t="shared" ref="B101:Q101" si="23">IF(B$53=0,"",B$80/B$53)</f>
        <v>1.9206816210293227</v>
      </c>
      <c r="C101" s="178">
        <f t="shared" si="23"/>
        <v>1.8715177984428339</v>
      </c>
      <c r="D101" s="178">
        <f t="shared" si="23"/>
        <v>1.8915189426207974</v>
      </c>
      <c r="E101" s="178">
        <f t="shared" si="23"/>
        <v>1.1520877811610386</v>
      </c>
      <c r="F101" s="178">
        <f t="shared" si="23"/>
        <v>1.5567399412891465</v>
      </c>
      <c r="G101" s="178">
        <f t="shared" si="23"/>
        <v>1.7833642136004031</v>
      </c>
      <c r="H101" s="178">
        <f t="shared" si="23"/>
        <v>1.7512102123835107</v>
      </c>
      <c r="I101" s="178">
        <f t="shared" si="23"/>
        <v>1.761928968568282</v>
      </c>
      <c r="J101" s="178">
        <f t="shared" si="23"/>
        <v>1.6036780158910642</v>
      </c>
      <c r="K101" s="178">
        <f t="shared" si="23"/>
        <v>0.71740666329026714</v>
      </c>
      <c r="L101" s="178">
        <f t="shared" si="23"/>
        <v>0.83126541183702718</v>
      </c>
      <c r="M101" s="178">
        <f t="shared" si="23"/>
        <v>1.3462037435995748</v>
      </c>
      <c r="N101" s="178">
        <f t="shared" si="23"/>
        <v>0.93585147311675976</v>
      </c>
      <c r="O101" s="178">
        <f t="shared" si="23"/>
        <v>1.2350228978192195</v>
      </c>
      <c r="P101" s="178">
        <f t="shared" si="23"/>
        <v>1.1869213847030498</v>
      </c>
      <c r="Q101" s="178">
        <f t="shared" si="23"/>
        <v>1.5191839923958657</v>
      </c>
    </row>
    <row r="102" spans="1:17" x14ac:dyDescent="0.25">
      <c r="A102" s="108" t="s">
        <v>39</v>
      </c>
      <c r="B102" s="107">
        <f t="shared" ref="B102:Q102" si="24">IF(B$54=0,"",B$81/B$54)</f>
        <v>1.509328618834981</v>
      </c>
      <c r="C102" s="107">
        <f t="shared" si="24"/>
        <v>1.5175660948850858</v>
      </c>
      <c r="D102" s="107">
        <f t="shared" si="24"/>
        <v>1.487569321934086</v>
      </c>
      <c r="E102" s="107">
        <f t="shared" si="24"/>
        <v>1.5398766821851502</v>
      </c>
      <c r="F102" s="107">
        <f t="shared" si="24"/>
        <v>1.5189938531713798</v>
      </c>
      <c r="G102" s="107">
        <f t="shared" si="24"/>
        <v>1.4936325810571829</v>
      </c>
      <c r="H102" s="107">
        <f t="shared" si="24"/>
        <v>1.4503693856668161</v>
      </c>
      <c r="I102" s="107">
        <f t="shared" si="24"/>
        <v>1.4526384851431564</v>
      </c>
      <c r="J102" s="107">
        <f t="shared" si="24"/>
        <v>1.4492009161955612</v>
      </c>
      <c r="K102" s="107">
        <f t="shared" si="24"/>
        <v>1.5011204165077419</v>
      </c>
      <c r="L102" s="107">
        <f t="shared" si="24"/>
        <v>1.6034579829339348</v>
      </c>
      <c r="M102" s="107">
        <f t="shared" si="24"/>
        <v>1.5888065088249417</v>
      </c>
      <c r="N102" s="107">
        <f t="shared" si="24"/>
        <v>1.5167041137809467</v>
      </c>
      <c r="O102" s="107">
        <f t="shared" si="24"/>
        <v>1.4441683124805438</v>
      </c>
      <c r="P102" s="107">
        <f t="shared" si="24"/>
        <v>1.4595560429763508</v>
      </c>
      <c r="Q102" s="107">
        <f t="shared" si="24"/>
        <v>1.4464310267582947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2012.1967317459098</v>
      </c>
      <c r="C5" s="96">
        <v>1987.75614877522</v>
      </c>
      <c r="D5" s="96">
        <v>1440.1876515304893</v>
      </c>
      <c r="E5" s="96">
        <v>1609.8330447024684</v>
      </c>
      <c r="F5" s="96">
        <v>1626.0561346478175</v>
      </c>
      <c r="G5" s="96">
        <v>1706.3622154256093</v>
      </c>
      <c r="H5" s="96">
        <v>1572.736019888619</v>
      </c>
      <c r="I5" s="96">
        <v>1637.9812309246722</v>
      </c>
      <c r="J5" s="96">
        <v>1705.6256111180051</v>
      </c>
      <c r="K5" s="96">
        <v>785.99833869916483</v>
      </c>
      <c r="L5" s="96">
        <v>780.30758990178344</v>
      </c>
      <c r="M5" s="96">
        <v>1076.3936143126173</v>
      </c>
      <c r="N5" s="96">
        <v>866.60315779155019</v>
      </c>
      <c r="O5" s="96">
        <v>879.87896688815476</v>
      </c>
      <c r="P5" s="96">
        <v>965.06158474097379</v>
      </c>
      <c r="Q5" s="96">
        <v>1076.71344579277</v>
      </c>
    </row>
    <row r="6" spans="1:17" x14ac:dyDescent="0.25">
      <c r="A6" s="132" t="s">
        <v>83</v>
      </c>
      <c r="B6" s="160">
        <v>14.523899394860226</v>
      </c>
      <c r="C6" s="160">
        <v>14.342430143705258</v>
      </c>
      <c r="D6" s="160">
        <v>11.769442530581859</v>
      </c>
      <c r="E6" s="160">
        <v>12.621423685514278</v>
      </c>
      <c r="F6" s="160">
        <v>12.932379012242594</v>
      </c>
      <c r="G6" s="160">
        <v>12.697684221509428</v>
      </c>
      <c r="H6" s="160">
        <v>12.156781322378645</v>
      </c>
      <c r="I6" s="160">
        <v>12.614226868099911</v>
      </c>
      <c r="J6" s="160">
        <v>11.668809557097928</v>
      </c>
      <c r="K6" s="160">
        <v>4.8605696896890853</v>
      </c>
      <c r="L6" s="160">
        <v>6.4626740506859592</v>
      </c>
      <c r="M6" s="160">
        <v>9.4913732824922388</v>
      </c>
      <c r="N6" s="160">
        <v>7.788761878988808</v>
      </c>
      <c r="O6" s="160">
        <v>7.7554663137931561</v>
      </c>
      <c r="P6" s="160">
        <v>8.5018887007415866</v>
      </c>
      <c r="Q6" s="160">
        <v>9.3404685300366772</v>
      </c>
    </row>
    <row r="7" spans="1:17" x14ac:dyDescent="0.25">
      <c r="A7" s="76" t="s">
        <v>82</v>
      </c>
      <c r="B7" s="159">
        <v>4.6891670596607629</v>
      </c>
      <c r="C7" s="159">
        <v>4.6305781358653855</v>
      </c>
      <c r="D7" s="159">
        <v>3.7998667385774731</v>
      </c>
      <c r="E7" s="159">
        <v>4.0749362539016172</v>
      </c>
      <c r="F7" s="159">
        <v>4.1753308817820933</v>
      </c>
      <c r="G7" s="159">
        <v>4.0995576302702172</v>
      </c>
      <c r="H7" s="159">
        <v>3.9249224315455096</v>
      </c>
      <c r="I7" s="159">
        <v>4.0726126988950471</v>
      </c>
      <c r="J7" s="159">
        <v>3.7673765090910618</v>
      </c>
      <c r="K7" s="159">
        <v>1.5692771383517929</v>
      </c>
      <c r="L7" s="159">
        <v>2.0865304455720262</v>
      </c>
      <c r="M7" s="159">
        <v>3.064372296805983</v>
      </c>
      <c r="N7" s="159">
        <v>2.5146694180090932</v>
      </c>
      <c r="O7" s="159">
        <v>2.5039196556137759</v>
      </c>
      <c r="P7" s="159">
        <v>2.7449086059166521</v>
      </c>
      <c r="Q7" s="159">
        <v>3.0156513868683046</v>
      </c>
    </row>
    <row r="8" spans="1:17" x14ac:dyDescent="0.25">
      <c r="A8" s="76" t="s">
        <v>81</v>
      </c>
      <c r="B8" s="159">
        <v>11.821418085899101</v>
      </c>
      <c r="C8" s="159">
        <v>11.673715060057631</v>
      </c>
      <c r="D8" s="159">
        <v>9.5794866798104401</v>
      </c>
      <c r="E8" s="159">
        <v>10.272938566245807</v>
      </c>
      <c r="F8" s="159">
        <v>10.526034021078937</v>
      </c>
      <c r="G8" s="159">
        <v>10.335009202714994</v>
      </c>
      <c r="H8" s="159">
        <v>9.8947528266096416</v>
      </c>
      <c r="I8" s="159">
        <v>10.267080870235242</v>
      </c>
      <c r="J8" s="159">
        <v>9.4975786177646704</v>
      </c>
      <c r="K8" s="159">
        <v>3.9561570123376972</v>
      </c>
      <c r="L8" s="159">
        <v>5.2601556805802305</v>
      </c>
      <c r="M8" s="159">
        <v>7.7253008115285873</v>
      </c>
      <c r="N8" s="159">
        <v>6.3394965800729333</v>
      </c>
      <c r="O8" s="159">
        <v>6.3123963650491772</v>
      </c>
      <c r="P8" s="159">
        <v>6.9199309440834238</v>
      </c>
      <c r="Q8" s="159">
        <v>7.6024751073958798</v>
      </c>
    </row>
    <row r="9" spans="1:17" x14ac:dyDescent="0.25">
      <c r="A9" s="76" t="s">
        <v>80</v>
      </c>
      <c r="B9" s="159">
        <v>25.831820492508758</v>
      </c>
      <c r="C9" s="159">
        <v>25.509064117426451</v>
      </c>
      <c r="D9" s="159">
        <v>20.93281690277189</v>
      </c>
      <c r="E9" s="159">
        <v>22.448127884959149</v>
      </c>
      <c r="F9" s="159">
        <v>23.001184744061177</v>
      </c>
      <c r="G9" s="159">
        <v>22.583762842413229</v>
      </c>
      <c r="H9" s="159">
        <v>21.621727357702518</v>
      </c>
      <c r="I9" s="159">
        <v>22.43532781725618</v>
      </c>
      <c r="J9" s="159">
        <v>20.753833777373472</v>
      </c>
      <c r="K9" s="159">
        <v>8.6448797462622302</v>
      </c>
      <c r="L9" s="159">
        <v>11.494339876658223</v>
      </c>
      <c r="M9" s="159">
        <v>16.881103634434304</v>
      </c>
      <c r="N9" s="159">
        <v>13.852884356120972</v>
      </c>
      <c r="O9" s="159">
        <v>13.793665750982806</v>
      </c>
      <c r="P9" s="159">
        <v>15.121232720915492</v>
      </c>
      <c r="Q9" s="159">
        <v>16.612708462385807</v>
      </c>
    </row>
    <row r="10" spans="1:17" x14ac:dyDescent="0.25">
      <c r="A10" s="129" t="s">
        <v>79</v>
      </c>
      <c r="B10" s="158">
        <v>29.452395929742288</v>
      </c>
      <c r="C10" s="158">
        <v>29.084402177597362</v>
      </c>
      <c r="D10" s="158">
        <v>23.866750371853627</v>
      </c>
      <c r="E10" s="158">
        <v>25.594446606697328</v>
      </c>
      <c r="F10" s="158">
        <v>26.225019647054914</v>
      </c>
      <c r="G10" s="158">
        <v>25.749092094033763</v>
      </c>
      <c r="H10" s="158">
        <v>24.652218182170738</v>
      </c>
      <c r="I10" s="158">
        <v>25.579852487710454</v>
      </c>
      <c r="J10" s="158">
        <v>23.662681058368513</v>
      </c>
      <c r="K10" s="158">
        <v>9.8565419005510293</v>
      </c>
      <c r="L10" s="158">
        <v>13.105380981434845</v>
      </c>
      <c r="M10" s="158">
        <v>19.247150936054069</v>
      </c>
      <c r="N10" s="158">
        <v>15.794497911741392</v>
      </c>
      <c r="O10" s="158">
        <v>15.726979255615618</v>
      </c>
      <c r="P10" s="158">
        <v>17.240617368463482</v>
      </c>
      <c r="Q10" s="158">
        <v>18.94113762680643</v>
      </c>
    </row>
    <row r="11" spans="1:17" x14ac:dyDescent="0.25">
      <c r="A11" s="92" t="s">
        <v>125</v>
      </c>
      <c r="B11" s="91">
        <v>2.4719131823187608</v>
      </c>
      <c r="C11" s="91">
        <v>2.9255580212765371</v>
      </c>
      <c r="D11" s="91">
        <v>1.519084316466067</v>
      </c>
      <c r="E11" s="91">
        <v>1.7745172021462892</v>
      </c>
      <c r="F11" s="91">
        <v>4.2619436114510654</v>
      </c>
      <c r="G11" s="91">
        <v>2.1789226015792251</v>
      </c>
      <c r="H11" s="91">
        <v>0.69082961439854496</v>
      </c>
      <c r="I11" s="91">
        <v>1.4233840742232637</v>
      </c>
      <c r="J11" s="91">
        <v>3.7584068736183798</v>
      </c>
      <c r="K11" s="91">
        <v>0.6779367153430581</v>
      </c>
      <c r="L11" s="91">
        <v>0.79399808819228901</v>
      </c>
      <c r="M11" s="91">
        <v>0.80475512496326485</v>
      </c>
      <c r="N11" s="91">
        <v>1.5968392556949895</v>
      </c>
      <c r="O11" s="91">
        <v>0.75264542219730113</v>
      </c>
      <c r="P11" s="91">
        <v>0.80433757093112723</v>
      </c>
      <c r="Q11" s="91">
        <v>1.2872443269110341</v>
      </c>
    </row>
    <row r="12" spans="1:17" x14ac:dyDescent="0.25">
      <c r="A12" s="92" t="s">
        <v>26</v>
      </c>
      <c r="B12" s="91">
        <v>8.8357187789226881</v>
      </c>
      <c r="C12" s="91">
        <v>8.7253206532792085</v>
      </c>
      <c r="D12" s="91">
        <v>7.1600251115560871</v>
      </c>
      <c r="E12" s="91">
        <v>7.6783339820091987</v>
      </c>
      <c r="F12" s="91">
        <v>7.8675058941164746</v>
      </c>
      <c r="G12" s="91">
        <v>7.724727628210128</v>
      </c>
      <c r="H12" s="91">
        <v>7.3956654546512226</v>
      </c>
      <c r="I12" s="91">
        <v>7.6739557463131352</v>
      </c>
      <c r="J12" s="91">
        <v>7.0988043175105533</v>
      </c>
      <c r="K12" s="91">
        <v>2.9569625701653086</v>
      </c>
      <c r="L12" s="91">
        <v>3.9316142944304535</v>
      </c>
      <c r="M12" s="91">
        <v>5.7741452808162208</v>
      </c>
      <c r="N12" s="91">
        <v>4.7383493735224169</v>
      </c>
      <c r="O12" s="91">
        <v>4.7180937766846851</v>
      </c>
      <c r="P12" s="91">
        <v>5.1721852105390447</v>
      </c>
      <c r="Q12" s="91">
        <v>5.6823412880419291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18.14476396850084</v>
      </c>
      <c r="C14" s="157">
        <v>17.433523503041616</v>
      </c>
      <c r="D14" s="157">
        <v>15.187640943831473</v>
      </c>
      <c r="E14" s="157">
        <v>16.14159542254184</v>
      </c>
      <c r="F14" s="157">
        <v>14.095570141487375</v>
      </c>
      <c r="G14" s="157">
        <v>15.84544186424441</v>
      </c>
      <c r="H14" s="157">
        <v>16.565723113120971</v>
      </c>
      <c r="I14" s="157">
        <v>16.482512667174053</v>
      </c>
      <c r="J14" s="157">
        <v>12.805469867239582</v>
      </c>
      <c r="K14" s="157">
        <v>6.2216426150426622</v>
      </c>
      <c r="L14" s="157">
        <v>8.3797685988121025</v>
      </c>
      <c r="M14" s="157">
        <v>12.668250530274584</v>
      </c>
      <c r="N14" s="157">
        <v>9.459309282523984</v>
      </c>
      <c r="O14" s="157">
        <v>10.256240056733631</v>
      </c>
      <c r="P14" s="157">
        <v>11.264094586993309</v>
      </c>
      <c r="Q14" s="157">
        <v>11.971552011853467</v>
      </c>
    </row>
    <row r="15" spans="1:17" x14ac:dyDescent="0.25">
      <c r="A15" s="232" t="s">
        <v>185</v>
      </c>
      <c r="B15" s="246">
        <v>821.24757676040417</v>
      </c>
      <c r="C15" s="246">
        <v>811.68733999999984</v>
      </c>
      <c r="D15" s="246">
        <v>475.1019500000001</v>
      </c>
      <c r="E15" s="246">
        <v>574.88550999999995</v>
      </c>
      <c r="F15" s="246">
        <v>565.61049000000003</v>
      </c>
      <c r="G15" s="246">
        <v>665.16137240469357</v>
      </c>
      <c r="H15" s="246">
        <v>575.88882000000012</v>
      </c>
      <c r="I15" s="246">
        <v>603.62383</v>
      </c>
      <c r="J15" s="246">
        <v>748.79174</v>
      </c>
      <c r="K15" s="246">
        <v>387.43517000000008</v>
      </c>
      <c r="L15" s="246">
        <v>250.37303235899725</v>
      </c>
      <c r="M15" s="246">
        <v>298.10792924126878</v>
      </c>
      <c r="N15" s="246">
        <v>227.93036572803121</v>
      </c>
      <c r="O15" s="246">
        <v>243.93638688108652</v>
      </c>
      <c r="P15" s="246">
        <v>267.91291352997689</v>
      </c>
      <c r="Q15" s="246">
        <v>310.80184033559527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56.415477902704197</v>
      </c>
      <c r="H21" s="244">
        <v>60.79946000000001</v>
      </c>
      <c r="I21" s="244">
        <v>55.799800000000005</v>
      </c>
      <c r="J21" s="244">
        <v>48.998880000000042</v>
      </c>
      <c r="K21" s="244">
        <v>44.099940000000004</v>
      </c>
      <c r="L21" s="244">
        <v>58.111202979079678</v>
      </c>
      <c r="M21" s="244">
        <v>48.820101270660231</v>
      </c>
      <c r="N21" s="244">
        <v>43.756718499959192</v>
      </c>
      <c r="O21" s="244">
        <v>36.782268080634402</v>
      </c>
      <c r="P21" s="244">
        <v>47.649748920784418</v>
      </c>
      <c r="Q21" s="244">
        <v>38.573607072159163</v>
      </c>
    </row>
    <row r="22" spans="1:17" x14ac:dyDescent="0.25">
      <c r="A22" s="245" t="s">
        <v>67</v>
      </c>
      <c r="B22" s="244">
        <v>499.18792395146602</v>
      </c>
      <c r="C22" s="244">
        <v>492.9</v>
      </c>
      <c r="D22" s="244">
        <v>259.60000000000002</v>
      </c>
      <c r="E22" s="244">
        <v>350.98968000000002</v>
      </c>
      <c r="F22" s="244">
        <v>300.30721999999997</v>
      </c>
      <c r="G22" s="244">
        <v>298.2712554830353</v>
      </c>
      <c r="H22" s="244">
        <v>270.39686</v>
      </c>
      <c r="I22" s="244">
        <v>303.69787000000002</v>
      </c>
      <c r="J22" s="244">
        <v>428.78518000000003</v>
      </c>
      <c r="K22" s="244">
        <v>187.09979000000001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322.05965280893815</v>
      </c>
      <c r="C23" s="244">
        <v>318.78733999999986</v>
      </c>
      <c r="D23" s="244">
        <v>215.50195000000008</v>
      </c>
      <c r="E23" s="244">
        <v>223.89582999999993</v>
      </c>
      <c r="F23" s="244">
        <v>265.30327000000011</v>
      </c>
      <c r="G23" s="244">
        <v>310.47463901895412</v>
      </c>
      <c r="H23" s="244">
        <v>244.69250000000011</v>
      </c>
      <c r="I23" s="244">
        <v>244.12616000000003</v>
      </c>
      <c r="J23" s="244">
        <v>271.00767999999994</v>
      </c>
      <c r="K23" s="244">
        <v>156.23544000000004</v>
      </c>
      <c r="L23" s="244">
        <v>192.26182937991757</v>
      </c>
      <c r="M23" s="244">
        <v>249.28782797060853</v>
      </c>
      <c r="N23" s="244">
        <v>184.17364722807201</v>
      </c>
      <c r="O23" s="244">
        <v>207.15411880045212</v>
      </c>
      <c r="P23" s="244">
        <v>220.26316460919247</v>
      </c>
      <c r="Q23" s="244">
        <v>272.2282332634361</v>
      </c>
    </row>
    <row r="24" spans="1:17" x14ac:dyDescent="0.25">
      <c r="A24" s="156" t="s">
        <v>184</v>
      </c>
      <c r="B24" s="206">
        <v>728.94395443131191</v>
      </c>
      <c r="C24" s="206">
        <v>719.83614461052775</v>
      </c>
      <c r="D24" s="206">
        <v>590.69976639541255</v>
      </c>
      <c r="E24" s="206">
        <v>633.46008132827217</v>
      </c>
      <c r="F24" s="206">
        <v>649.06670316958241</v>
      </c>
      <c r="G24" s="206">
        <v>637.28754220252119</v>
      </c>
      <c r="H24" s="206">
        <v>610.14001883181493</v>
      </c>
      <c r="I24" s="206">
        <v>633.0988782930043</v>
      </c>
      <c r="J24" s="206">
        <v>585.64907059786935</v>
      </c>
      <c r="K24" s="206">
        <v>243.94845998759646</v>
      </c>
      <c r="L24" s="206">
        <v>324.35691343157947</v>
      </c>
      <c r="M24" s="206">
        <v>476.36512657007279</v>
      </c>
      <c r="N24" s="206">
        <v>390.91229771277256</v>
      </c>
      <c r="O24" s="206">
        <v>389.24121749533907</v>
      </c>
      <c r="P24" s="206">
        <v>426.70361458484228</v>
      </c>
      <c r="Q24" s="206">
        <v>468.79132672425703</v>
      </c>
    </row>
    <row r="25" spans="1:17" x14ac:dyDescent="0.25">
      <c r="A25" s="88" t="s">
        <v>33</v>
      </c>
      <c r="B25" s="87">
        <v>121.27971060407459</v>
      </c>
      <c r="C25" s="87">
        <v>136.42358134328359</v>
      </c>
      <c r="D25" s="87">
        <v>82.945646268656716</v>
      </c>
      <c r="E25" s="87">
        <v>81.291483582089555</v>
      </c>
      <c r="F25" s="87">
        <v>95.584081343283572</v>
      </c>
      <c r="G25" s="87">
        <v>74.908007431306658</v>
      </c>
      <c r="H25" s="87">
        <v>76.983749253731304</v>
      </c>
      <c r="I25" s="87">
        <v>68.304900746268657</v>
      </c>
      <c r="J25" s="87">
        <v>79.558389552238808</v>
      </c>
      <c r="K25" s="87">
        <v>36.118423515118124</v>
      </c>
      <c r="L25" s="87">
        <v>69.034452828702513</v>
      </c>
      <c r="M25" s="87">
        <v>88.892758302590593</v>
      </c>
      <c r="N25" s="87">
        <v>89.074404519561725</v>
      </c>
      <c r="O25" s="87">
        <v>84.895833420787838</v>
      </c>
      <c r="P25" s="87">
        <v>97.850272151872318</v>
      </c>
      <c r="Q25" s="87">
        <v>101.43122993359917</v>
      </c>
    </row>
    <row r="26" spans="1:17" x14ac:dyDescent="0.25">
      <c r="A26" s="88" t="s">
        <v>31</v>
      </c>
      <c r="B26" s="87">
        <v>98.641572875091427</v>
      </c>
      <c r="C26" s="87">
        <v>100.9188447761194</v>
      </c>
      <c r="D26" s="87">
        <v>75.692102238805973</v>
      </c>
      <c r="E26" s="87">
        <v>117.00000000000001</v>
      </c>
      <c r="F26" s="87">
        <v>117.35838283582089</v>
      </c>
      <c r="G26" s="87">
        <v>117.4037705739472</v>
      </c>
      <c r="H26" s="87">
        <v>121.58220895522389</v>
      </c>
      <c r="I26" s="87">
        <v>165.70149253731344</v>
      </c>
      <c r="J26" s="87">
        <v>143.67910447761193</v>
      </c>
      <c r="K26" s="87">
        <v>41.708967164179107</v>
      </c>
      <c r="L26" s="87">
        <v>3.4757425255493817</v>
      </c>
      <c r="M26" s="87">
        <v>3.4757425255493817</v>
      </c>
      <c r="N26" s="87">
        <v>0</v>
      </c>
      <c r="O26" s="87">
        <v>10.473570810322121</v>
      </c>
      <c r="P26" s="87">
        <v>10.474124703749078</v>
      </c>
      <c r="Q26" s="87">
        <v>12.582716716934748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0.78926686631648013</v>
      </c>
      <c r="C28" s="87">
        <v>4.4667661225873255E-2</v>
      </c>
      <c r="D28" s="87">
        <v>0</v>
      </c>
      <c r="E28" s="87">
        <v>0</v>
      </c>
      <c r="F28" s="87">
        <v>0</v>
      </c>
      <c r="G28" s="87">
        <v>0.14032923535500527</v>
      </c>
      <c r="H28" s="87">
        <v>5.849700925511097E-2</v>
      </c>
      <c r="I28" s="87">
        <v>4.8878284297637159E-2</v>
      </c>
      <c r="J28" s="87">
        <v>0.23486484538486893</v>
      </c>
      <c r="K28" s="87">
        <v>0</v>
      </c>
      <c r="L28" s="87">
        <v>0</v>
      </c>
      <c r="M28" s="87">
        <v>3.5912986815800393E-2</v>
      </c>
      <c r="N28" s="87">
        <v>0</v>
      </c>
      <c r="O28" s="87">
        <v>0</v>
      </c>
      <c r="P28" s="87">
        <v>0</v>
      </c>
      <c r="Q28" s="87">
        <v>0.36327492936120254</v>
      </c>
    </row>
    <row r="29" spans="1:17" x14ac:dyDescent="0.25">
      <c r="A29" s="88" t="s">
        <v>29</v>
      </c>
      <c r="B29" s="87">
        <v>122.3457308809983</v>
      </c>
      <c r="C29" s="87">
        <v>121.36983358208956</v>
      </c>
      <c r="D29" s="87">
        <v>130.54105747316135</v>
      </c>
      <c r="E29" s="87">
        <v>0</v>
      </c>
      <c r="F29" s="87">
        <v>0</v>
      </c>
      <c r="G29" s="87">
        <v>11.120436962157955</v>
      </c>
      <c r="H29" s="87">
        <v>8.3489492537313446</v>
      </c>
      <c r="I29" s="87">
        <v>4.6576865671641796</v>
      </c>
      <c r="J29" s="87">
        <v>2.8073402985074627</v>
      </c>
      <c r="K29" s="87">
        <v>0</v>
      </c>
      <c r="L29" s="87">
        <v>0</v>
      </c>
      <c r="M29" s="87">
        <v>1.8538707508525274</v>
      </c>
      <c r="N29" s="87">
        <v>0</v>
      </c>
      <c r="O29" s="87">
        <v>0</v>
      </c>
      <c r="P29" s="87">
        <v>0</v>
      </c>
      <c r="Q29" s="87">
        <v>0.92549080622278201</v>
      </c>
    </row>
    <row r="30" spans="1:17" x14ac:dyDescent="0.25">
      <c r="A30" s="88" t="s">
        <v>28</v>
      </c>
      <c r="B30" s="87">
        <v>54.68501573531028</v>
      </c>
      <c r="C30" s="87">
        <v>77.90000671641792</v>
      </c>
      <c r="D30" s="87">
        <v>48.214661940298512</v>
      </c>
      <c r="E30" s="87">
        <v>209.44907313432839</v>
      </c>
      <c r="F30" s="87">
        <v>175.30597014925371</v>
      </c>
      <c r="G30" s="87">
        <v>109.64852477270964</v>
      </c>
      <c r="H30" s="87">
        <v>80.619723134328353</v>
      </c>
      <c r="I30" s="87">
        <v>92.74626865671641</v>
      </c>
      <c r="J30" s="87">
        <v>32.790258955223884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108.94964600895226</v>
      </c>
      <c r="C31" s="87">
        <v>5.192561438539788</v>
      </c>
      <c r="D31" s="87">
        <v>0</v>
      </c>
      <c r="E31" s="87">
        <v>0</v>
      </c>
      <c r="F31" s="87">
        <v>0</v>
      </c>
      <c r="G31" s="87">
        <v>18.94619980594107</v>
      </c>
      <c r="H31" s="87">
        <v>23.115736484296701</v>
      </c>
      <c r="I31" s="87">
        <v>9.7234887910050034</v>
      </c>
      <c r="J31" s="87">
        <v>16.047491182398844</v>
      </c>
      <c r="K31" s="87">
        <v>0</v>
      </c>
      <c r="L31" s="87">
        <v>0</v>
      </c>
      <c r="M31" s="87">
        <v>10.539029874860958</v>
      </c>
      <c r="N31" s="87">
        <v>0</v>
      </c>
      <c r="O31" s="87">
        <v>0</v>
      </c>
      <c r="P31" s="87">
        <v>0</v>
      </c>
      <c r="Q31" s="87">
        <v>58.703241584987289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1.645193685820312</v>
      </c>
      <c r="C33" s="87">
        <v>21.59155447761194</v>
      </c>
      <c r="D33" s="87">
        <v>20.892038059701495</v>
      </c>
      <c r="E33" s="87">
        <v>32.109524626865671</v>
      </c>
      <c r="F33" s="87">
        <v>35.302741791044774</v>
      </c>
      <c r="G33" s="87">
        <v>39.182665036548144</v>
      </c>
      <c r="H33" s="87">
        <v>40.328221641791053</v>
      </c>
      <c r="I33" s="87">
        <v>26.680938059701493</v>
      </c>
      <c r="J33" s="87">
        <v>0</v>
      </c>
      <c r="K33" s="87">
        <v>0</v>
      </c>
      <c r="L33" s="87">
        <v>4.6342578765391815E-2</v>
      </c>
      <c r="M33" s="87">
        <v>2.317226654516118E-2</v>
      </c>
      <c r="N33" s="87">
        <v>4.6339455017614252E-2</v>
      </c>
      <c r="O33" s="87">
        <v>0.81107248386634101</v>
      </c>
      <c r="P33" s="87">
        <v>6.5807916301267335</v>
      </c>
      <c r="Q33" s="87">
        <v>10.496835550962134</v>
      </c>
    </row>
    <row r="34" spans="1:17" x14ac:dyDescent="0.25">
      <c r="A34" s="88" t="s">
        <v>22</v>
      </c>
      <c r="B34" s="87">
        <v>220.60781777474833</v>
      </c>
      <c r="C34" s="87">
        <v>256.3950946152396</v>
      </c>
      <c r="D34" s="87">
        <v>232.41426041478846</v>
      </c>
      <c r="E34" s="87">
        <v>193.6099999849886</v>
      </c>
      <c r="F34" s="87">
        <v>225.51552705017954</v>
      </c>
      <c r="G34" s="87">
        <v>265.93760838455552</v>
      </c>
      <c r="H34" s="87">
        <v>259.10293309945718</v>
      </c>
      <c r="I34" s="87">
        <v>265.23522465053748</v>
      </c>
      <c r="J34" s="87">
        <v>310.53162128650359</v>
      </c>
      <c r="K34" s="87">
        <v>166.12106930829924</v>
      </c>
      <c r="L34" s="87">
        <v>251.80037549856218</v>
      </c>
      <c r="M34" s="87">
        <v>371.54463986285839</v>
      </c>
      <c r="N34" s="87">
        <v>301.79155373819322</v>
      </c>
      <c r="O34" s="87">
        <v>293.06074078036278</v>
      </c>
      <c r="P34" s="87">
        <v>311.79842609909412</v>
      </c>
      <c r="Q34" s="87">
        <v>284.28853720218973</v>
      </c>
    </row>
    <row r="35" spans="1:17" x14ac:dyDescent="0.25">
      <c r="A35" s="156" t="s">
        <v>181</v>
      </c>
      <c r="B35" s="204">
        <v>319.61388771219032</v>
      </c>
      <c r="C35" s="204">
        <v>315.62046340615404</v>
      </c>
      <c r="D35" s="204">
        <v>258.99912834260363</v>
      </c>
      <c r="E35" s="204">
        <v>277.74788181316501</v>
      </c>
      <c r="F35" s="204">
        <v>284.59078523589352</v>
      </c>
      <c r="G35" s="204">
        <v>279.4260761964897</v>
      </c>
      <c r="H35" s="204">
        <v>267.52293133394937</v>
      </c>
      <c r="I35" s="204">
        <v>277.58950817462465</v>
      </c>
      <c r="J35" s="204">
        <v>256.78459249291149</v>
      </c>
      <c r="K35" s="204">
        <v>106.96201707148448</v>
      </c>
      <c r="L35" s="204">
        <v>142.21803127384621</v>
      </c>
      <c r="M35" s="204">
        <v>208.86778626533933</v>
      </c>
      <c r="N35" s="204">
        <v>171.4000074586769</v>
      </c>
      <c r="O35" s="204">
        <v>170.66730305564852</v>
      </c>
      <c r="P35" s="204">
        <v>187.09312331796912</v>
      </c>
      <c r="Q35" s="204">
        <v>205.54696633294324</v>
      </c>
    </row>
    <row r="36" spans="1:17" x14ac:dyDescent="0.25">
      <c r="A36" s="152" t="s">
        <v>190</v>
      </c>
      <c r="B36" s="151">
        <v>286.75167750639241</v>
      </c>
      <c r="C36" s="151">
        <v>284.79997795114696</v>
      </c>
      <c r="D36" s="151">
        <v>228.37552961823135</v>
      </c>
      <c r="E36" s="151">
        <v>256.09925022440143</v>
      </c>
      <c r="F36" s="151">
        <v>255.79156050619883</v>
      </c>
      <c r="G36" s="151">
        <v>247.26627004722187</v>
      </c>
      <c r="H36" s="151">
        <v>228.86200619832039</v>
      </c>
      <c r="I36" s="151">
        <v>237.38641621741692</v>
      </c>
      <c r="J36" s="151">
        <v>216.90843155612717</v>
      </c>
      <c r="K36" s="151">
        <v>90.262024350362225</v>
      </c>
      <c r="L36" s="151">
        <v>135.70288032830405</v>
      </c>
      <c r="M36" s="151">
        <v>200.97266471071788</v>
      </c>
      <c r="N36" s="151">
        <v>154.54470068048877</v>
      </c>
      <c r="O36" s="151">
        <v>144.92572263150171</v>
      </c>
      <c r="P36" s="151">
        <v>161.1309547157355</v>
      </c>
      <c r="Q36" s="151">
        <v>174.59348309965051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8.0886991518005544</v>
      </c>
      <c r="L37" s="83">
        <v>4.1052676721366526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4.7164840656933542E-17</v>
      </c>
      <c r="E39" s="208">
        <v>0</v>
      </c>
      <c r="F39" s="208">
        <v>2.8980448364770449E-16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3.1911303668784548E-17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0.55277551418486215</v>
      </c>
      <c r="L40" s="208">
        <v>0.13535059912567313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286.75167750639241</v>
      </c>
      <c r="C41" s="208">
        <v>284.79997795114696</v>
      </c>
      <c r="D41" s="208">
        <v>228.37552961823135</v>
      </c>
      <c r="E41" s="208">
        <v>256.09925022440143</v>
      </c>
      <c r="F41" s="208">
        <v>255.79156050619883</v>
      </c>
      <c r="G41" s="208">
        <v>247.26627004722187</v>
      </c>
      <c r="H41" s="208">
        <v>228.86200619832039</v>
      </c>
      <c r="I41" s="208">
        <v>237.38641621741692</v>
      </c>
      <c r="J41" s="208">
        <v>216.90843155612717</v>
      </c>
      <c r="K41" s="208">
        <v>81.620549684376812</v>
      </c>
      <c r="L41" s="208">
        <v>131.46226205704173</v>
      </c>
      <c r="M41" s="208">
        <v>200.97266471071788</v>
      </c>
      <c r="N41" s="208">
        <v>154.54470068048877</v>
      </c>
      <c r="O41" s="208">
        <v>144.92572263150171</v>
      </c>
      <c r="P41" s="208">
        <v>161.1309547157355</v>
      </c>
      <c r="Q41" s="208">
        <v>174.59348309965051</v>
      </c>
    </row>
    <row r="42" spans="1:17" x14ac:dyDescent="0.25">
      <c r="A42" s="152" t="s">
        <v>189</v>
      </c>
      <c r="B42" s="151">
        <v>32.862210205797908</v>
      </c>
      <c r="C42" s="151">
        <v>30.820485455007066</v>
      </c>
      <c r="D42" s="151">
        <v>30.623598724372297</v>
      </c>
      <c r="E42" s="151">
        <v>21.648631588763593</v>
      </c>
      <c r="F42" s="151">
        <v>28.799224729694703</v>
      </c>
      <c r="G42" s="151">
        <v>32.159806149267865</v>
      </c>
      <c r="H42" s="151">
        <v>38.660925135628965</v>
      </c>
      <c r="I42" s="151">
        <v>40.203091957207725</v>
      </c>
      <c r="J42" s="151">
        <v>39.876160936784309</v>
      </c>
      <c r="K42" s="151">
        <v>16.699992721122257</v>
      </c>
      <c r="L42" s="151">
        <v>6.5151509455421541</v>
      </c>
      <c r="M42" s="151">
        <v>7.8951215546214595</v>
      </c>
      <c r="N42" s="151">
        <v>16.855306778188115</v>
      </c>
      <c r="O42" s="151">
        <v>25.741580424146814</v>
      </c>
      <c r="P42" s="151">
        <v>25.962168602233604</v>
      </c>
      <c r="Q42" s="151">
        <v>30.953483233292733</v>
      </c>
    </row>
    <row r="43" spans="1:17" x14ac:dyDescent="0.25">
      <c r="A43" s="156" t="s">
        <v>180</v>
      </c>
      <c r="B43" s="155">
        <v>39.250828315532203</v>
      </c>
      <c r="C43" s="155">
        <v>38.760407786720762</v>
      </c>
      <c r="D43" s="155">
        <v>31.806910498214485</v>
      </c>
      <c r="E43" s="155">
        <v>34.109388994599207</v>
      </c>
      <c r="F43" s="155">
        <v>34.949745555285205</v>
      </c>
      <c r="G43" s="155">
        <v>34.315483041674163</v>
      </c>
      <c r="H43" s="155">
        <v>32.853693321713109</v>
      </c>
      <c r="I43" s="155">
        <v>34.089939600392526</v>
      </c>
      <c r="J43" s="155">
        <v>31.534949955269909</v>
      </c>
      <c r="K43" s="155">
        <v>13.135686307024423</v>
      </c>
      <c r="L43" s="155">
        <v>17.465372261700448</v>
      </c>
      <c r="M43" s="155">
        <v>25.650429892234676</v>
      </c>
      <c r="N43" s="155">
        <v>21.049123722995457</v>
      </c>
      <c r="O43" s="155">
        <v>20.959142480518281</v>
      </c>
      <c r="P43" s="155">
        <v>22.976348477645409</v>
      </c>
      <c r="Q43" s="155">
        <v>25.242609900536905</v>
      </c>
    </row>
    <row r="44" spans="1:17" x14ac:dyDescent="0.25">
      <c r="A44" s="152" t="s">
        <v>193</v>
      </c>
      <c r="B44" s="151">
        <v>15.092193552968041</v>
      </c>
      <c r="C44" s="151">
        <v>14.989472523744597</v>
      </c>
      <c r="D44" s="151">
        <v>12.019764716749036</v>
      </c>
      <c r="E44" s="151">
        <v>13.478907906547473</v>
      </c>
      <c r="F44" s="151">
        <v>13.462713710852585</v>
      </c>
      <c r="G44" s="151">
        <v>13.014014213011695</v>
      </c>
      <c r="H44" s="151">
        <v>12.045368747280037</v>
      </c>
      <c r="I44" s="151">
        <v>12.494021906179855</v>
      </c>
      <c r="J44" s="151">
        <v>11.416233239796195</v>
      </c>
      <c r="K44" s="151">
        <v>4.7506328605453865</v>
      </c>
      <c r="L44" s="151">
        <v>7.1422568593844353</v>
      </c>
      <c r="M44" s="151">
        <v>10.577508668985168</v>
      </c>
      <c r="N44" s="151">
        <v>8.1339316147625826</v>
      </c>
      <c r="O44" s="151">
        <v>7.6276696121843095</v>
      </c>
      <c r="P44" s="151">
        <v>8.4805765639860908</v>
      </c>
      <c r="Q44" s="151">
        <v>9.1891306894553022</v>
      </c>
    </row>
    <row r="45" spans="1:17" x14ac:dyDescent="0.25">
      <c r="A45" s="152" t="s">
        <v>187</v>
      </c>
      <c r="B45" s="151">
        <v>22.429044751732693</v>
      </c>
      <c r="C45" s="151">
        <v>22.148804449554738</v>
      </c>
      <c r="D45" s="151">
        <v>18.175377427551112</v>
      </c>
      <c r="E45" s="151">
        <v>19.491079425485232</v>
      </c>
      <c r="F45" s="151">
        <v>19.971283174448686</v>
      </c>
      <c r="G45" s="151">
        <v>19.608847452385209</v>
      </c>
      <c r="H45" s="151">
        <v>18.77353904097891</v>
      </c>
      <c r="I45" s="151">
        <v>19.479965485938578</v>
      </c>
      <c r="J45" s="151">
        <v>18.019971403011379</v>
      </c>
      <c r="K45" s="151">
        <v>7.5061064611568113</v>
      </c>
      <c r="L45" s="151">
        <v>9.9802127209716893</v>
      </c>
      <c r="M45" s="151">
        <v>14.657388509848378</v>
      </c>
      <c r="N45" s="151">
        <v>12.028070698854551</v>
      </c>
      <c r="O45" s="151">
        <v>11.976652846010452</v>
      </c>
      <c r="P45" s="151">
        <v>13.12934198722597</v>
      </c>
      <c r="Q45" s="151">
        <v>14.424348514592513</v>
      </c>
    </row>
    <row r="46" spans="1:17" x14ac:dyDescent="0.25">
      <c r="A46" s="150" t="s">
        <v>33</v>
      </c>
      <c r="B46" s="87">
        <v>3.731683403202311</v>
      </c>
      <c r="C46" s="87">
        <v>4.1976486567164102</v>
      </c>
      <c r="D46" s="87">
        <v>2.5521737313432737</v>
      </c>
      <c r="E46" s="87">
        <v>2.5012764179104465</v>
      </c>
      <c r="F46" s="87">
        <v>2.9410486567164185</v>
      </c>
      <c r="G46" s="87">
        <v>2.3048617671171172</v>
      </c>
      <c r="H46" s="87">
        <v>2.3687307462686533</v>
      </c>
      <c r="I46" s="87">
        <v>2.1016892537313367</v>
      </c>
      <c r="J46" s="87">
        <v>2.4479504477611869</v>
      </c>
      <c r="K46" s="87">
        <v>1.1113361081574809</v>
      </c>
      <c r="L46" s="87">
        <v>2.1241370101139125</v>
      </c>
      <c r="M46" s="87">
        <v>2.7351617939258688</v>
      </c>
      <c r="N46" s="87">
        <v>2.7407509082942028</v>
      </c>
      <c r="O46" s="87">
        <v>2.6121794898703996</v>
      </c>
      <c r="P46" s="87">
        <v>3.0107776046730095</v>
      </c>
      <c r="Q46" s="87">
        <v>3.1209609210338272</v>
      </c>
    </row>
    <row r="47" spans="1:17" x14ac:dyDescent="0.25">
      <c r="A47" s="150" t="s">
        <v>31</v>
      </c>
      <c r="B47" s="87">
        <v>3.0351253192335719</v>
      </c>
      <c r="C47" s="87">
        <v>3.1051952238805995</v>
      </c>
      <c r="D47" s="87">
        <v>2.3289877611940284</v>
      </c>
      <c r="E47" s="87">
        <v>3.5999999999999801</v>
      </c>
      <c r="F47" s="87">
        <v>3.6110271641791059</v>
      </c>
      <c r="G47" s="87">
        <v>3.6124237099675867</v>
      </c>
      <c r="H47" s="87">
        <v>3.7409910447761092</v>
      </c>
      <c r="I47" s="87">
        <v>5.0985074626865696</v>
      </c>
      <c r="J47" s="87">
        <v>4.420895522388065</v>
      </c>
      <c r="K47" s="87">
        <v>1.2833528358208923</v>
      </c>
      <c r="L47" s="87">
        <v>0.10694592386305812</v>
      </c>
      <c r="M47" s="87">
        <v>0.10694592386305812</v>
      </c>
      <c r="N47" s="87">
        <v>0</v>
      </c>
      <c r="O47" s="87">
        <v>0.32226371724067882</v>
      </c>
      <c r="P47" s="87">
        <v>0.32228076011535656</v>
      </c>
      <c r="Q47" s="87">
        <v>0.38716051436722232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2.4285134348199344E-2</v>
      </c>
      <c r="C49" s="87">
        <v>1.3743895761807179E-3</v>
      </c>
      <c r="D49" s="87">
        <v>0</v>
      </c>
      <c r="E49" s="87">
        <v>0</v>
      </c>
      <c r="F49" s="87">
        <v>0</v>
      </c>
      <c r="G49" s="87">
        <v>4.3178226263078379E-3</v>
      </c>
      <c r="H49" s="87">
        <v>1.7999079770803367E-3</v>
      </c>
      <c r="I49" s="87">
        <v>1.5039472091580644E-3</v>
      </c>
      <c r="J49" s="87">
        <v>7.2266106272267372E-3</v>
      </c>
      <c r="K49" s="87">
        <v>0</v>
      </c>
      <c r="L49" s="87">
        <v>0</v>
      </c>
      <c r="M49" s="87">
        <v>1.105014978947709E-3</v>
      </c>
      <c r="N49" s="87">
        <v>0</v>
      </c>
      <c r="O49" s="87">
        <v>0</v>
      </c>
      <c r="P49" s="87">
        <v>0</v>
      </c>
      <c r="Q49" s="87">
        <v>1.1177690134190843E-2</v>
      </c>
    </row>
    <row r="50" spans="1:17" x14ac:dyDescent="0.25">
      <c r="A50" s="150" t="s">
        <v>29</v>
      </c>
      <c r="B50" s="87">
        <v>3.7644840271076419</v>
      </c>
      <c r="C50" s="87">
        <v>3.7344564179104509</v>
      </c>
      <c r="D50" s="87">
        <v>4.01664792225111</v>
      </c>
      <c r="E50" s="87">
        <v>0</v>
      </c>
      <c r="F50" s="87">
        <v>0</v>
      </c>
      <c r="G50" s="87">
        <v>0.3421672911433209</v>
      </c>
      <c r="H50" s="87">
        <v>0.25689074626865605</v>
      </c>
      <c r="I50" s="87">
        <v>0.14331343283582054</v>
      </c>
      <c r="J50" s="87">
        <v>8.6379701492537375E-2</v>
      </c>
      <c r="K50" s="87">
        <v>0</v>
      </c>
      <c r="L50" s="87">
        <v>0</v>
      </c>
      <c r="M50" s="87">
        <v>5.7042176949308576E-2</v>
      </c>
      <c r="N50" s="87">
        <v>0</v>
      </c>
      <c r="O50" s="87">
        <v>0</v>
      </c>
      <c r="P50" s="87">
        <v>0</v>
      </c>
      <c r="Q50" s="87">
        <v>2.8476640191470115E-2</v>
      </c>
    </row>
    <row r="51" spans="1:17" x14ac:dyDescent="0.25">
      <c r="A51" s="150" t="s">
        <v>28</v>
      </c>
      <c r="B51" s="87">
        <v>1.6826158687787824</v>
      </c>
      <c r="C51" s="87">
        <v>2.3969232835820833</v>
      </c>
      <c r="D51" s="87">
        <v>1.4835280597014844</v>
      </c>
      <c r="E51" s="87">
        <v>6.4445868656716243</v>
      </c>
      <c r="F51" s="87">
        <v>5.3940298507462785</v>
      </c>
      <c r="G51" s="87">
        <v>3.3738007622372237</v>
      </c>
      <c r="H51" s="87">
        <v>2.4806068656716462</v>
      </c>
      <c r="I51" s="87">
        <v>2.8537313432835845</v>
      </c>
      <c r="J51" s="87">
        <v>1.0089310447761193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3.3522968002754538</v>
      </c>
      <c r="C52" s="87">
        <v>0.15977112118584014</v>
      </c>
      <c r="D52" s="87">
        <v>0</v>
      </c>
      <c r="E52" s="87">
        <v>0</v>
      </c>
      <c r="F52" s="87">
        <v>0</v>
      </c>
      <c r="G52" s="87">
        <v>0.58295999402895404</v>
      </c>
      <c r="H52" s="87">
        <v>0.71125343028605315</v>
      </c>
      <c r="I52" s="87">
        <v>0.29918427049246077</v>
      </c>
      <c r="J52" s="87">
        <v>0.49376895945842847</v>
      </c>
      <c r="K52" s="87">
        <v>0</v>
      </c>
      <c r="L52" s="87">
        <v>0</v>
      </c>
      <c r="M52" s="87">
        <v>0.32427784230341317</v>
      </c>
      <c r="N52" s="87">
        <v>0</v>
      </c>
      <c r="O52" s="87">
        <v>0</v>
      </c>
      <c r="P52" s="87">
        <v>0</v>
      </c>
      <c r="Q52" s="87">
        <v>1.8062535872303798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5.0621344179086369E-2</v>
      </c>
      <c r="C54" s="87">
        <v>0.66435552238806039</v>
      </c>
      <c r="D54" s="87">
        <v>0.64283194029850677</v>
      </c>
      <c r="E54" s="87">
        <v>0.98798537313432888</v>
      </c>
      <c r="F54" s="87">
        <v>1.0862382089552227</v>
      </c>
      <c r="G54" s="87">
        <v>1.2056204626630134</v>
      </c>
      <c r="H54" s="87">
        <v>1.2408683582089495</v>
      </c>
      <c r="I54" s="87">
        <v>0.8209519402985066</v>
      </c>
      <c r="J54" s="87">
        <v>0</v>
      </c>
      <c r="K54" s="87">
        <v>0</v>
      </c>
      <c r="L54" s="87">
        <v>1.4259255004735946E-3</v>
      </c>
      <c r="M54" s="87">
        <v>7.1299281677418905E-4</v>
      </c>
      <c r="N54" s="87">
        <v>1.4258293851573609E-3</v>
      </c>
      <c r="O54" s="87">
        <v>2.4956076426656648E-2</v>
      </c>
      <c r="P54" s="87">
        <v>0.20248589631159231</v>
      </c>
      <c r="Q54" s="87">
        <v>0.32297955541421963</v>
      </c>
    </row>
    <row r="55" spans="1:17" x14ac:dyDescent="0.25">
      <c r="A55" s="150" t="s">
        <v>22</v>
      </c>
      <c r="B55" s="87">
        <v>6.7879328546076465</v>
      </c>
      <c r="C55" s="87">
        <v>7.8890798343151118</v>
      </c>
      <c r="D55" s="87">
        <v>7.1512080127627087</v>
      </c>
      <c r="E55" s="87">
        <v>5.9572307687688522</v>
      </c>
      <c r="F55" s="87">
        <v>6.9389392938516608</v>
      </c>
      <c r="G55" s="87">
        <v>8.1826956426016864</v>
      </c>
      <c r="H55" s="87">
        <v>7.9723979415217627</v>
      </c>
      <c r="I55" s="87">
        <v>8.1610838354011435</v>
      </c>
      <c r="J55" s="87">
        <v>9.5548191165078151</v>
      </c>
      <c r="K55" s="87">
        <v>5.1114175171784382</v>
      </c>
      <c r="L55" s="87">
        <v>7.7477038614942444</v>
      </c>
      <c r="M55" s="87">
        <v>11.432142765011008</v>
      </c>
      <c r="N55" s="87">
        <v>9.2858939611751907</v>
      </c>
      <c r="O55" s="87">
        <v>9.0172535624727175</v>
      </c>
      <c r="P55" s="87">
        <v>9.593797726126013</v>
      </c>
      <c r="Q55" s="87">
        <v>8.7473396062212032</v>
      </c>
    </row>
    <row r="56" spans="1:17" x14ac:dyDescent="0.25">
      <c r="A56" s="152" t="s">
        <v>186</v>
      </c>
      <c r="B56" s="151">
        <v>1.7295900108314706</v>
      </c>
      <c r="C56" s="151">
        <v>1.6221308134214267</v>
      </c>
      <c r="D56" s="151">
        <v>1.6117683539143342</v>
      </c>
      <c r="E56" s="151">
        <v>1.1394016625665067</v>
      </c>
      <c r="F56" s="151">
        <v>1.5157486699839338</v>
      </c>
      <c r="G56" s="151">
        <v>1.6926213762772582</v>
      </c>
      <c r="H56" s="151">
        <v>2.0347855334541594</v>
      </c>
      <c r="I56" s="151">
        <v>2.1159522082740936</v>
      </c>
      <c r="J56" s="151">
        <v>2.0987453124623343</v>
      </c>
      <c r="K56" s="151">
        <v>0.87894698532222504</v>
      </c>
      <c r="L56" s="151">
        <v>0.34290268134432461</v>
      </c>
      <c r="M56" s="151">
        <v>0.41553271340112991</v>
      </c>
      <c r="N56" s="151">
        <v>0.8871214093783234</v>
      </c>
      <c r="O56" s="151">
        <v>1.3548200223235183</v>
      </c>
      <c r="P56" s="151">
        <v>1.3664299264333495</v>
      </c>
      <c r="Q56" s="151">
        <v>1.6291306964890939</v>
      </c>
    </row>
    <row r="57" spans="1:17" x14ac:dyDescent="0.25">
      <c r="A57" s="243" t="s">
        <v>179</v>
      </c>
      <c r="B57" s="242">
        <v>16.821783563799507</v>
      </c>
      <c r="C57" s="242">
        <v>16.61160333716602</v>
      </c>
      <c r="D57" s="242">
        <v>13.631533070663364</v>
      </c>
      <c r="E57" s="242">
        <v>14.618309569113974</v>
      </c>
      <c r="F57" s="242">
        <v>14.978462380836518</v>
      </c>
      <c r="G57" s="242">
        <v>14.706635589288949</v>
      </c>
      <c r="H57" s="242">
        <v>14.08015428073419</v>
      </c>
      <c r="I57" s="242">
        <v>14.609974114453944</v>
      </c>
      <c r="J57" s="242">
        <v>13.514978552258526</v>
      </c>
      <c r="K57" s="242">
        <v>5.6295798458676112</v>
      </c>
      <c r="L57" s="242">
        <v>7.4851595407287581</v>
      </c>
      <c r="M57" s="242">
        <v>10.993041382386295</v>
      </c>
      <c r="N57" s="242">
        <v>9.0210530241409046</v>
      </c>
      <c r="O57" s="242">
        <v>8.9824896345078251</v>
      </c>
      <c r="P57" s="242">
        <v>9.847006490419437</v>
      </c>
      <c r="Q57" s="242">
        <v>10.818261385944393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156.23232506245017</v>
      </c>
      <c r="C60" s="96">
        <v>188.17376184928372</v>
      </c>
      <c r="D60" s="96">
        <v>146.00656953491168</v>
      </c>
      <c r="E60" s="96">
        <v>157.6088975788972</v>
      </c>
      <c r="F60" s="96">
        <v>134.74545950292779</v>
      </c>
      <c r="G60" s="96">
        <v>152.77031492794845</v>
      </c>
      <c r="H60" s="96">
        <v>148.60404826444812</v>
      </c>
      <c r="I60" s="96">
        <v>156.99191564997446</v>
      </c>
      <c r="J60" s="96">
        <v>126.31559966642185</v>
      </c>
      <c r="K60" s="96">
        <v>268.2414078264141</v>
      </c>
      <c r="L60" s="96">
        <v>187.02543869512169</v>
      </c>
      <c r="M60" s="96">
        <v>99.021545720418075</v>
      </c>
      <c r="N60" s="96">
        <v>173.17505480005769</v>
      </c>
      <c r="O60" s="96">
        <v>140.30786530117643</v>
      </c>
      <c r="P60" s="96">
        <v>119.67855661726816</v>
      </c>
      <c r="Q60" s="96">
        <v>105.0265946116513</v>
      </c>
    </row>
    <row r="61" spans="1:17" x14ac:dyDescent="0.25">
      <c r="A61" s="132" t="s">
        <v>83</v>
      </c>
      <c r="B61" s="160">
        <v>1.461553039198952</v>
      </c>
      <c r="C61" s="160">
        <v>1.7603651063784991</v>
      </c>
      <c r="D61" s="160">
        <v>1.3658911199168486</v>
      </c>
      <c r="E61" s="160">
        <v>1.4744308719028223</v>
      </c>
      <c r="F61" s="160">
        <v>1.2605434616430511</v>
      </c>
      <c r="G61" s="160">
        <v>1.4291659424070684</v>
      </c>
      <c r="H61" s="160">
        <v>1.3901905274171285</v>
      </c>
      <c r="I61" s="160">
        <v>1.4686590073863888</v>
      </c>
      <c r="J61" s="160">
        <v>1.1816821423921124</v>
      </c>
      <c r="K61" s="160">
        <v>2.5093977490957049</v>
      </c>
      <c r="L61" s="160">
        <v>1.7496225459302874</v>
      </c>
      <c r="M61" s="160">
        <v>0.92634633092738339</v>
      </c>
      <c r="N61" s="160">
        <v>1.6200522366629111</v>
      </c>
      <c r="O61" s="160">
        <v>1.3125797550057627</v>
      </c>
      <c r="P61" s="160">
        <v>1.1195926200355357</v>
      </c>
      <c r="Q61" s="160">
        <v>0.98252354940001341</v>
      </c>
    </row>
    <row r="62" spans="1:17" x14ac:dyDescent="0.25">
      <c r="A62" s="76" t="s">
        <v>82</v>
      </c>
      <c r="B62" s="159">
        <v>3.1441563260828169</v>
      </c>
      <c r="C62" s="159">
        <v>3.786973812779971</v>
      </c>
      <c r="D62" s="159">
        <v>2.9383642538081785</v>
      </c>
      <c r="E62" s="159">
        <v>3.1718596786647408</v>
      </c>
      <c r="F62" s="159">
        <v>2.711735799475032</v>
      </c>
      <c r="G62" s="159">
        <v>3.0744837979359989</v>
      </c>
      <c r="H62" s="159">
        <v>2.9906381937631337</v>
      </c>
      <c r="I62" s="159">
        <v>3.1594429932308792</v>
      </c>
      <c r="J62" s="159">
        <v>2.5420859070961872</v>
      </c>
      <c r="K62" s="159">
        <v>5.3983253401474647</v>
      </c>
      <c r="L62" s="159">
        <v>3.7638639505404972</v>
      </c>
      <c r="M62" s="159">
        <v>1.9927964284657538</v>
      </c>
      <c r="N62" s="159">
        <v>3.4851266781806727</v>
      </c>
      <c r="O62" s="159">
        <v>2.8236785320165363</v>
      </c>
      <c r="P62" s="159">
        <v>2.4085162320552547</v>
      </c>
      <c r="Q62" s="159">
        <v>2.1136472988106738</v>
      </c>
    </row>
    <row r="63" spans="1:17" x14ac:dyDescent="0.25">
      <c r="A63" s="76" t="s">
        <v>81</v>
      </c>
      <c r="B63" s="159">
        <v>0.95882452727211898</v>
      </c>
      <c r="C63" s="159">
        <v>1.1548545934910388</v>
      </c>
      <c r="D63" s="159">
        <v>0.89606731485930247</v>
      </c>
      <c r="E63" s="159">
        <v>0.96727278848701514</v>
      </c>
      <c r="F63" s="159">
        <v>0.82695595459080329</v>
      </c>
      <c r="G63" s="159">
        <v>0.93757757834974953</v>
      </c>
      <c r="H63" s="159">
        <v>0.91200848653393285</v>
      </c>
      <c r="I63" s="159">
        <v>0.96348626475642152</v>
      </c>
      <c r="J63" s="159">
        <v>0.7752204615071725</v>
      </c>
      <c r="K63" s="159">
        <v>1.6462434451459449</v>
      </c>
      <c r="L63" s="159">
        <v>1.1478071376908072</v>
      </c>
      <c r="M63" s="159">
        <v>0.60771217945570899</v>
      </c>
      <c r="N63" s="159">
        <v>1.0628049604178667</v>
      </c>
      <c r="O63" s="159">
        <v>0.86109339130800999</v>
      </c>
      <c r="P63" s="159">
        <v>0.73448779199370406</v>
      </c>
      <c r="Q63" s="159">
        <v>0.64456619261899717</v>
      </c>
    </row>
    <row r="64" spans="1:17" x14ac:dyDescent="0.25">
      <c r="A64" s="76" t="s">
        <v>80</v>
      </c>
      <c r="B64" s="159">
        <v>5.9376229488218302</v>
      </c>
      <c r="C64" s="159">
        <v>7.1515600006325482</v>
      </c>
      <c r="D64" s="159">
        <v>5.5489922306584516</v>
      </c>
      <c r="E64" s="159">
        <v>5.9899397056844466</v>
      </c>
      <c r="F64" s="159">
        <v>5.1210127755208044</v>
      </c>
      <c r="G64" s="159">
        <v>5.806048955952849</v>
      </c>
      <c r="H64" s="159">
        <v>5.6477096331384269</v>
      </c>
      <c r="I64" s="159">
        <v>5.9664912544198598</v>
      </c>
      <c r="J64" s="159">
        <v>4.8006352275288577</v>
      </c>
      <c r="K64" s="159">
        <v>10.194537771218224</v>
      </c>
      <c r="L64" s="159">
        <v>7.1079178804113301</v>
      </c>
      <c r="M64" s="159">
        <v>3.7633223602243921</v>
      </c>
      <c r="N64" s="159">
        <v>6.5815328494489407</v>
      </c>
      <c r="O64" s="159">
        <v>5.3324124862089661</v>
      </c>
      <c r="P64" s="159">
        <v>4.5483938357091986</v>
      </c>
      <c r="Q64" s="159">
        <v>3.9915447597254623</v>
      </c>
    </row>
    <row r="65" spans="1:17" x14ac:dyDescent="0.25">
      <c r="A65" s="129" t="s">
        <v>79</v>
      </c>
      <c r="B65" s="158">
        <v>2.5029223250434232</v>
      </c>
      <c r="C65" s="158">
        <v>3.0146405958671592</v>
      </c>
      <c r="D65" s="158">
        <v>2.3391004540568554</v>
      </c>
      <c r="E65" s="158">
        <v>2.5249757258494299</v>
      </c>
      <c r="F65" s="158">
        <v>2.1586916705829076</v>
      </c>
      <c r="G65" s="158">
        <v>2.447459139356932</v>
      </c>
      <c r="H65" s="158">
        <v>2.3807134013031015</v>
      </c>
      <c r="I65" s="158">
        <v>2.5150913575317224</v>
      </c>
      <c r="J65" s="158">
        <v>2.0236409736586731</v>
      </c>
      <c r="K65" s="158">
        <v>4.2973655284297809</v>
      </c>
      <c r="L65" s="158">
        <v>2.9962438674195253</v>
      </c>
      <c r="M65" s="158">
        <v>1.5863761698795238</v>
      </c>
      <c r="N65" s="158">
        <v>2.774353582886409</v>
      </c>
      <c r="O65" s="158">
        <v>2.2478042767469804</v>
      </c>
      <c r="P65" s="158">
        <v>1.9173121251738228</v>
      </c>
      <c r="Q65" s="158">
        <v>1.6825801464051049</v>
      </c>
    </row>
    <row r="66" spans="1:17" x14ac:dyDescent="0.25">
      <c r="A66" s="92" t="s">
        <v>125</v>
      </c>
      <c r="B66" s="91">
        <v>0.21006802653181969</v>
      </c>
      <c r="C66" s="91">
        <v>0.30323834482313639</v>
      </c>
      <c r="D66" s="91">
        <v>0.14888037789119662</v>
      </c>
      <c r="E66" s="91">
        <v>0.17506191594504641</v>
      </c>
      <c r="F66" s="91">
        <v>0.35081850455607344</v>
      </c>
      <c r="G66" s="91">
        <v>0.20710726481972189</v>
      </c>
      <c r="H66" s="91">
        <v>6.6714780343991323E-2</v>
      </c>
      <c r="I66" s="91">
        <v>0.13995158827624843</v>
      </c>
      <c r="J66" s="91">
        <v>0.32142030424928275</v>
      </c>
      <c r="K66" s="91">
        <v>0.29557444186477816</v>
      </c>
      <c r="L66" s="91">
        <v>0.1815293966546333</v>
      </c>
      <c r="M66" s="91">
        <v>6.6329004072946257E-2</v>
      </c>
      <c r="N66" s="91">
        <v>0.28048987280803145</v>
      </c>
      <c r="O66" s="91">
        <v>0.10757308008052728</v>
      </c>
      <c r="P66" s="91">
        <v>8.9449591306401732E-2</v>
      </c>
      <c r="Q66" s="91">
        <v>0.11434855660242034</v>
      </c>
    </row>
    <row r="67" spans="1:17" x14ac:dyDescent="0.25">
      <c r="A67" s="92" t="s">
        <v>26</v>
      </c>
      <c r="B67" s="91">
        <v>0.7508766975130271</v>
      </c>
      <c r="C67" s="91">
        <v>0.90439217876014777</v>
      </c>
      <c r="D67" s="91">
        <v>0.7017301362170566</v>
      </c>
      <c r="E67" s="91">
        <v>0.75749271775482907</v>
      </c>
      <c r="F67" s="91">
        <v>0.64760750117487231</v>
      </c>
      <c r="G67" s="91">
        <v>0.73423774180707957</v>
      </c>
      <c r="H67" s="91">
        <v>0.71421402039093052</v>
      </c>
      <c r="I67" s="91">
        <v>0.75452740725951672</v>
      </c>
      <c r="J67" s="91">
        <v>0.60709229209760185</v>
      </c>
      <c r="K67" s="91">
        <v>1.2892096585289343</v>
      </c>
      <c r="L67" s="91">
        <v>0.8988731602258575</v>
      </c>
      <c r="M67" s="91">
        <v>0.47591285096385716</v>
      </c>
      <c r="N67" s="91">
        <v>0.83230607486592267</v>
      </c>
      <c r="O67" s="91">
        <v>0.67434128302409413</v>
      </c>
      <c r="P67" s="91">
        <v>0.57519363755214681</v>
      </c>
      <c r="Q67" s="91">
        <v>0.50477404392153147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1.5419776009985766</v>
      </c>
      <c r="C69" s="157">
        <v>1.8070100722838751</v>
      </c>
      <c r="D69" s="157">
        <v>1.4884899399486022</v>
      </c>
      <c r="E69" s="157">
        <v>1.5924210921495545</v>
      </c>
      <c r="F69" s="157">
        <v>1.1602656648519618</v>
      </c>
      <c r="G69" s="157">
        <v>1.5061141327301306</v>
      </c>
      <c r="H69" s="157">
        <v>1.5997846005681795</v>
      </c>
      <c r="I69" s="157">
        <v>1.6206123619959574</v>
      </c>
      <c r="J69" s="157">
        <v>1.0951283773117886</v>
      </c>
      <c r="K69" s="157">
        <v>2.7125814280360681</v>
      </c>
      <c r="L69" s="157">
        <v>1.9158413105390344</v>
      </c>
      <c r="M69" s="157">
        <v>1.0441343148427205</v>
      </c>
      <c r="N69" s="157">
        <v>1.6615576352124548</v>
      </c>
      <c r="O69" s="157">
        <v>1.4658899136423591</v>
      </c>
      <c r="P69" s="157">
        <v>1.2526688963152741</v>
      </c>
      <c r="Q69" s="157">
        <v>1.063457545881153</v>
      </c>
    </row>
    <row r="70" spans="1:17" x14ac:dyDescent="0.25">
      <c r="A70" s="156" t="s">
        <v>183</v>
      </c>
      <c r="B70" s="204">
        <v>79.471309235682085</v>
      </c>
      <c r="C70" s="204">
        <v>95.719085099631883</v>
      </c>
      <c r="D70" s="204">
        <v>74.269734085516063</v>
      </c>
      <c r="E70" s="204">
        <v>80.171535773923608</v>
      </c>
      <c r="F70" s="204">
        <v>68.541501100881774</v>
      </c>
      <c r="G70" s="204">
        <v>77.710274969142958</v>
      </c>
      <c r="H70" s="204">
        <v>75.591003773242889</v>
      </c>
      <c r="I70" s="204">
        <v>79.85769315750828</v>
      </c>
      <c r="J70" s="204">
        <v>64.253451251962062</v>
      </c>
      <c r="K70" s="204">
        <v>136.44740845190964</v>
      </c>
      <c r="L70" s="204">
        <v>95.134963059263953</v>
      </c>
      <c r="M70" s="204">
        <v>50.369677835857459</v>
      </c>
      <c r="N70" s="204">
        <v>88.089633988487108</v>
      </c>
      <c r="O70" s="204">
        <v>71.370951863457762</v>
      </c>
      <c r="P70" s="204">
        <v>60.877360546283874</v>
      </c>
      <c r="Q70" s="204">
        <v>53.424289595746629</v>
      </c>
    </row>
    <row r="71" spans="1:17" x14ac:dyDescent="0.25">
      <c r="A71" s="152" t="s">
        <v>192</v>
      </c>
      <c r="B71" s="151">
        <v>77.087169958611611</v>
      </c>
      <c r="C71" s="151">
        <v>92.847512546642932</v>
      </c>
      <c r="D71" s="151">
        <v>72.041642062950586</v>
      </c>
      <c r="E71" s="151">
        <v>77.766389700705901</v>
      </c>
      <c r="F71" s="151">
        <v>66.485256067855332</v>
      </c>
      <c r="G71" s="151">
        <v>75.378966720068661</v>
      </c>
      <c r="H71" s="151">
        <v>73.323273660045601</v>
      </c>
      <c r="I71" s="151">
        <v>77.461962362783041</v>
      </c>
      <c r="J71" s="151">
        <v>62.325847714403203</v>
      </c>
      <c r="K71" s="151">
        <v>132.35398619835235</v>
      </c>
      <c r="L71" s="151">
        <v>92.280914167486031</v>
      </c>
      <c r="M71" s="151">
        <v>48.858587500781738</v>
      </c>
      <c r="N71" s="151">
        <v>85.446944968832497</v>
      </c>
      <c r="O71" s="151">
        <v>69.229823307554042</v>
      </c>
      <c r="P71" s="151">
        <v>59.051039729895358</v>
      </c>
      <c r="Q71" s="151">
        <v>51.821560907874229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0.55212695524564825</v>
      </c>
      <c r="C75" s="87">
        <v>0.7542754676093576</v>
      </c>
      <c r="D75" s="87">
        <v>0.29793729551498083</v>
      </c>
      <c r="E75" s="87">
        <v>3.8983242678959855E-2</v>
      </c>
      <c r="F75" s="87">
        <v>0.42974738394293094</v>
      </c>
      <c r="G75" s="87">
        <v>0.49509217659524984</v>
      </c>
      <c r="H75" s="87">
        <v>0.1644489062089638</v>
      </c>
      <c r="I75" s="87">
        <v>0.34693434383539923</v>
      </c>
      <c r="J75" s="87">
        <v>0.69110946248862071</v>
      </c>
      <c r="K75" s="87">
        <v>5.4672915205708928E-3</v>
      </c>
      <c r="L75" s="87">
        <v>1.367463012975563E-2</v>
      </c>
      <c r="M75" s="87">
        <v>8.3203450309542931E-2</v>
      </c>
      <c r="N75" s="87">
        <v>0.12636095774143874</v>
      </c>
      <c r="O75" s="87">
        <v>0.12507515261131863</v>
      </c>
      <c r="P75" s="87">
        <v>9.6106879433248943E-2</v>
      </c>
      <c r="Q75" s="87">
        <v>0.22442505384049932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12.527600637141402</v>
      </c>
      <c r="E76" s="87">
        <v>15.945306978967494</v>
      </c>
      <c r="F76" s="87">
        <v>11.485115296367113</v>
      </c>
      <c r="G76" s="87">
        <v>0</v>
      </c>
      <c r="H76" s="87">
        <v>0</v>
      </c>
      <c r="I76" s="87">
        <v>0</v>
      </c>
      <c r="J76" s="87">
        <v>0</v>
      </c>
      <c r="K76" s="87">
        <v>2.6081775687341713</v>
      </c>
      <c r="L76" s="87">
        <v>3.3663068830709997</v>
      </c>
      <c r="M76" s="87">
        <v>0</v>
      </c>
      <c r="N76" s="87">
        <v>1.7718919453647968</v>
      </c>
      <c r="O76" s="87">
        <v>2.6618878466684253</v>
      </c>
      <c r="P76" s="87">
        <v>1.7747789785221482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76.215078692906189</v>
      </c>
      <c r="C78" s="87">
        <v>87.683608222502073</v>
      </c>
      <c r="D78" s="87">
        <v>53.259301142459243</v>
      </c>
      <c r="E78" s="87">
        <v>6.6547281895228787</v>
      </c>
      <c r="F78" s="87">
        <v>30.315985121493917</v>
      </c>
      <c r="G78" s="87">
        <v>66.84362867368317</v>
      </c>
      <c r="H78" s="87">
        <v>64.983793692411737</v>
      </c>
      <c r="I78" s="87">
        <v>69.016583785066601</v>
      </c>
      <c r="J78" s="87">
        <v>47.221085757575253</v>
      </c>
      <c r="K78" s="87">
        <v>0.89762166382741815</v>
      </c>
      <c r="L78" s="87">
        <v>2.8551664798500855</v>
      </c>
      <c r="M78" s="87">
        <v>24.416895564865275</v>
      </c>
      <c r="N78" s="87">
        <v>15.059068831890444</v>
      </c>
      <c r="O78" s="87">
        <v>29.330487997481004</v>
      </c>
      <c r="P78" s="87">
        <v>23.028054907753354</v>
      </c>
      <c r="Q78" s="87">
        <v>36.265861166057206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0.31996431045976803</v>
      </c>
      <c r="C81" s="87">
        <v>4.4096288565314987</v>
      </c>
      <c r="D81" s="87">
        <v>5.9568029878349638</v>
      </c>
      <c r="E81" s="87">
        <v>55.127371289536569</v>
      </c>
      <c r="F81" s="87">
        <v>24.254408266051371</v>
      </c>
      <c r="G81" s="87">
        <v>8.040245869790235</v>
      </c>
      <c r="H81" s="87">
        <v>8.1750310614249049</v>
      </c>
      <c r="I81" s="87">
        <v>8.098444233881045</v>
      </c>
      <c r="J81" s="87">
        <v>14.413652494339329</v>
      </c>
      <c r="K81" s="87">
        <v>128.8427196742702</v>
      </c>
      <c r="L81" s="87">
        <v>86.045766174435187</v>
      </c>
      <c r="M81" s="87">
        <v>24.358488485606919</v>
      </c>
      <c r="N81" s="87">
        <v>68.489623233835815</v>
      </c>
      <c r="O81" s="87">
        <v>37.112372310793297</v>
      </c>
      <c r="P81" s="87">
        <v>34.152098964186607</v>
      </c>
      <c r="Q81" s="87">
        <v>15.331274687976524</v>
      </c>
    </row>
    <row r="82" spans="1:17" x14ac:dyDescent="0.25">
      <c r="A82" s="152" t="s">
        <v>191</v>
      </c>
      <c r="B82" s="151">
        <v>2.3841392770704743</v>
      </c>
      <c r="C82" s="151">
        <v>2.8715725529889511</v>
      </c>
      <c r="D82" s="151">
        <v>2.2280920225654768</v>
      </c>
      <c r="E82" s="151">
        <v>2.4051460732177077</v>
      </c>
      <c r="F82" s="151">
        <v>2.0562450330264426</v>
      </c>
      <c r="G82" s="151">
        <v>2.3313082490742971</v>
      </c>
      <c r="H82" s="151">
        <v>2.2677301131972882</v>
      </c>
      <c r="I82" s="151">
        <v>2.3957307947252389</v>
      </c>
      <c r="J82" s="151">
        <v>1.9276035375588592</v>
      </c>
      <c r="K82" s="151">
        <v>4.0934222535572928</v>
      </c>
      <c r="L82" s="151">
        <v>2.8540488917779214</v>
      </c>
      <c r="M82" s="151">
        <v>1.5110903350757212</v>
      </c>
      <c r="N82" s="151">
        <v>2.6426890196546111</v>
      </c>
      <c r="O82" s="151">
        <v>2.1411285559037196</v>
      </c>
      <c r="P82" s="151">
        <v>1.8263208163885167</v>
      </c>
      <c r="Q82" s="151">
        <v>1.6027286878723999</v>
      </c>
    </row>
    <row r="83" spans="1:17" x14ac:dyDescent="0.25">
      <c r="A83" s="156" t="s">
        <v>181</v>
      </c>
      <c r="B83" s="204">
        <v>46.861674813212545</v>
      </c>
      <c r="C83" s="204">
        <v>56.442465620576229</v>
      </c>
      <c r="D83" s="204">
        <v>43.794473258992753</v>
      </c>
      <c r="E83" s="204">
        <v>47.27457587960042</v>
      </c>
      <c r="F83" s="204">
        <v>40.416718520057039</v>
      </c>
      <c r="G83" s="204">
        <v>45.823249550974289</v>
      </c>
      <c r="H83" s="204">
        <v>44.573583494400935</v>
      </c>
      <c r="I83" s="204">
        <v>47.08951298363926</v>
      </c>
      <c r="J83" s="204">
        <v>37.888193451884383</v>
      </c>
      <c r="K83" s="204">
        <v>80.458647850085342</v>
      </c>
      <c r="L83" s="204">
        <v>56.098027642012482</v>
      </c>
      <c r="M83" s="204">
        <v>29.701378848436349</v>
      </c>
      <c r="N83" s="204">
        <v>51.943623706276369</v>
      </c>
      <c r="O83" s="204">
        <v>42.085154623740848</v>
      </c>
      <c r="P83" s="204">
        <v>35.897421356759985</v>
      </c>
      <c r="Q83" s="204">
        <v>31.502585149795102</v>
      </c>
    </row>
    <row r="84" spans="1:17" x14ac:dyDescent="0.25">
      <c r="A84" s="152" t="s">
        <v>190</v>
      </c>
      <c r="B84" s="151">
        <v>42.043429212776452</v>
      </c>
      <c r="C84" s="151">
        <v>50.930832528316515</v>
      </c>
      <c r="D84" s="151">
        <v>38.616292220272868</v>
      </c>
      <c r="E84" s="151">
        <v>43.589831751035085</v>
      </c>
      <c r="F84" s="151">
        <v>36.326740137478218</v>
      </c>
      <c r="G84" s="151">
        <v>40.549343683818961</v>
      </c>
      <c r="H84" s="151">
        <v>38.132057282382128</v>
      </c>
      <c r="I84" s="151">
        <v>40.269572153921565</v>
      </c>
      <c r="J84" s="151">
        <v>32.004523855418753</v>
      </c>
      <c r="K84" s="151">
        <v>67.896629385626369</v>
      </c>
      <c r="L84" s="151">
        <v>53.528120615728675</v>
      </c>
      <c r="M84" s="151">
        <v>28.578678213067086</v>
      </c>
      <c r="N84" s="151">
        <v>46.835539256798533</v>
      </c>
      <c r="O84" s="151">
        <v>35.737492400142919</v>
      </c>
      <c r="P84" s="151">
        <v>30.916078968960349</v>
      </c>
      <c r="Q84" s="151">
        <v>26.75858547596836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6.0844570291252129</v>
      </c>
      <c r="L85" s="83">
        <v>1.6193264474737086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7.9751594769168925E-18</v>
      </c>
      <c r="E87" s="208">
        <v>0</v>
      </c>
      <c r="F87" s="208">
        <v>4.1157152125396612E-17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1.2587441826255536E-17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0.4158071402694839</v>
      </c>
      <c r="L88" s="208">
        <v>5.3389162985209244E-2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42.043429212776452</v>
      </c>
      <c r="C89" s="208">
        <v>50.930832528316515</v>
      </c>
      <c r="D89" s="208">
        <v>38.616292220272868</v>
      </c>
      <c r="E89" s="208">
        <v>43.589831751035085</v>
      </c>
      <c r="F89" s="208">
        <v>36.326740137478218</v>
      </c>
      <c r="G89" s="208">
        <v>40.549343683818961</v>
      </c>
      <c r="H89" s="208">
        <v>38.132057282382128</v>
      </c>
      <c r="I89" s="208">
        <v>40.269572153921565</v>
      </c>
      <c r="J89" s="208">
        <v>32.004523855418753</v>
      </c>
      <c r="K89" s="208">
        <v>61.396365216231672</v>
      </c>
      <c r="L89" s="208">
        <v>51.855405005269759</v>
      </c>
      <c r="M89" s="208">
        <v>28.578678213067086</v>
      </c>
      <c r="N89" s="208">
        <v>46.835539256798533</v>
      </c>
      <c r="O89" s="208">
        <v>35.737492400142919</v>
      </c>
      <c r="P89" s="208">
        <v>30.916078968960349</v>
      </c>
      <c r="Q89" s="208">
        <v>26.75858547596836</v>
      </c>
    </row>
    <row r="90" spans="1:17" x14ac:dyDescent="0.25">
      <c r="A90" s="152" t="s">
        <v>189</v>
      </c>
      <c r="B90" s="151">
        <v>4.8182456004360912</v>
      </c>
      <c r="C90" s="151">
        <v>5.5116330922597179</v>
      </c>
      <c r="D90" s="151">
        <v>5.178181038719881</v>
      </c>
      <c r="E90" s="151">
        <v>3.6847441285653382</v>
      </c>
      <c r="F90" s="151">
        <v>4.0899783825788214</v>
      </c>
      <c r="G90" s="151">
        <v>5.2739058671553281</v>
      </c>
      <c r="H90" s="151">
        <v>6.4415262120188048</v>
      </c>
      <c r="I90" s="151">
        <v>6.8199408297176944</v>
      </c>
      <c r="J90" s="151">
        <v>5.8836695964656274</v>
      </c>
      <c r="K90" s="151">
        <v>12.562018464458976</v>
      </c>
      <c r="L90" s="151">
        <v>2.5699070262838069</v>
      </c>
      <c r="M90" s="151">
        <v>1.1227006353692621</v>
      </c>
      <c r="N90" s="151">
        <v>5.1080844494778388</v>
      </c>
      <c r="O90" s="151">
        <v>6.3476622235979265</v>
      </c>
      <c r="P90" s="151">
        <v>4.9813423877996375</v>
      </c>
      <c r="Q90" s="151">
        <v>4.7439996738267443</v>
      </c>
    </row>
    <row r="91" spans="1:17" x14ac:dyDescent="0.25">
      <c r="A91" s="156" t="s">
        <v>180</v>
      </c>
      <c r="B91" s="155">
        <v>7.9471309235681984</v>
      </c>
      <c r="C91" s="155">
        <v>9.571908509963194</v>
      </c>
      <c r="D91" s="155">
        <v>7.4269734085516133</v>
      </c>
      <c r="E91" s="155">
        <v>8.0171535773923601</v>
      </c>
      <c r="F91" s="155">
        <v>6.8541501100881828</v>
      </c>
      <c r="G91" s="155">
        <v>7.7710274969143036</v>
      </c>
      <c r="H91" s="155">
        <v>7.5591003773242864</v>
      </c>
      <c r="I91" s="155">
        <v>7.9857693157508258</v>
      </c>
      <c r="J91" s="155">
        <v>6.4253451251962153</v>
      </c>
      <c r="K91" s="155">
        <v>13.644740845190984</v>
      </c>
      <c r="L91" s="155">
        <v>9.5134963059264006</v>
      </c>
      <c r="M91" s="155">
        <v>5.0369677835857534</v>
      </c>
      <c r="N91" s="155">
        <v>8.8089633988487162</v>
      </c>
      <c r="O91" s="155">
        <v>7.1370951863457757</v>
      </c>
      <c r="P91" s="155">
        <v>6.0877360546283956</v>
      </c>
      <c r="Q91" s="155">
        <v>5.3424289595746552</v>
      </c>
    </row>
    <row r="92" spans="1:17" x14ac:dyDescent="0.25">
      <c r="A92" s="152" t="s">
        <v>193</v>
      </c>
      <c r="B92" s="151">
        <v>1.7112045837619165</v>
      </c>
      <c r="C92" s="151">
        <v>2.0729297231249886</v>
      </c>
      <c r="D92" s="151">
        <v>1.5717170909346181</v>
      </c>
      <c r="E92" s="151">
        <v>1.7741445285132629</v>
      </c>
      <c r="F92" s="151">
        <v>1.4785303054559198</v>
      </c>
      <c r="G92" s="151">
        <v>1.6503939873487334</v>
      </c>
      <c r="H92" s="151">
        <v>1.5520083026447116</v>
      </c>
      <c r="I92" s="151">
        <v>1.6390070397726055</v>
      </c>
      <c r="J92" s="151">
        <v>1.3026122975208572</v>
      </c>
      <c r="K92" s="151">
        <v>2.7634525918109656</v>
      </c>
      <c r="L92" s="151">
        <v>2.1786416349206923</v>
      </c>
      <c r="M92" s="151">
        <v>1.1631773637816383</v>
      </c>
      <c r="N92" s="151">
        <v>1.9062476815007228</v>
      </c>
      <c r="O92" s="151">
        <v>1.4545474037759336</v>
      </c>
      <c r="P92" s="151">
        <v>1.2583116323811565</v>
      </c>
      <c r="Q92" s="151">
        <v>1.089097986982168</v>
      </c>
    </row>
    <row r="93" spans="1:17" x14ac:dyDescent="0.25">
      <c r="A93" s="152" t="s">
        <v>187</v>
      </c>
      <c r="B93" s="151">
        <v>6.0398195019118273</v>
      </c>
      <c r="C93" s="151">
        <v>7.2746504675720267</v>
      </c>
      <c r="D93" s="151">
        <v>5.6444997904992267</v>
      </c>
      <c r="E93" s="151">
        <v>6.0930367188181922</v>
      </c>
      <c r="F93" s="151">
        <v>5.2091540836670189</v>
      </c>
      <c r="G93" s="151">
        <v>5.9059808976548709</v>
      </c>
      <c r="H93" s="151">
        <v>5.7449162867664558</v>
      </c>
      <c r="I93" s="151">
        <v>6.0691846799706255</v>
      </c>
      <c r="J93" s="151">
        <v>4.8832622951491231</v>
      </c>
      <c r="K93" s="151">
        <v>10.370003042345148</v>
      </c>
      <c r="L93" s="151">
        <v>7.2302571925040633</v>
      </c>
      <c r="M93" s="151">
        <v>3.828095515525173</v>
      </c>
      <c r="N93" s="151">
        <v>6.6948121831250234</v>
      </c>
      <c r="O93" s="151">
        <v>5.4241923416227875</v>
      </c>
      <c r="P93" s="151">
        <v>4.6266794015175812</v>
      </c>
      <c r="Q93" s="151">
        <v>4.0602460092767352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4.3259431545019877E-2</v>
      </c>
      <c r="C97" s="87">
        <v>5.9097871688980619E-2</v>
      </c>
      <c r="D97" s="87">
        <v>2.3343540679524266E-2</v>
      </c>
      <c r="E97" s="87">
        <v>3.0543571583514992E-3</v>
      </c>
      <c r="F97" s="87">
        <v>3.3670929051198728E-2</v>
      </c>
      <c r="G97" s="87">
        <v>3.8790727238390721E-2</v>
      </c>
      <c r="H97" s="87">
        <v>1.2884656568949743E-2</v>
      </c>
      <c r="I97" s="87">
        <v>2.7182484671639529E-2</v>
      </c>
      <c r="J97" s="87">
        <v>5.4148782627974512E-2</v>
      </c>
      <c r="K97" s="87">
        <v>4.2836510882823461E-4</v>
      </c>
      <c r="L97" s="87">
        <v>1.0714143194447689E-3</v>
      </c>
      <c r="M97" s="87">
        <v>6.5190332201291307E-3</v>
      </c>
      <c r="N97" s="87">
        <v>9.9004461735560378E-3</v>
      </c>
      <c r="O97" s="87">
        <v>9.7997026788249342E-3</v>
      </c>
      <c r="P97" s="87">
        <v>7.5300235432236295E-3</v>
      </c>
      <c r="Q97" s="87">
        <v>1.758381865142053E-2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0.98154396744613059</v>
      </c>
      <c r="E98" s="87">
        <v>1.2493230210325059</v>
      </c>
      <c r="F98" s="87">
        <v>0.89986470363288795</v>
      </c>
      <c r="G98" s="87">
        <v>0</v>
      </c>
      <c r="H98" s="87">
        <v>0</v>
      </c>
      <c r="I98" s="87">
        <v>0</v>
      </c>
      <c r="J98" s="87">
        <v>0</v>
      </c>
      <c r="K98" s="87">
        <v>0.20435205693174963</v>
      </c>
      <c r="L98" s="87">
        <v>0.26375187949834622</v>
      </c>
      <c r="M98" s="87">
        <v>0</v>
      </c>
      <c r="N98" s="87">
        <v>0.13882864726569566</v>
      </c>
      <c r="O98" s="87">
        <v>0.20856028489360812</v>
      </c>
      <c r="P98" s="87">
        <v>0.13905484780173549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5.9714907017122272</v>
      </c>
      <c r="C100" s="87">
        <v>6.8700559019692378</v>
      </c>
      <c r="D100" s="87">
        <v>4.1728936977596973</v>
      </c>
      <c r="E100" s="87">
        <v>0.52140138392138091</v>
      </c>
      <c r="F100" s="87">
        <v>2.3752730610655064</v>
      </c>
      <c r="G100" s="87">
        <v>5.2372327620617796</v>
      </c>
      <c r="H100" s="87">
        <v>5.091513732601328</v>
      </c>
      <c r="I100" s="87">
        <v>5.4074849151186157</v>
      </c>
      <c r="J100" s="87">
        <v>3.6997964098718796</v>
      </c>
      <c r="K100" s="87">
        <v>7.0329120052457617E-2</v>
      </c>
      <c r="L100" s="87">
        <v>0.22370376543155279</v>
      </c>
      <c r="M100" s="87">
        <v>1.913076353535839</v>
      </c>
      <c r="N100" s="87">
        <v>1.179885805385231</v>
      </c>
      <c r="O100" s="87">
        <v>2.2980588534108826</v>
      </c>
      <c r="P100" s="87">
        <v>1.8042599721538721</v>
      </c>
      <c r="Q100" s="87">
        <v>2.8414489161034453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2.506936865457976E-2</v>
      </c>
      <c r="C103" s="87">
        <v>0.345496693913808</v>
      </c>
      <c r="D103" s="87">
        <v>0.46671858461387394</v>
      </c>
      <c r="E103" s="87">
        <v>4.3192579567059539</v>
      </c>
      <c r="F103" s="87">
        <v>1.9003453899174261</v>
      </c>
      <c r="G103" s="87">
        <v>0.62995740835470038</v>
      </c>
      <c r="H103" s="87">
        <v>0.64051789759617783</v>
      </c>
      <c r="I103" s="87">
        <v>0.63451728018037024</v>
      </c>
      <c r="J103" s="87">
        <v>1.129317102649269</v>
      </c>
      <c r="K103" s="87">
        <v>10.094893500252113</v>
      </c>
      <c r="L103" s="87">
        <v>6.7417301332547197</v>
      </c>
      <c r="M103" s="87">
        <v>1.9085001287692052</v>
      </c>
      <c r="N103" s="87">
        <v>5.3661972843005401</v>
      </c>
      <c r="O103" s="87">
        <v>2.9077735006394718</v>
      </c>
      <c r="P103" s="87">
        <v>2.6758345580187495</v>
      </c>
      <c r="Q103" s="87">
        <v>1.2012132745218693</v>
      </c>
    </row>
    <row r="104" spans="1:17" x14ac:dyDescent="0.25">
      <c r="A104" s="152" t="s">
        <v>186</v>
      </c>
      <c r="B104" s="151">
        <v>0.19610683789445457</v>
      </c>
      <c r="C104" s="151">
        <v>0.22432831926617863</v>
      </c>
      <c r="D104" s="151">
        <v>0.21075652711776854</v>
      </c>
      <c r="E104" s="151">
        <v>0.14997233006090524</v>
      </c>
      <c r="F104" s="151">
        <v>0.16646572096524392</v>
      </c>
      <c r="G104" s="151">
        <v>0.21465261191069934</v>
      </c>
      <c r="H104" s="151">
        <v>0.26217578791311907</v>
      </c>
      <c r="I104" s="151">
        <v>0.27757759600759474</v>
      </c>
      <c r="J104" s="151">
        <v>0.23947053252623415</v>
      </c>
      <c r="K104" s="151">
        <v>0.51128521103487024</v>
      </c>
      <c r="L104" s="151">
        <v>0.1045974785016448</v>
      </c>
      <c r="M104" s="151">
        <v>4.5694904278942079E-2</v>
      </c>
      <c r="N104" s="151">
        <v>0.20790353422296903</v>
      </c>
      <c r="O104" s="151">
        <v>0.25835544094705454</v>
      </c>
      <c r="P104" s="151">
        <v>0.20274502072965797</v>
      </c>
      <c r="Q104" s="151">
        <v>0.19308496331575214</v>
      </c>
    </row>
    <row r="105" spans="1:17" x14ac:dyDescent="0.25">
      <c r="A105" s="243" t="s">
        <v>179</v>
      </c>
      <c r="B105" s="242">
        <v>7.9471309235682064</v>
      </c>
      <c r="C105" s="242">
        <v>9.5719085099631851</v>
      </c>
      <c r="D105" s="242">
        <v>7.4269734085516053</v>
      </c>
      <c r="E105" s="242">
        <v>8.0171535773923583</v>
      </c>
      <c r="F105" s="242">
        <v>6.8541501100881765</v>
      </c>
      <c r="G105" s="242">
        <v>7.7710274969142947</v>
      </c>
      <c r="H105" s="242">
        <v>7.5591003773242864</v>
      </c>
      <c r="I105" s="242">
        <v>7.9857693157508285</v>
      </c>
      <c r="J105" s="242">
        <v>6.4253451251962064</v>
      </c>
      <c r="K105" s="242">
        <v>13.644740845190963</v>
      </c>
      <c r="L105" s="242">
        <v>9.5134963059263935</v>
      </c>
      <c r="M105" s="242">
        <v>5.0369677835857463</v>
      </c>
      <c r="N105" s="242">
        <v>8.808963398848709</v>
      </c>
      <c r="O105" s="242">
        <v>7.1370951863457748</v>
      </c>
      <c r="P105" s="242">
        <v>6.0877360546283867</v>
      </c>
      <c r="Q105" s="242">
        <v>5.3424289595746615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4.9540377796945618</v>
      </c>
      <c r="C108" s="96">
        <v>5.6299993754956557</v>
      </c>
      <c r="D108" s="96">
        <v>4.562358934598806</v>
      </c>
      <c r="E108" s="96">
        <v>4.8560077186341299</v>
      </c>
      <c r="F108" s="96">
        <v>4.6278858492546213</v>
      </c>
      <c r="G108" s="96">
        <v>4.7188062908071418</v>
      </c>
      <c r="H108" s="96">
        <v>4.6545518469331322</v>
      </c>
      <c r="I108" s="96">
        <v>5.0861734253532127</v>
      </c>
      <c r="J108" s="96">
        <v>4.3541792155729997</v>
      </c>
      <c r="K108" s="96">
        <v>8.1076034744211132</v>
      </c>
      <c r="L108" s="96">
        <v>6.0263239297363285</v>
      </c>
      <c r="M108" s="96">
        <v>3.7993930699410061</v>
      </c>
      <c r="N108" s="96">
        <v>4.2429592947137138</v>
      </c>
      <c r="O108" s="96">
        <v>4.4640063677875803</v>
      </c>
      <c r="P108" s="96">
        <v>3.6939989725538895</v>
      </c>
      <c r="Q108" s="96">
        <v>2.9660889875568026</v>
      </c>
    </row>
    <row r="109" spans="1:17" x14ac:dyDescent="0.25">
      <c r="A109" s="132" t="s">
        <v>83</v>
      </c>
      <c r="B109" s="160">
        <v>4.9813532166617713E-2</v>
      </c>
      <c r="C109" s="160">
        <v>5.6610419108790389E-2</v>
      </c>
      <c r="D109" s="160">
        <v>4.5875147435453213E-2</v>
      </c>
      <c r="E109" s="160">
        <v>4.8827826401525554E-2</v>
      </c>
      <c r="F109" s="160">
        <v>4.653402958697124E-2</v>
      </c>
      <c r="G109" s="160">
        <v>4.7448247148743398E-2</v>
      </c>
      <c r="H109" s="160">
        <v>4.6802159866186695E-2</v>
      </c>
      <c r="I109" s="160">
        <v>5.1142174282015514E-2</v>
      </c>
      <c r="J109" s="160">
        <v>4.3781871689225732E-2</v>
      </c>
      <c r="K109" s="160">
        <v>8.1523069549977858E-2</v>
      </c>
      <c r="L109" s="160">
        <v>6.0595517085234432E-2</v>
      </c>
      <c r="M109" s="160">
        <v>3.8203420587317273E-2</v>
      </c>
      <c r="N109" s="160">
        <v>4.2663540067290777E-2</v>
      </c>
      <c r="O109" s="160">
        <v>4.4886198830619915E-2</v>
      </c>
      <c r="P109" s="160">
        <v>3.7143668422752928E-2</v>
      </c>
      <c r="Q109" s="160">
        <v>2.9824433272654795E-2</v>
      </c>
    </row>
    <row r="110" spans="1:17" x14ac:dyDescent="0.25">
      <c r="A110" s="76" t="s">
        <v>82</v>
      </c>
      <c r="B110" s="159">
        <v>0.12859782318981866</v>
      </c>
      <c r="C110" s="159">
        <v>0.14614455852886493</v>
      </c>
      <c r="D110" s="159">
        <v>0.11843055174201755</v>
      </c>
      <c r="E110" s="159">
        <v>0.1260531408478294</v>
      </c>
      <c r="F110" s="159">
        <v>0.12013151143587009</v>
      </c>
      <c r="G110" s="159">
        <v>0.12249164096799327</v>
      </c>
      <c r="H110" s="159">
        <v>0.12082371230456281</v>
      </c>
      <c r="I110" s="159">
        <v>0.13202782456508702</v>
      </c>
      <c r="J110" s="159">
        <v>0.11302658433411521</v>
      </c>
      <c r="K110" s="159">
        <v>0.21045866108858133</v>
      </c>
      <c r="L110" s="159">
        <v>0.1564324241484864</v>
      </c>
      <c r="M110" s="159">
        <v>9.8625343601440985E-2</v>
      </c>
      <c r="N110" s="159">
        <v>0.11013951718729781</v>
      </c>
      <c r="O110" s="159">
        <v>0.11587749773647574</v>
      </c>
      <c r="P110" s="159">
        <v>9.5889504251044505E-2</v>
      </c>
      <c r="Q110" s="159">
        <v>7.6994283077634298E-2</v>
      </c>
    </row>
    <row r="111" spans="1:17" x14ac:dyDescent="0.25">
      <c r="A111" s="76" t="s">
        <v>81</v>
      </c>
      <c r="B111" s="159">
        <v>3.260182308031101E-2</v>
      </c>
      <c r="C111" s="159">
        <v>3.7050230891353321E-2</v>
      </c>
      <c r="D111" s="159">
        <v>3.0024239908771351E-2</v>
      </c>
      <c r="E111" s="159">
        <v>3.1956701091063425E-2</v>
      </c>
      <c r="F111" s="159">
        <v>3.0455463281221954E-2</v>
      </c>
      <c r="G111" s="159">
        <v>3.1053797868420389E-2</v>
      </c>
      <c r="H111" s="159">
        <v>3.0630948446502295E-2</v>
      </c>
      <c r="I111" s="159">
        <v>3.3471389105831223E-2</v>
      </c>
      <c r="J111" s="159">
        <v>2.8654238574424132E-2</v>
      </c>
      <c r="K111" s="159">
        <v>5.3354993609816319E-2</v>
      </c>
      <c r="L111" s="159">
        <v>3.9658386818766156E-2</v>
      </c>
      <c r="M111" s="159">
        <v>2.5003269290048365E-2</v>
      </c>
      <c r="N111" s="159">
        <v>2.7922315980348906E-2</v>
      </c>
      <c r="O111" s="159">
        <v>2.9376995554718056E-2</v>
      </c>
      <c r="P111" s="159">
        <v>2.4309685617592853E-2</v>
      </c>
      <c r="Q111" s="159">
        <v>1.9519412792759861E-2</v>
      </c>
    </row>
    <row r="112" spans="1:17" x14ac:dyDescent="0.25">
      <c r="A112" s="76" t="s">
        <v>80</v>
      </c>
      <c r="B112" s="159">
        <v>0.11569702584178453</v>
      </c>
      <c r="C112" s="159">
        <v>0.13148349128579148</v>
      </c>
      <c r="D112" s="159">
        <v>0.10654972429142816</v>
      </c>
      <c r="E112" s="159">
        <v>0.11340762333575849</v>
      </c>
      <c r="F112" s="159">
        <v>0.10808004551129054</v>
      </c>
      <c r="G112" s="159">
        <v>0.11020340934976673</v>
      </c>
      <c r="H112" s="159">
        <v>0.10870280552235725</v>
      </c>
      <c r="I112" s="159">
        <v>0.11878293311383856</v>
      </c>
      <c r="J112" s="159">
        <v>0.10168787716733362</v>
      </c>
      <c r="K112" s="159">
        <v>0.18934567122999918</v>
      </c>
      <c r="L112" s="159">
        <v>0.14073928912844416</v>
      </c>
      <c r="M112" s="159">
        <v>8.8731353644049868E-2</v>
      </c>
      <c r="N112" s="159">
        <v>9.9090437537276602E-2</v>
      </c>
      <c r="O112" s="159">
        <v>0.10425278995826576</v>
      </c>
      <c r="P112" s="159">
        <v>8.6269970798132048E-2</v>
      </c>
      <c r="Q112" s="159">
        <v>6.9270298189681903E-2</v>
      </c>
    </row>
    <row r="113" spans="1:17" x14ac:dyDescent="0.25">
      <c r="A113" s="129" t="s">
        <v>79</v>
      </c>
      <c r="B113" s="158">
        <v>0.13947789006652961</v>
      </c>
      <c r="C113" s="158">
        <v>0.15850917350461308</v>
      </c>
      <c r="D113" s="158">
        <v>0.128450412819269</v>
      </c>
      <c r="E113" s="158">
        <v>0.13671791392427154</v>
      </c>
      <c r="F113" s="158">
        <v>0.13029528284351949</v>
      </c>
      <c r="G113" s="158">
        <v>0.13285509201648155</v>
      </c>
      <c r="H113" s="158">
        <v>0.13104604762532271</v>
      </c>
      <c r="I113" s="158">
        <v>0.14319808798964342</v>
      </c>
      <c r="J113" s="158">
        <v>0.12258924072983207</v>
      </c>
      <c r="K113" s="158">
        <v>0.22826459473993799</v>
      </c>
      <c r="L113" s="158">
        <v>0.16966744783865639</v>
      </c>
      <c r="M113" s="158">
        <v>0.10696957764448836</v>
      </c>
      <c r="N113" s="158">
        <v>0.11945791218841419</v>
      </c>
      <c r="O113" s="158">
        <v>0.12568135672573577</v>
      </c>
      <c r="P113" s="158">
        <v>0.1040022715837082</v>
      </c>
      <c r="Q113" s="158">
        <v>8.3508413163433423E-2</v>
      </c>
    </row>
    <row r="114" spans="1:17" x14ac:dyDescent="0.25">
      <c r="A114" s="92" t="s">
        <v>125</v>
      </c>
      <c r="B114" s="91">
        <v>1.1706254252452537E-2</v>
      </c>
      <c r="C114" s="91">
        <v>1.594420889797513E-2</v>
      </c>
      <c r="D114" s="91">
        <v>8.1756839333879013E-3</v>
      </c>
      <c r="E114" s="91">
        <v>9.4789425936129407E-3</v>
      </c>
      <c r="F114" s="91">
        <v>2.1174861097940461E-2</v>
      </c>
      <c r="G114" s="91">
        <v>1.1242375524249027E-2</v>
      </c>
      <c r="H114" s="91">
        <v>3.6723060732494072E-3</v>
      </c>
      <c r="I114" s="91">
        <v>7.9682194415157739E-3</v>
      </c>
      <c r="J114" s="91">
        <v>1.9471176738348264E-2</v>
      </c>
      <c r="K114" s="91">
        <v>1.5700125982161819E-2</v>
      </c>
      <c r="L114" s="91">
        <v>1.0279413425920009E-2</v>
      </c>
      <c r="M114" s="91">
        <v>4.4725744662449437E-3</v>
      </c>
      <c r="N114" s="91">
        <v>1.2077312279994685E-2</v>
      </c>
      <c r="O114" s="91">
        <v>6.0147277018499654E-3</v>
      </c>
      <c r="P114" s="91">
        <v>4.8520846272000163E-3</v>
      </c>
      <c r="Q114" s="91">
        <v>5.6752521000554453E-3</v>
      </c>
    </row>
    <row r="115" spans="1:17" x14ac:dyDescent="0.25">
      <c r="A115" s="92" t="s">
        <v>26</v>
      </c>
      <c r="B115" s="91">
        <v>4.1843367019958888E-2</v>
      </c>
      <c r="C115" s="91">
        <v>4.7552752051383922E-2</v>
      </c>
      <c r="D115" s="91">
        <v>3.8535123845780707E-2</v>
      </c>
      <c r="E115" s="91">
        <v>4.1015374177281461E-2</v>
      </c>
      <c r="F115" s="91">
        <v>3.9088584853055844E-2</v>
      </c>
      <c r="G115" s="91">
        <v>3.9856527604944451E-2</v>
      </c>
      <c r="H115" s="91">
        <v>3.9313814287596824E-2</v>
      </c>
      <c r="I115" s="91">
        <v>4.295942639689302E-2</v>
      </c>
      <c r="J115" s="91">
        <v>3.6776772218949615E-2</v>
      </c>
      <c r="K115" s="91">
        <v>6.8479378421981402E-2</v>
      </c>
      <c r="L115" s="91">
        <v>5.0900234351596914E-2</v>
      </c>
      <c r="M115" s="91">
        <v>3.2090873293346513E-2</v>
      </c>
      <c r="N115" s="91">
        <v>3.5837373656524257E-2</v>
      </c>
      <c r="O115" s="91">
        <v>3.770440701772073E-2</v>
      </c>
      <c r="P115" s="91">
        <v>3.1200681475112461E-2</v>
      </c>
      <c r="Q115" s="91">
        <v>2.5052523949030028E-2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8.592826879411819E-2</v>
      </c>
      <c r="C117" s="157">
        <v>9.5012212555254022E-2</v>
      </c>
      <c r="D117" s="157">
        <v>8.1739605040100402E-2</v>
      </c>
      <c r="E117" s="157">
        <v>8.6223597153377143E-2</v>
      </c>
      <c r="F117" s="157">
        <v>7.003183689252318E-2</v>
      </c>
      <c r="G117" s="157">
        <v>8.1756188887288056E-2</v>
      </c>
      <c r="H117" s="157">
        <v>8.8059927264476479E-2</v>
      </c>
      <c r="I117" s="157">
        <v>9.227044215123463E-2</v>
      </c>
      <c r="J117" s="157">
        <v>6.6341291772534186E-2</v>
      </c>
      <c r="K117" s="157">
        <v>0.14408509033579478</v>
      </c>
      <c r="L117" s="157">
        <v>0.10848780006113948</v>
      </c>
      <c r="M117" s="157">
        <v>7.0406129884896904E-2</v>
      </c>
      <c r="N117" s="157">
        <v>7.1543226251895242E-2</v>
      </c>
      <c r="O117" s="157">
        <v>8.1962222006165084E-2</v>
      </c>
      <c r="P117" s="157">
        <v>6.7949505481395722E-2</v>
      </c>
      <c r="Q117" s="157">
        <v>5.2780637114347946E-2</v>
      </c>
    </row>
    <row r="118" spans="1:17" x14ac:dyDescent="0.25">
      <c r="A118" s="156" t="s">
        <v>183</v>
      </c>
      <c r="B118" s="204">
        <v>0.5107593282015479</v>
      </c>
      <c r="C118" s="204">
        <v>0.58045070035388147</v>
      </c>
      <c r="D118" s="204">
        <v>0.47037739477911045</v>
      </c>
      <c r="E118" s="204">
        <v>0.50065246782676309</v>
      </c>
      <c r="F118" s="204">
        <v>0.47713319366419438</v>
      </c>
      <c r="G118" s="204">
        <v>0.48650705509042208</v>
      </c>
      <c r="H118" s="204">
        <v>0.47988244743773739</v>
      </c>
      <c r="I118" s="204">
        <v>0.52438246080758377</v>
      </c>
      <c r="J118" s="204">
        <v>0.4489141484004438</v>
      </c>
      <c r="K118" s="204">
        <v>0.83589069927827198</v>
      </c>
      <c r="L118" s="204">
        <v>0.6213116045446897</v>
      </c>
      <c r="M118" s="204">
        <v>0.39171591705066294</v>
      </c>
      <c r="N118" s="204">
        <v>0.43744741871712245</v>
      </c>
      <c r="O118" s="204">
        <v>0.46023728418946191</v>
      </c>
      <c r="P118" s="204">
        <v>0.38084982745431523</v>
      </c>
      <c r="Q118" s="204">
        <v>0.30580259700076934</v>
      </c>
    </row>
    <row r="119" spans="1:17" x14ac:dyDescent="0.25">
      <c r="A119" s="152" t="s">
        <v>192</v>
      </c>
      <c r="B119" s="151">
        <v>0.43414542897131564</v>
      </c>
      <c r="C119" s="151">
        <v>0.49338309530079927</v>
      </c>
      <c r="D119" s="151">
        <v>0.39982078556224382</v>
      </c>
      <c r="E119" s="151">
        <v>0.42555459765274856</v>
      </c>
      <c r="F119" s="151">
        <v>0.40556321461456513</v>
      </c>
      <c r="G119" s="151">
        <v>0.41353099682685873</v>
      </c>
      <c r="H119" s="151">
        <v>0.40790008032207675</v>
      </c>
      <c r="I119" s="151">
        <v>0.44572509168644614</v>
      </c>
      <c r="J119" s="151">
        <v>0.3815770261403772</v>
      </c>
      <c r="K119" s="151">
        <v>0.71050709438653104</v>
      </c>
      <c r="L119" s="151">
        <v>0.52811486386298612</v>
      </c>
      <c r="M119" s="151">
        <v>0.33295852949306343</v>
      </c>
      <c r="N119" s="151">
        <v>0.37183030590955407</v>
      </c>
      <c r="O119" s="151">
        <v>0.39120169156104262</v>
      </c>
      <c r="P119" s="151">
        <v>0.32372235333616789</v>
      </c>
      <c r="Q119" s="151">
        <v>0.25993220745065387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3.1224712663162984E-3</v>
      </c>
      <c r="C123" s="87">
        <v>4.2080017000697819E-3</v>
      </c>
      <c r="D123" s="87">
        <v>2.2241909219992209E-3</v>
      </c>
      <c r="E123" s="87">
        <v>2.4783706799244619E-3</v>
      </c>
      <c r="F123" s="87">
        <v>5.6687454258334789E-3</v>
      </c>
      <c r="G123" s="87">
        <v>3.0403898191625109E-3</v>
      </c>
      <c r="H123" s="87">
        <v>1.0296321032754025E-3</v>
      </c>
      <c r="I123" s="87">
        <v>2.2293757062298854E-3</v>
      </c>
      <c r="J123" s="87">
        <v>5.5040578337652484E-3</v>
      </c>
      <c r="K123" s="87">
        <v>4.3014028567629889E-3</v>
      </c>
      <c r="L123" s="87">
        <v>2.5173145366016204E-3</v>
      </c>
      <c r="M123" s="87">
        <v>1.1307423062517329E-3</v>
      </c>
      <c r="N123" s="87">
        <v>3.0940733468145312E-3</v>
      </c>
      <c r="O123" s="87">
        <v>1.6611331117480272E-3</v>
      </c>
      <c r="P123" s="87">
        <v>1.3454301811348783E-3</v>
      </c>
      <c r="Q123" s="87">
        <v>1.598652838743241E-3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0.43102295770499932</v>
      </c>
      <c r="C126" s="87">
        <v>0.48917509360072947</v>
      </c>
      <c r="D126" s="87">
        <v>0.3975965946402446</v>
      </c>
      <c r="E126" s="87">
        <v>0.4230762269728241</v>
      </c>
      <c r="F126" s="87">
        <v>0.39989446918873167</v>
      </c>
      <c r="G126" s="87">
        <v>0.41049060700769624</v>
      </c>
      <c r="H126" s="87">
        <v>0.40687044821880136</v>
      </c>
      <c r="I126" s="87">
        <v>0.44349571598021625</v>
      </c>
      <c r="J126" s="87">
        <v>0.37607296830661197</v>
      </c>
      <c r="K126" s="87">
        <v>0.70620569152976809</v>
      </c>
      <c r="L126" s="87">
        <v>0.52559754932638447</v>
      </c>
      <c r="M126" s="87">
        <v>0.33182778718681172</v>
      </c>
      <c r="N126" s="87">
        <v>0.36873623256273952</v>
      </c>
      <c r="O126" s="87">
        <v>0.38954055844929458</v>
      </c>
      <c r="P126" s="87">
        <v>0.32237692315503302</v>
      </c>
      <c r="Q126" s="87">
        <v>0.25833355461191065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7.6613899230232263E-2</v>
      </c>
      <c r="C130" s="151">
        <v>8.7067605053082253E-2</v>
      </c>
      <c r="D130" s="151">
        <v>7.0556609216866628E-2</v>
      </c>
      <c r="E130" s="151">
        <v>7.5097870174014536E-2</v>
      </c>
      <c r="F130" s="151">
        <v>7.1569979049629251E-2</v>
      </c>
      <c r="G130" s="151">
        <v>7.2976058263563348E-2</v>
      </c>
      <c r="H130" s="151">
        <v>7.1982367115660639E-2</v>
      </c>
      <c r="I130" s="151">
        <v>7.8657369121137688E-2</v>
      </c>
      <c r="J130" s="151">
        <v>6.7337122260066606E-2</v>
      </c>
      <c r="K130" s="151">
        <v>0.12538360489174094</v>
      </c>
      <c r="L130" s="151">
        <v>9.3196740681703583E-2</v>
      </c>
      <c r="M130" s="151">
        <v>5.8757387557599516E-2</v>
      </c>
      <c r="N130" s="151">
        <v>6.5617112807568378E-2</v>
      </c>
      <c r="O130" s="151">
        <v>6.9035592628419296E-2</v>
      </c>
      <c r="P130" s="151">
        <v>5.7127474118147337E-2</v>
      </c>
      <c r="Q130" s="151">
        <v>4.5870389550115465E-2</v>
      </c>
    </row>
    <row r="131" spans="1:17" x14ac:dyDescent="0.25">
      <c r="A131" s="156" t="s">
        <v>181</v>
      </c>
      <c r="B131" s="204">
        <v>2.213097484747256</v>
      </c>
      <c r="C131" s="204">
        <v>2.5150671050809494</v>
      </c>
      <c r="D131" s="204">
        <v>2.0381243607103272</v>
      </c>
      <c r="E131" s="204">
        <v>2.1693049076192223</v>
      </c>
      <c r="F131" s="204">
        <v>2.0673969372341534</v>
      </c>
      <c r="G131" s="204">
        <v>2.1080134624727633</v>
      </c>
      <c r="H131" s="204">
        <v>2.0793093317323286</v>
      </c>
      <c r="I131" s="204">
        <v>2.272125913285127</v>
      </c>
      <c r="J131" s="204">
        <v>1.9451250673985567</v>
      </c>
      <c r="K131" s="204">
        <v>3.621877275565657</v>
      </c>
      <c r="L131" s="204">
        <v>2.6921155881847034</v>
      </c>
      <c r="M131" s="204">
        <v>1.6972876713045602</v>
      </c>
      <c r="N131" s="204">
        <v>1.8954402369525019</v>
      </c>
      <c r="O131" s="204">
        <v>1.9941877118780327</v>
      </c>
      <c r="P131" s="204">
        <v>1.6502053876791378</v>
      </c>
      <c r="Q131" s="204">
        <v>1.3250290711959831</v>
      </c>
    </row>
    <row r="132" spans="1:17" x14ac:dyDescent="0.25">
      <c r="A132" s="152" t="s">
        <v>190</v>
      </c>
      <c r="B132" s="151">
        <v>1.9855501923868648</v>
      </c>
      <c r="C132" s="151">
        <v>2.2694696292583387</v>
      </c>
      <c r="D132" s="151">
        <v>1.7971401420677116</v>
      </c>
      <c r="E132" s="151">
        <v>2.0002217720713658</v>
      </c>
      <c r="F132" s="151">
        <v>1.8581862667216227</v>
      </c>
      <c r="G132" s="151">
        <v>1.8653972212258318</v>
      </c>
      <c r="H132" s="151">
        <v>1.7788191195210632</v>
      </c>
      <c r="I132" s="151">
        <v>1.9430555257519904</v>
      </c>
      <c r="J132" s="151">
        <v>1.64306597780618</v>
      </c>
      <c r="K132" s="151">
        <v>3.0563931364780288</v>
      </c>
      <c r="L132" s="151">
        <v>2.5687870674425106</v>
      </c>
      <c r="M132" s="151">
        <v>1.6331308536462996</v>
      </c>
      <c r="N132" s="151">
        <v>1.7090445235144003</v>
      </c>
      <c r="O132" s="151">
        <v>1.6934063527830474</v>
      </c>
      <c r="P132" s="151">
        <v>1.4212129493497636</v>
      </c>
      <c r="Q132" s="151">
        <v>1.1254918760205712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0.27389419579863056</v>
      </c>
      <c r="L133" s="83">
        <v>7.7710646075173445E-2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3.7115109740739893E-19</v>
      </c>
      <c r="E135" s="208">
        <v>0</v>
      </c>
      <c r="F135" s="208">
        <v>2.1052716144458774E-18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6.0406488035690571E-19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1.8717719879733079E-2</v>
      </c>
      <c r="L136" s="208">
        <v>2.5621185619897732E-3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1.9855501923868648</v>
      </c>
      <c r="C137" s="208">
        <v>2.2694696292583387</v>
      </c>
      <c r="D137" s="208">
        <v>1.7971401420677116</v>
      </c>
      <c r="E137" s="208">
        <v>2.0002217720713658</v>
      </c>
      <c r="F137" s="208">
        <v>1.8581862667216227</v>
      </c>
      <c r="G137" s="208">
        <v>1.8653972212258318</v>
      </c>
      <c r="H137" s="208">
        <v>1.7788191195210632</v>
      </c>
      <c r="I137" s="208">
        <v>1.9430555257519904</v>
      </c>
      <c r="J137" s="208">
        <v>1.64306597780618</v>
      </c>
      <c r="K137" s="208">
        <v>2.763781220799665</v>
      </c>
      <c r="L137" s="208">
        <v>2.4885143028053474</v>
      </c>
      <c r="M137" s="208">
        <v>1.6331308536462996</v>
      </c>
      <c r="N137" s="208">
        <v>1.7090445235144003</v>
      </c>
      <c r="O137" s="208">
        <v>1.6934063527830474</v>
      </c>
      <c r="P137" s="208">
        <v>1.4212129493497636</v>
      </c>
      <c r="Q137" s="208">
        <v>1.1254918760205712</v>
      </c>
    </row>
    <row r="138" spans="1:17" x14ac:dyDescent="0.25">
      <c r="A138" s="152" t="s">
        <v>189</v>
      </c>
      <c r="B138" s="151">
        <v>0.22754729236039101</v>
      </c>
      <c r="C138" s="151">
        <v>0.24559747582261082</v>
      </c>
      <c r="D138" s="151">
        <v>0.24098421864261566</v>
      </c>
      <c r="E138" s="151">
        <v>0.16908313554785642</v>
      </c>
      <c r="F138" s="151">
        <v>0.20921067051253073</v>
      </c>
      <c r="G138" s="151">
        <v>0.24261624124693146</v>
      </c>
      <c r="H138" s="151">
        <v>0.30049021221126554</v>
      </c>
      <c r="I138" s="151">
        <v>0.32907038753313667</v>
      </c>
      <c r="J138" s="151">
        <v>0.30205908959237665</v>
      </c>
      <c r="K138" s="151">
        <v>0.56548413908762807</v>
      </c>
      <c r="L138" s="151">
        <v>0.12332852074219261</v>
      </c>
      <c r="M138" s="151">
        <v>6.4156817658260465E-2</v>
      </c>
      <c r="N138" s="151">
        <v>0.18639571343810146</v>
      </c>
      <c r="O138" s="151">
        <v>0.30078135909498527</v>
      </c>
      <c r="P138" s="151">
        <v>0.22899243832937419</v>
      </c>
      <c r="Q138" s="151">
        <v>0.19953719517541185</v>
      </c>
    </row>
    <row r="139" spans="1:17" x14ac:dyDescent="0.25">
      <c r="A139" s="156" t="s">
        <v>180</v>
      </c>
      <c r="B139" s="155">
        <v>0.75599694531458428</v>
      </c>
      <c r="C139" s="155">
        <v>0.85915015574631937</v>
      </c>
      <c r="D139" s="155">
        <v>0.69622590124818384</v>
      </c>
      <c r="E139" s="155">
        <v>0.74103734468044091</v>
      </c>
      <c r="F139" s="155">
        <v>0.70622545101317191</v>
      </c>
      <c r="G139" s="155">
        <v>0.72010010823966475</v>
      </c>
      <c r="H139" s="155">
        <v>0.71029474028491468</v>
      </c>
      <c r="I139" s="155">
        <v>0.77616113237317974</v>
      </c>
      <c r="J139" s="155">
        <v>0.66445722311960087</v>
      </c>
      <c r="K139" s="155">
        <v>1.2372379325823735</v>
      </c>
      <c r="L139" s="155">
        <v>0.9196301451374348</v>
      </c>
      <c r="M139" s="155">
        <v>0.57979565006504519</v>
      </c>
      <c r="N139" s="155">
        <v>0.64748482117862594</v>
      </c>
      <c r="O139" s="155">
        <v>0.68121708553468752</v>
      </c>
      <c r="P139" s="155">
        <v>0.56371228146308816</v>
      </c>
      <c r="Q139" s="155">
        <v>0.45263163379880855</v>
      </c>
    </row>
    <row r="140" spans="1:17" x14ac:dyDescent="0.25">
      <c r="A140" s="152" t="s">
        <v>193</v>
      </c>
      <c r="B140" s="151">
        <v>0.44629935553567412</v>
      </c>
      <c r="C140" s="151">
        <v>0.51011696245673932</v>
      </c>
      <c r="D140" s="151">
        <v>0.4039497416320339</v>
      </c>
      <c r="E140" s="151">
        <v>0.44959713999007378</v>
      </c>
      <c r="F140" s="151">
        <v>0.41767130162858063</v>
      </c>
      <c r="G140" s="151">
        <v>0.41929213416173194</v>
      </c>
      <c r="H140" s="151">
        <v>0.39983165860060266</v>
      </c>
      <c r="I140" s="151">
        <v>0.43674767439179468</v>
      </c>
      <c r="J140" s="151">
        <v>0.36931793001716029</v>
      </c>
      <c r="K140" s="151">
        <v>0.68699662809028972</v>
      </c>
      <c r="L140" s="151">
        <v>0.57739563426991547</v>
      </c>
      <c r="M140" s="151">
        <v>0.36708477593889843</v>
      </c>
      <c r="N140" s="151">
        <v>0.38414816827639137</v>
      </c>
      <c r="O140" s="151">
        <v>0.38063311962845464</v>
      </c>
      <c r="P140" s="151">
        <v>0.31945121599331988</v>
      </c>
      <c r="Q140" s="151">
        <v>0.25298091221999613</v>
      </c>
    </row>
    <row r="141" spans="1:17" x14ac:dyDescent="0.25">
      <c r="A141" s="152" t="s">
        <v>187</v>
      </c>
      <c r="B141" s="151">
        <v>0.25855095529758781</v>
      </c>
      <c r="C141" s="151">
        <v>0.29382935326524129</v>
      </c>
      <c r="D141" s="151">
        <v>0.23810925822687884</v>
      </c>
      <c r="E141" s="151">
        <v>0.25343477188071073</v>
      </c>
      <c r="F141" s="151">
        <v>0.24152910424650476</v>
      </c>
      <c r="G141" s="151">
        <v>0.24627423701796533</v>
      </c>
      <c r="H141" s="151">
        <v>0.2429208011774408</v>
      </c>
      <c r="I141" s="151">
        <v>0.26544710727162746</v>
      </c>
      <c r="J141" s="151">
        <v>0.2272443703069035</v>
      </c>
      <c r="K141" s="151">
        <v>0.42313537294317166</v>
      </c>
      <c r="L141" s="151">
        <v>0.31451350963700275</v>
      </c>
      <c r="M141" s="151">
        <v>0.19829011232224544</v>
      </c>
      <c r="N141" s="151">
        <v>0.22143980884309</v>
      </c>
      <c r="O141" s="151">
        <v>0.23297624325286306</v>
      </c>
      <c r="P141" s="151">
        <v>0.19278960026037614</v>
      </c>
      <c r="Q141" s="151">
        <v>0.1548000187591925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1.8595564410484387E-3</v>
      </c>
      <c r="C145" s="87">
        <v>2.5060332018808362E-3</v>
      </c>
      <c r="D145" s="87">
        <v>1.3245945926684309E-3</v>
      </c>
      <c r="E145" s="87">
        <v>1.4759687978157634E-3</v>
      </c>
      <c r="F145" s="87">
        <v>3.375964474993734E-3</v>
      </c>
      <c r="G145" s="87">
        <v>1.8106736585575462E-3</v>
      </c>
      <c r="H145" s="87">
        <v>6.1318707083406546E-4</v>
      </c>
      <c r="I145" s="87">
        <v>1.3276823389082714E-3</v>
      </c>
      <c r="J145" s="87">
        <v>3.2778864315238495E-3</v>
      </c>
      <c r="K145" s="87">
        <v>2.5616573238395725E-3</v>
      </c>
      <c r="L145" s="87">
        <v>1.4991614210128094E-3</v>
      </c>
      <c r="M145" s="87">
        <v>6.7340223797703351E-4</v>
      </c>
      <c r="N145" s="87">
        <v>1.8426443449495733E-3</v>
      </c>
      <c r="O145" s="87">
        <v>9.8927116182371167E-4</v>
      </c>
      <c r="P145" s="87">
        <v>8.0125744832295091E-4</v>
      </c>
      <c r="Q145" s="87">
        <v>9.5206166197726958E-4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0.25669139885653935</v>
      </c>
      <c r="C148" s="87">
        <v>0.29132332006336042</v>
      </c>
      <c r="D148" s="87">
        <v>0.23678466363421041</v>
      </c>
      <c r="E148" s="87">
        <v>0.25195880308289498</v>
      </c>
      <c r="F148" s="87">
        <v>0.23815313977151104</v>
      </c>
      <c r="G148" s="87">
        <v>0.24446356335940778</v>
      </c>
      <c r="H148" s="87">
        <v>0.24230761410660673</v>
      </c>
      <c r="I148" s="87">
        <v>0.26411942493271917</v>
      </c>
      <c r="J148" s="87">
        <v>0.22396648387537965</v>
      </c>
      <c r="K148" s="87">
        <v>0.4205737156193321</v>
      </c>
      <c r="L148" s="87">
        <v>0.31301434821598995</v>
      </c>
      <c r="M148" s="87">
        <v>0.1976167100842684</v>
      </c>
      <c r="N148" s="87">
        <v>0.21959716449814043</v>
      </c>
      <c r="O148" s="87">
        <v>0.23198697209103936</v>
      </c>
      <c r="P148" s="87">
        <v>0.19198834281205318</v>
      </c>
      <c r="Q148" s="87">
        <v>0.15384795709721522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5.1146634481322284E-2</v>
      </c>
      <c r="C152" s="151">
        <v>5.5203840024338743E-2</v>
      </c>
      <c r="D152" s="151">
        <v>5.4166901389271001E-2</v>
      </c>
      <c r="E152" s="151">
        <v>3.800543280965641E-2</v>
      </c>
      <c r="F152" s="151">
        <v>4.7025045138086558E-2</v>
      </c>
      <c r="G152" s="151">
        <v>5.4533737059967481E-2</v>
      </c>
      <c r="H152" s="151">
        <v>6.754228050687125E-2</v>
      </c>
      <c r="I152" s="151">
        <v>7.3966350709757572E-2</v>
      </c>
      <c r="J152" s="151">
        <v>6.7894922795537146E-2</v>
      </c>
      <c r="K152" s="151">
        <v>0.127105931548912</v>
      </c>
      <c r="L152" s="151">
        <v>2.7721001230516525E-2</v>
      </c>
      <c r="M152" s="151">
        <v>1.4420761803901307E-2</v>
      </c>
      <c r="N152" s="151">
        <v>4.1896844059144532E-2</v>
      </c>
      <c r="O152" s="151">
        <v>6.7607722653369756E-2</v>
      </c>
      <c r="P152" s="151">
        <v>5.1471465209392109E-2</v>
      </c>
      <c r="Q152" s="151">
        <v>4.4850702819619885E-2</v>
      </c>
    </row>
    <row r="153" spans="1:17" x14ac:dyDescent="0.25">
      <c r="A153" s="243" t="s">
        <v>179</v>
      </c>
      <c r="B153" s="242">
        <v>1.0079959270861123</v>
      </c>
      <c r="C153" s="242">
        <v>1.1455335409950924</v>
      </c>
      <c r="D153" s="242">
        <v>0.92830120166424501</v>
      </c>
      <c r="E153" s="242">
        <v>0.9880497929072547</v>
      </c>
      <c r="F153" s="242">
        <v>0.94163393468422918</v>
      </c>
      <c r="G153" s="242">
        <v>0.96013347765288637</v>
      </c>
      <c r="H153" s="242">
        <v>0.94705965371321954</v>
      </c>
      <c r="I153" s="242">
        <v>1.0348815098309063</v>
      </c>
      <c r="J153" s="242">
        <v>0.88594296415946794</v>
      </c>
      <c r="K153" s="242">
        <v>1.6496505767764977</v>
      </c>
      <c r="L153" s="242">
        <v>1.226173526849913</v>
      </c>
      <c r="M153" s="242">
        <v>0.77306086675339358</v>
      </c>
      <c r="N153" s="242">
        <v>0.86331309490483454</v>
      </c>
      <c r="O153" s="242">
        <v>0.90828944737958306</v>
      </c>
      <c r="P153" s="242">
        <v>0.75161637528411729</v>
      </c>
      <c r="Q153" s="242">
        <v>0.60350884506507785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0.99999999999999967</v>
      </c>
      <c r="C157" s="77">
        <f t="shared" si="0"/>
        <v>1.0000000000000002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1</v>
      </c>
      <c r="H157" s="77">
        <f t="shared" si="0"/>
        <v>0.99999999999999978</v>
      </c>
      <c r="I157" s="77">
        <f t="shared" si="0"/>
        <v>0.99999999999999989</v>
      </c>
      <c r="J157" s="77">
        <f t="shared" si="0"/>
        <v>0.99999999999999978</v>
      </c>
      <c r="K157" s="77">
        <f t="shared" si="0"/>
        <v>1</v>
      </c>
      <c r="L157" s="77">
        <f t="shared" si="0"/>
        <v>1</v>
      </c>
      <c r="M157" s="77">
        <f t="shared" si="0"/>
        <v>0.99999999999999989</v>
      </c>
      <c r="N157" s="77">
        <f t="shared" si="0"/>
        <v>1.0000000000000002</v>
      </c>
      <c r="O157" s="77">
        <f t="shared" si="0"/>
        <v>1</v>
      </c>
      <c r="P157" s="77">
        <f t="shared" si="0"/>
        <v>0.99999999999999978</v>
      </c>
      <c r="Q157" s="77">
        <f t="shared" si="0"/>
        <v>0.99999999999999978</v>
      </c>
    </row>
    <row r="158" spans="1:17" x14ac:dyDescent="0.25">
      <c r="A158" s="132" t="s">
        <v>83</v>
      </c>
      <c r="B158" s="240">
        <f t="shared" ref="B158:Q158" si="1">IF(B$6=0,0,B$6/B$5)</f>
        <v>7.2179321065979308E-3</v>
      </c>
      <c r="C158" s="240">
        <f t="shared" si="1"/>
        <v>7.2153871351586657E-3</v>
      </c>
      <c r="D158" s="240">
        <f t="shared" si="1"/>
        <v>8.1721590364106072E-3</v>
      </c>
      <c r="E158" s="240">
        <f t="shared" si="1"/>
        <v>7.840206614622567E-3</v>
      </c>
      <c r="F158" s="240">
        <f t="shared" si="1"/>
        <v>7.9532180572865502E-3</v>
      </c>
      <c r="G158" s="240">
        <f t="shared" si="1"/>
        <v>7.4413768112782013E-3</v>
      </c>
      <c r="H158" s="240">
        <f t="shared" si="1"/>
        <v>7.7297023585939026E-3</v>
      </c>
      <c r="I158" s="240">
        <f t="shared" si="1"/>
        <v>7.7010814470559802E-3</v>
      </c>
      <c r="J158" s="240">
        <f t="shared" si="1"/>
        <v>6.8413662887304126E-3</v>
      </c>
      <c r="K158" s="240">
        <f t="shared" si="1"/>
        <v>6.1839439733846983E-3</v>
      </c>
      <c r="L158" s="240">
        <f t="shared" si="1"/>
        <v>8.2822134941676132E-3</v>
      </c>
      <c r="M158" s="240">
        <f t="shared" si="1"/>
        <v>8.8177532422035135E-3</v>
      </c>
      <c r="N158" s="240">
        <f t="shared" si="1"/>
        <v>8.9876915505797076E-3</v>
      </c>
      <c r="O158" s="240">
        <f t="shared" si="1"/>
        <v>8.8142421919934211E-3</v>
      </c>
      <c r="P158" s="240">
        <f t="shared" si="1"/>
        <v>8.8096851384085774E-3</v>
      </c>
      <c r="Q158" s="240">
        <f t="shared" si="1"/>
        <v>8.6749808563590589E-3</v>
      </c>
    </row>
    <row r="159" spans="1:17" x14ac:dyDescent="0.25">
      <c r="A159" s="76" t="s">
        <v>82</v>
      </c>
      <c r="B159" s="239">
        <f t="shared" ref="B159:Q159" si="2">IF(B$7=0,0,B$7/B$5)</f>
        <v>2.3303720683375442E-3</v>
      </c>
      <c r="C159" s="239">
        <f t="shared" si="2"/>
        <v>2.3295504022053069E-3</v>
      </c>
      <c r="D159" s="239">
        <f t="shared" si="2"/>
        <v>2.6384525200860804E-3</v>
      </c>
      <c r="E159" s="239">
        <f t="shared" si="2"/>
        <v>2.5312787977058533E-3</v>
      </c>
      <c r="F159" s="239">
        <f t="shared" si="2"/>
        <v>2.567765523474019E-3</v>
      </c>
      <c r="G159" s="239">
        <f t="shared" si="2"/>
        <v>2.4025131318602747E-3</v>
      </c>
      <c r="H159" s="239">
        <f t="shared" si="2"/>
        <v>2.4956015389178102E-3</v>
      </c>
      <c r="I159" s="239">
        <f t="shared" si="2"/>
        <v>2.4863610290552464E-3</v>
      </c>
      <c r="J159" s="239">
        <f t="shared" si="2"/>
        <v>2.2087945235658244E-3</v>
      </c>
      <c r="K159" s="239">
        <f t="shared" si="2"/>
        <v>1.9965400193452856E-3</v>
      </c>
      <c r="L159" s="239">
        <f t="shared" si="2"/>
        <v>2.6739845575956215E-3</v>
      </c>
      <c r="M159" s="239">
        <f t="shared" si="2"/>
        <v>2.8468882164103928E-3</v>
      </c>
      <c r="N159" s="239">
        <f t="shared" si="2"/>
        <v>2.9017542751834319E-3</v>
      </c>
      <c r="O159" s="239">
        <f t="shared" si="2"/>
        <v>2.8457546433566018E-3</v>
      </c>
      <c r="P159" s="239">
        <f t="shared" si="2"/>
        <v>2.844283359028736E-3</v>
      </c>
      <c r="Q159" s="239">
        <f t="shared" si="2"/>
        <v>2.800792911662694E-3</v>
      </c>
    </row>
    <row r="160" spans="1:17" x14ac:dyDescent="0.25">
      <c r="A160" s="76" t="s">
        <v>81</v>
      </c>
      <c r="B160" s="239">
        <f t="shared" ref="B160:Q160" si="3">IF(B$8=0,0,B$8/B$5)</f>
        <v>5.874881863883203E-3</v>
      </c>
      <c r="C160" s="239">
        <f t="shared" si="3"/>
        <v>5.8728104386700213E-3</v>
      </c>
      <c r="D160" s="239">
        <f t="shared" si="3"/>
        <v>6.6515545176562977E-3</v>
      </c>
      <c r="E160" s="239">
        <f t="shared" si="3"/>
        <v>6.3813689252132768E-3</v>
      </c>
      <c r="F160" s="239">
        <f t="shared" si="3"/>
        <v>6.4733521781883243E-3</v>
      </c>
      <c r="G160" s="239">
        <f t="shared" si="3"/>
        <v>6.0567499146933377E-3</v>
      </c>
      <c r="H160" s="239">
        <f t="shared" si="3"/>
        <v>6.2914263433162714E-3</v>
      </c>
      <c r="I160" s="239">
        <f t="shared" si="3"/>
        <v>6.2681309629166355E-3</v>
      </c>
      <c r="J160" s="239">
        <f t="shared" si="3"/>
        <v>5.5683841494026283E-3</v>
      </c>
      <c r="K160" s="239">
        <f t="shared" si="3"/>
        <v>5.033289280083183E-3</v>
      </c>
      <c r="L160" s="239">
        <f t="shared" si="3"/>
        <v>6.7411309958452679E-3</v>
      </c>
      <c r="M160" s="239">
        <f t="shared" si="3"/>
        <v>7.1770221495246868E-3</v>
      </c>
      <c r="N160" s="239">
        <f t="shared" si="3"/>
        <v>7.3153398104716053E-3</v>
      </c>
      <c r="O160" s="239">
        <f t="shared" si="3"/>
        <v>7.1741644051045638E-3</v>
      </c>
      <c r="P160" s="239">
        <f t="shared" si="3"/>
        <v>7.1704552885511032E-3</v>
      </c>
      <c r="Q160" s="239">
        <f t="shared" si="3"/>
        <v>7.0608156117139198E-3</v>
      </c>
    </row>
    <row r="161" spans="1:17" x14ac:dyDescent="0.25">
      <c r="A161" s="76" t="s">
        <v>80</v>
      </c>
      <c r="B161" s="239">
        <f t="shared" ref="B161:Q161" si="4">IF(B$9=0,0,B$9/B$5)</f>
        <v>1.2837621731994082E-2</v>
      </c>
      <c r="C161" s="239">
        <f t="shared" si="4"/>
        <v>1.2833095313599795E-2</v>
      </c>
      <c r="D161" s="239">
        <f t="shared" si="4"/>
        <v>1.4534784325172179E-2</v>
      </c>
      <c r="E161" s="239">
        <f t="shared" si="4"/>
        <v>1.3944382592238342E-2</v>
      </c>
      <c r="F161" s="239">
        <f t="shared" si="4"/>
        <v>1.4145381733111528E-2</v>
      </c>
      <c r="G161" s="239">
        <f t="shared" si="4"/>
        <v>1.3235034530332868E-2</v>
      </c>
      <c r="H161" s="239">
        <f t="shared" si="4"/>
        <v>1.3747842666713875E-2</v>
      </c>
      <c r="I161" s="239">
        <f t="shared" si="4"/>
        <v>1.3696938276021028E-2</v>
      </c>
      <c r="J161" s="239">
        <f t="shared" si="4"/>
        <v>1.2167871801461594E-2</v>
      </c>
      <c r="K161" s="239">
        <f t="shared" si="4"/>
        <v>1.0998597987585563E-2</v>
      </c>
      <c r="L161" s="239">
        <f t="shared" si="4"/>
        <v>1.4730524251474992E-2</v>
      </c>
      <c r="M161" s="239">
        <f t="shared" si="4"/>
        <v>1.5683020978542819E-2</v>
      </c>
      <c r="N161" s="239">
        <f t="shared" si="4"/>
        <v>1.5985268726026382E-2</v>
      </c>
      <c r="O161" s="239">
        <f t="shared" si="4"/>
        <v>1.5676776318186703E-2</v>
      </c>
      <c r="P161" s="239">
        <f t="shared" si="4"/>
        <v>1.5668671264097708E-2</v>
      </c>
      <c r="Q161" s="239">
        <f t="shared" si="4"/>
        <v>1.542908981707207E-2</v>
      </c>
    </row>
    <row r="162" spans="1:17" x14ac:dyDescent="0.25">
      <c r="A162" s="129" t="s">
        <v>79</v>
      </c>
      <c r="B162" s="238">
        <f t="shared" ref="B162:Q162" si="5">IF(B$10=0,0,B$10/B$5)</f>
        <v>1.4636936570405577E-2</v>
      </c>
      <c r="C162" s="238">
        <f t="shared" si="5"/>
        <v>1.4631775731403507E-2</v>
      </c>
      <c r="D162" s="238">
        <f t="shared" si="5"/>
        <v>1.6571972649876841E-2</v>
      </c>
      <c r="E162" s="238">
        <f t="shared" si="5"/>
        <v>1.5898820496275581E-2</v>
      </c>
      <c r="F162" s="238">
        <f t="shared" si="5"/>
        <v>1.6127991579291272E-2</v>
      </c>
      <c r="G162" s="238">
        <f t="shared" si="5"/>
        <v>1.5090050553897958E-2</v>
      </c>
      <c r="H162" s="238">
        <f t="shared" si="5"/>
        <v>1.5674733630070103E-2</v>
      </c>
      <c r="I162" s="238">
        <f t="shared" si="5"/>
        <v>1.5616694504655667E-2</v>
      </c>
      <c r="J162" s="238">
        <f t="shared" si="5"/>
        <v>1.3873314814297422E-2</v>
      </c>
      <c r="K162" s="238">
        <f t="shared" si="5"/>
        <v>1.2540156149520247E-2</v>
      </c>
      <c r="L162" s="238">
        <f t="shared" si="5"/>
        <v>1.6795147389357581E-2</v>
      </c>
      <c r="M162" s="238">
        <f t="shared" si="5"/>
        <v>1.7881145595930778E-2</v>
      </c>
      <c r="N162" s="238">
        <f t="shared" si="5"/>
        <v>1.8225756241175096E-2</v>
      </c>
      <c r="O162" s="238">
        <f t="shared" si="5"/>
        <v>1.7874025687006499E-2</v>
      </c>
      <c r="P162" s="238">
        <f t="shared" si="5"/>
        <v>1.7864784632465637E-2</v>
      </c>
      <c r="Q162" s="238">
        <f t="shared" si="5"/>
        <v>1.7591623565971461E-2</v>
      </c>
    </row>
    <row r="163" spans="1:17" x14ac:dyDescent="0.25">
      <c r="A163" s="232" t="s">
        <v>185</v>
      </c>
      <c r="B163" s="241">
        <f t="shared" ref="B163:Q163" si="6">IF(B$15=0,0,B$15/B$5)</f>
        <v>0.40813483284402197</v>
      </c>
      <c r="C163" s="241">
        <f t="shared" si="6"/>
        <v>0.40834351864544893</v>
      </c>
      <c r="D163" s="241">
        <f t="shared" si="6"/>
        <v>0.32988892072162168</v>
      </c>
      <c r="E163" s="241">
        <f t="shared" si="6"/>
        <v>0.35710877714418582</v>
      </c>
      <c r="F163" s="241">
        <f t="shared" si="6"/>
        <v>0.34784192128920804</v>
      </c>
      <c r="G163" s="241">
        <f t="shared" si="6"/>
        <v>0.38981253006635858</v>
      </c>
      <c r="H163" s="241">
        <f t="shared" si="6"/>
        <v>0.36617004552409532</v>
      </c>
      <c r="I163" s="241">
        <f t="shared" si="6"/>
        <v>0.3685169393908394</v>
      </c>
      <c r="J163" s="241">
        <f t="shared" si="6"/>
        <v>0.43901295519899075</v>
      </c>
      <c r="K163" s="241">
        <f t="shared" si="6"/>
        <v>0.49292110545832601</v>
      </c>
      <c r="L163" s="241">
        <f t="shared" si="6"/>
        <v>0.32086453547185345</v>
      </c>
      <c r="M163" s="241">
        <f t="shared" si="6"/>
        <v>0.27695066681684088</v>
      </c>
      <c r="N163" s="241">
        <f t="shared" si="6"/>
        <v>0.26301584950242796</v>
      </c>
      <c r="O163" s="241">
        <f t="shared" si="6"/>
        <v>0.2772385703727071</v>
      </c>
      <c r="P163" s="241">
        <f t="shared" si="6"/>
        <v>0.27761224544222818</v>
      </c>
      <c r="Q163" s="241">
        <f t="shared" si="6"/>
        <v>0.28865789830158195</v>
      </c>
    </row>
    <row r="164" spans="1:17" x14ac:dyDescent="0.25">
      <c r="A164" s="127" t="s">
        <v>184</v>
      </c>
      <c r="B164" s="237">
        <f t="shared" ref="B164:Q164" si="7">IF(B$24=0,0,B$24/B$5)</f>
        <v>0.36226276632446064</v>
      </c>
      <c r="C164" s="237">
        <f t="shared" si="7"/>
        <v>0.36213503605764896</v>
      </c>
      <c r="D164" s="237">
        <f t="shared" si="7"/>
        <v>0.41015472238473583</v>
      </c>
      <c r="E164" s="237">
        <f t="shared" si="7"/>
        <v>0.39349427160339423</v>
      </c>
      <c r="F164" s="237">
        <f t="shared" si="7"/>
        <v>0.39916623377221955</v>
      </c>
      <c r="G164" s="237">
        <f t="shared" si="7"/>
        <v>0.3734772936492653</v>
      </c>
      <c r="H164" s="237">
        <f t="shared" si="7"/>
        <v>0.38794814330953326</v>
      </c>
      <c r="I164" s="237">
        <f t="shared" si="7"/>
        <v>0.38651168056157009</v>
      </c>
      <c r="J164" s="237">
        <f t="shared" si="7"/>
        <v>0.34336320161960254</v>
      </c>
      <c r="K164" s="237">
        <f t="shared" si="7"/>
        <v>0.31036765343719891</v>
      </c>
      <c r="L164" s="237">
        <f t="shared" si="7"/>
        <v>0.41567827563026261</v>
      </c>
      <c r="M164" s="237">
        <f t="shared" si="7"/>
        <v>0.44255662634553861</v>
      </c>
      <c r="N164" s="237">
        <f t="shared" si="7"/>
        <v>0.45108570652912539</v>
      </c>
      <c r="O164" s="237">
        <f t="shared" si="7"/>
        <v>0.44238040928738009</v>
      </c>
      <c r="P164" s="237">
        <f t="shared" si="7"/>
        <v>0.44215169408009453</v>
      </c>
      <c r="Q164" s="237">
        <f t="shared" si="7"/>
        <v>0.4353909840692034</v>
      </c>
    </row>
    <row r="165" spans="1:17" x14ac:dyDescent="0.25">
      <c r="A165" s="127" t="s">
        <v>181</v>
      </c>
      <c r="B165" s="237">
        <f t="shared" ref="B165:Q165" si="8">IF(B$35=0,0,B$35/B$5)</f>
        <v>0.15883828984995568</v>
      </c>
      <c r="C165" s="237">
        <f t="shared" si="8"/>
        <v>0.15878228504066125</v>
      </c>
      <c r="D165" s="237">
        <f t="shared" si="8"/>
        <v>0.17983707058407625</v>
      </c>
      <c r="E165" s="237">
        <f t="shared" si="8"/>
        <v>0.17253210370302641</v>
      </c>
      <c r="F165" s="237">
        <f t="shared" si="8"/>
        <v>0.17501904096166529</v>
      </c>
      <c r="G165" s="237">
        <f t="shared" si="8"/>
        <v>0.16375542875390842</v>
      </c>
      <c r="H165" s="237">
        <f t="shared" si="8"/>
        <v>0.17010033975879518</v>
      </c>
      <c r="I165" s="237">
        <f t="shared" si="8"/>
        <v>0.16947050609238054</v>
      </c>
      <c r="J165" s="237">
        <f t="shared" si="8"/>
        <v>0.15055155763321007</v>
      </c>
      <c r="K165" s="237">
        <f t="shared" si="8"/>
        <v>0.13608427881477167</v>
      </c>
      <c r="L165" s="237">
        <f t="shared" si="8"/>
        <v>0.18225893623788417</v>
      </c>
      <c r="M165" s="237">
        <f t="shared" si="8"/>
        <v>0.19404405924381285</v>
      </c>
      <c r="N165" s="237">
        <f t="shared" si="8"/>
        <v>0.19778373286277001</v>
      </c>
      <c r="O165" s="237">
        <f t="shared" si="8"/>
        <v>0.19396679484138957</v>
      </c>
      <c r="P165" s="237">
        <f t="shared" si="8"/>
        <v>0.19386651201973357</v>
      </c>
      <c r="Q165" s="237">
        <f t="shared" si="8"/>
        <v>0.19090220070726591</v>
      </c>
    </row>
    <row r="166" spans="1:17" x14ac:dyDescent="0.25">
      <c r="A166" s="142" t="s">
        <v>190</v>
      </c>
      <c r="B166" s="235">
        <f t="shared" ref="B166:Q166" si="9">IF(B$36=0,0,B$36/B$5)</f>
        <v>0.14250678026774669</v>
      </c>
      <c r="C166" s="235">
        <f t="shared" si="9"/>
        <v>0.14327712085138306</v>
      </c>
      <c r="D166" s="235">
        <f t="shared" si="9"/>
        <v>0.15857345351873861</v>
      </c>
      <c r="E166" s="235">
        <f t="shared" si="9"/>
        <v>0.15908435416154229</v>
      </c>
      <c r="F166" s="235">
        <f t="shared" si="9"/>
        <v>0.15730795207854245</v>
      </c>
      <c r="G166" s="235">
        <f t="shared" si="9"/>
        <v>0.14490843023358174</v>
      </c>
      <c r="H166" s="235">
        <f t="shared" si="9"/>
        <v>0.14551838535148981</v>
      </c>
      <c r="I166" s="235">
        <f t="shared" si="9"/>
        <v>0.14492621266692274</v>
      </c>
      <c r="J166" s="235">
        <f t="shared" si="9"/>
        <v>0.12717235842509883</v>
      </c>
      <c r="K166" s="235">
        <f t="shared" si="9"/>
        <v>0.11483742382935158</v>
      </c>
      <c r="L166" s="235">
        <f t="shared" si="9"/>
        <v>0.17390947119376968</v>
      </c>
      <c r="M166" s="235">
        <f t="shared" si="9"/>
        <v>0.18670926883848024</v>
      </c>
      <c r="N166" s="235">
        <f t="shared" si="9"/>
        <v>0.17833387668968365</v>
      </c>
      <c r="O166" s="235">
        <f t="shared" si="9"/>
        <v>0.16471097512883706</v>
      </c>
      <c r="P166" s="235">
        <f t="shared" si="9"/>
        <v>0.16696442720697835</v>
      </c>
      <c r="Q166" s="235">
        <f t="shared" si="9"/>
        <v>0.16215408452626837</v>
      </c>
    </row>
    <row r="167" spans="1:17" x14ac:dyDescent="0.25">
      <c r="A167" s="142" t="s">
        <v>189</v>
      </c>
      <c r="B167" s="235">
        <f t="shared" ref="B167:Q167" si="10">IF(B$42=0,0,B$42/B$5)</f>
        <v>1.6331509582208973E-2</v>
      </c>
      <c r="C167" s="235">
        <f t="shared" si="10"/>
        <v>1.5505164189278187E-2</v>
      </c>
      <c r="D167" s="235">
        <f t="shared" si="10"/>
        <v>2.1263617065337671E-2</v>
      </c>
      <c r="E167" s="235">
        <f t="shared" si="10"/>
        <v>1.3447749541484113E-2</v>
      </c>
      <c r="F167" s="235">
        <f t="shared" si="10"/>
        <v>1.771108888312287E-2</v>
      </c>
      <c r="G167" s="235">
        <f t="shared" si="10"/>
        <v>1.8846998520326709E-2</v>
      </c>
      <c r="H167" s="235">
        <f t="shared" si="10"/>
        <v>2.4581954407305383E-2</v>
      </c>
      <c r="I167" s="235">
        <f t="shared" si="10"/>
        <v>2.454429342545781E-2</v>
      </c>
      <c r="J167" s="235">
        <f t="shared" si="10"/>
        <v>2.3379199208111236E-2</v>
      </c>
      <c r="K167" s="235">
        <f t="shared" si="10"/>
        <v>2.1246854985420088E-2</v>
      </c>
      <c r="L167" s="235">
        <f t="shared" si="10"/>
        <v>8.3494650441144746E-3</v>
      </c>
      <c r="M167" s="235">
        <f t="shared" si="10"/>
        <v>7.3347904053325955E-3</v>
      </c>
      <c r="N167" s="235">
        <f t="shared" si="10"/>
        <v>1.9449856173086359E-2</v>
      </c>
      <c r="O167" s="235">
        <f t="shared" si="10"/>
        <v>2.9255819712552509E-2</v>
      </c>
      <c r="P167" s="235">
        <f t="shared" si="10"/>
        <v>2.6902084812755186E-2</v>
      </c>
      <c r="Q167" s="235">
        <f t="shared" si="10"/>
        <v>2.8748116180997523E-2</v>
      </c>
    </row>
    <row r="168" spans="1:17" x14ac:dyDescent="0.25">
      <c r="A168" s="127" t="s">
        <v>180</v>
      </c>
      <c r="B168" s="236">
        <f t="shared" ref="B168:Q168" si="11">IF(B$43=0,0,B$43/B$5)</f>
        <v>1.95064566482402E-2</v>
      </c>
      <c r="C168" s="236">
        <f t="shared" si="11"/>
        <v>1.9499578864642656E-2</v>
      </c>
      <c r="D168" s="236">
        <f t="shared" si="11"/>
        <v>2.2085254282254982E-2</v>
      </c>
      <c r="E168" s="236">
        <f t="shared" si="11"/>
        <v>2.1188153086336571E-2</v>
      </c>
      <c r="F168" s="236">
        <f t="shared" si="11"/>
        <v>2.1493566433888743E-2</v>
      </c>
      <c r="G168" s="236">
        <f t="shared" si="11"/>
        <v>2.0110315811883484E-2</v>
      </c>
      <c r="H168" s="236">
        <f t="shared" si="11"/>
        <v>2.0889515408974865E-2</v>
      </c>
      <c r="I168" s="236">
        <f t="shared" si="11"/>
        <v>2.0812167414853765E-2</v>
      </c>
      <c r="J168" s="236">
        <f t="shared" si="11"/>
        <v>1.8488787779517072E-2</v>
      </c>
      <c r="K168" s="236">
        <f t="shared" si="11"/>
        <v>1.671210441584917E-2</v>
      </c>
      <c r="L168" s="236">
        <f t="shared" si="11"/>
        <v>2.2382676380091084E-2</v>
      </c>
      <c r="M168" s="236">
        <f t="shared" si="11"/>
        <v>2.3829972187836685E-2</v>
      </c>
      <c r="N168" s="236">
        <f t="shared" si="11"/>
        <v>2.4289230351568304E-2</v>
      </c>
      <c r="O168" s="236">
        <f t="shared" si="11"/>
        <v>2.3820483577012802E-2</v>
      </c>
      <c r="P168" s="236">
        <f t="shared" si="11"/>
        <v>2.380816814277438E-2</v>
      </c>
      <c r="Q168" s="236">
        <f t="shared" si="11"/>
        <v>2.3444129911418633E-2</v>
      </c>
    </row>
    <row r="169" spans="1:17" x14ac:dyDescent="0.25">
      <c r="A169" s="142" t="s">
        <v>188</v>
      </c>
      <c r="B169" s="235">
        <f t="shared" ref="B169:Q169" si="12">IF(B$44=0,0,B$44/B$5)</f>
        <v>7.500356856197204E-3</v>
      </c>
      <c r="C169" s="235">
        <f t="shared" si="12"/>
        <v>7.5409010974412235E-3</v>
      </c>
      <c r="D169" s="235">
        <f t="shared" si="12"/>
        <v>8.3459712378283583E-3</v>
      </c>
      <c r="E169" s="235">
        <f t="shared" si="12"/>
        <v>8.3728607453443498E-3</v>
      </c>
      <c r="F169" s="235">
        <f t="shared" si="12"/>
        <v>8.279365898870664E-3</v>
      </c>
      <c r="G169" s="235">
        <f t="shared" si="12"/>
        <v>7.626759485977996E-3</v>
      </c>
      <c r="H169" s="235">
        <f t="shared" si="12"/>
        <v>7.6588623869205267E-3</v>
      </c>
      <c r="I169" s="235">
        <f t="shared" si="12"/>
        <v>7.6276954035222593E-3</v>
      </c>
      <c r="J169" s="235">
        <f t="shared" si="12"/>
        <v>6.6932820223736395E-3</v>
      </c>
      <c r="K169" s="235">
        <f t="shared" si="12"/>
        <v>6.0440749383869332E-3</v>
      </c>
      <c r="L169" s="235">
        <f t="shared" si="12"/>
        <v>9.1531300628299971E-3</v>
      </c>
      <c r="M169" s="235">
        <f t="shared" si="12"/>
        <v>9.8268036230779229E-3</v>
      </c>
      <c r="N169" s="235">
        <f t="shared" si="12"/>
        <v>9.3859935099833685E-3</v>
      </c>
      <c r="O169" s="235">
        <f t="shared" si="12"/>
        <v>8.6689986909914349E-3</v>
      </c>
      <c r="P169" s="235">
        <f t="shared" si="12"/>
        <v>8.7876014319462417E-3</v>
      </c>
      <c r="Q169" s="235">
        <f t="shared" si="12"/>
        <v>8.534425501382557E-3</v>
      </c>
    </row>
    <row r="170" spans="1:17" x14ac:dyDescent="0.25">
      <c r="A170" s="142" t="s">
        <v>187</v>
      </c>
      <c r="B170" s="235">
        <f t="shared" ref="B170:Q170" si="13">IF(B$45=0,0,B$45/B$5)</f>
        <v>1.1146546656137259E-2</v>
      </c>
      <c r="C170" s="235">
        <f t="shared" si="13"/>
        <v>1.1142616494081527E-2</v>
      </c>
      <c r="D170" s="235">
        <f t="shared" si="13"/>
        <v>1.2620145304145689E-2</v>
      </c>
      <c r="E170" s="235">
        <f t="shared" si="13"/>
        <v>1.2107516049335165E-2</v>
      </c>
      <c r="F170" s="235">
        <f t="shared" si="13"/>
        <v>1.2282037962222138E-2</v>
      </c>
      <c r="G170" s="235">
        <f t="shared" si="13"/>
        <v>1.1491609035361975E-2</v>
      </c>
      <c r="H170" s="235">
        <f t="shared" si="13"/>
        <v>1.1936865947985632E-2</v>
      </c>
      <c r="I170" s="235">
        <f t="shared" si="13"/>
        <v>1.1892667094202147E-2</v>
      </c>
      <c r="J170" s="235">
        <f t="shared" si="13"/>
        <v>1.056502158829547E-2</v>
      </c>
      <c r="K170" s="235">
        <f t="shared" si="13"/>
        <v>9.5497739519138074E-3</v>
      </c>
      <c r="L170" s="235">
        <f t="shared" si="13"/>
        <v>1.2790100788623483E-2</v>
      </c>
      <c r="M170" s="235">
        <f t="shared" si="13"/>
        <v>1.3617126964478097E-2</v>
      </c>
      <c r="N170" s="235">
        <f t="shared" si="13"/>
        <v>1.3879560200896179E-2</v>
      </c>
      <c r="O170" s="235">
        <f t="shared" si="13"/>
        <v>1.3611704901150179E-2</v>
      </c>
      <c r="P170" s="235">
        <f t="shared" si="13"/>
        <v>1.3604667510156812E-2</v>
      </c>
      <c r="Q170" s="235">
        <f t="shared" si="13"/>
        <v>1.3396645663667786E-2</v>
      </c>
    </row>
    <row r="171" spans="1:17" x14ac:dyDescent="0.25">
      <c r="A171" s="142" t="s">
        <v>186</v>
      </c>
      <c r="B171" s="235">
        <f t="shared" ref="B171:Q171" si="14">IF(B$56=0,0,B$56/B$5)</f>
        <v>8.5955313590573641E-4</v>
      </c>
      <c r="C171" s="235">
        <f t="shared" si="14"/>
        <v>8.1606127311990568E-4</v>
      </c>
      <c r="D171" s="235">
        <f t="shared" si="14"/>
        <v>1.1191377402809319E-3</v>
      </c>
      <c r="E171" s="235">
        <f t="shared" si="14"/>
        <v>7.0777629165705964E-4</v>
      </c>
      <c r="F171" s="235">
        <f t="shared" si="14"/>
        <v>9.321625727959417E-4</v>
      </c>
      <c r="G171" s="235">
        <f t="shared" si="14"/>
        <v>9.9194729054351239E-4</v>
      </c>
      <c r="H171" s="235">
        <f t="shared" si="14"/>
        <v>1.2937870740687065E-3</v>
      </c>
      <c r="I171" s="235">
        <f t="shared" si="14"/>
        <v>1.2918049171293602E-3</v>
      </c>
      <c r="J171" s="235">
        <f t="shared" si="14"/>
        <v>1.2304841688479612E-3</v>
      </c>
      <c r="K171" s="235">
        <f t="shared" si="14"/>
        <v>1.1182555255484269E-3</v>
      </c>
      <c r="L171" s="235">
        <f t="shared" si="14"/>
        <v>4.3944552863760489E-4</v>
      </c>
      <c r="M171" s="235">
        <f t="shared" si="14"/>
        <v>3.8604160028066334E-4</v>
      </c>
      <c r="N171" s="235">
        <f t="shared" si="14"/>
        <v>1.0236766406887575E-3</v>
      </c>
      <c r="O171" s="235">
        <f t="shared" si="14"/>
        <v>1.5397799848711866E-3</v>
      </c>
      <c r="P171" s="235">
        <f t="shared" si="14"/>
        <v>1.4158992006713276E-3</v>
      </c>
      <c r="Q171" s="235">
        <f t="shared" si="14"/>
        <v>1.5130587463682932E-3</v>
      </c>
    </row>
    <row r="172" spans="1:17" x14ac:dyDescent="0.25">
      <c r="A172" s="72" t="s">
        <v>179</v>
      </c>
      <c r="B172" s="234">
        <f t="shared" ref="B172:Q172" si="15">IF(B$57=0,0,B$57/B$5)</f>
        <v>8.3599099921029384E-3</v>
      </c>
      <c r="C172" s="234">
        <f t="shared" si="15"/>
        <v>8.3569623705611277E-3</v>
      </c>
      <c r="D172" s="234">
        <f t="shared" si="15"/>
        <v>9.4651089781092879E-3</v>
      </c>
      <c r="E172" s="234">
        <f t="shared" si="15"/>
        <v>9.0806370370014045E-3</v>
      </c>
      <c r="F172" s="234">
        <f t="shared" si="15"/>
        <v>9.2115284716666052E-3</v>
      </c>
      <c r="G172" s="234">
        <f t="shared" si="15"/>
        <v>8.6187067765215054E-3</v>
      </c>
      <c r="H172" s="234">
        <f t="shared" si="15"/>
        <v>8.9526494609892295E-3</v>
      </c>
      <c r="I172" s="234">
        <f t="shared" si="15"/>
        <v>8.9195003206516167E-3</v>
      </c>
      <c r="J172" s="234">
        <f t="shared" si="15"/>
        <v>7.9237661912215981E-3</v>
      </c>
      <c r="K172" s="234">
        <f t="shared" si="15"/>
        <v>7.1623304639353595E-3</v>
      </c>
      <c r="L172" s="234">
        <f t="shared" si="15"/>
        <v>9.5925755914675996E-3</v>
      </c>
      <c r="M172" s="234">
        <f t="shared" si="15"/>
        <v>1.0212845223358583E-2</v>
      </c>
      <c r="N172" s="234">
        <f t="shared" si="15"/>
        <v>1.0409670150672123E-2</v>
      </c>
      <c r="O172" s="234">
        <f t="shared" si="15"/>
        <v>1.0208778675862618E-2</v>
      </c>
      <c r="P172" s="234">
        <f t="shared" si="15"/>
        <v>1.0203500632617567E-2</v>
      </c>
      <c r="Q172" s="234">
        <f t="shared" si="15"/>
        <v>1.0047484247750847E-2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0.99999999999999978</v>
      </c>
      <c r="D175" s="77">
        <f t="shared" si="16"/>
        <v>0.99999999999999978</v>
      </c>
      <c r="E175" s="77">
        <f t="shared" si="16"/>
        <v>1</v>
      </c>
      <c r="F175" s="77">
        <f t="shared" si="16"/>
        <v>1</v>
      </c>
      <c r="G175" s="77">
        <f t="shared" si="16"/>
        <v>1</v>
      </c>
      <c r="H175" s="77">
        <f t="shared" si="16"/>
        <v>1</v>
      </c>
      <c r="I175" s="77">
        <f t="shared" si="16"/>
        <v>1</v>
      </c>
      <c r="J175" s="77">
        <f t="shared" si="16"/>
        <v>1.0000000000000002</v>
      </c>
      <c r="K175" s="77">
        <f t="shared" si="16"/>
        <v>0.99999999999999978</v>
      </c>
      <c r="L175" s="77">
        <f t="shared" si="16"/>
        <v>0.99999999999999978</v>
      </c>
      <c r="M175" s="77">
        <f t="shared" si="16"/>
        <v>0.99999999999999978</v>
      </c>
      <c r="N175" s="77">
        <f t="shared" si="16"/>
        <v>1.0000000000000002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9.3549976844723437E-3</v>
      </c>
      <c r="C176" s="240">
        <f t="shared" si="17"/>
        <v>9.354997684472342E-3</v>
      </c>
      <c r="D176" s="240">
        <f t="shared" si="17"/>
        <v>9.354997684472342E-3</v>
      </c>
      <c r="E176" s="240">
        <f t="shared" si="17"/>
        <v>9.3549976844723454E-3</v>
      </c>
      <c r="F176" s="240">
        <f t="shared" si="17"/>
        <v>9.354997684472342E-3</v>
      </c>
      <c r="G176" s="240">
        <f t="shared" si="17"/>
        <v>9.3549976844723437E-3</v>
      </c>
      <c r="H176" s="240">
        <f t="shared" si="17"/>
        <v>9.354997684472342E-3</v>
      </c>
      <c r="I176" s="240">
        <f t="shared" si="17"/>
        <v>9.3549976844723454E-3</v>
      </c>
      <c r="J176" s="240">
        <f t="shared" si="17"/>
        <v>9.3549976844723472E-3</v>
      </c>
      <c r="K176" s="240">
        <f t="shared" si="17"/>
        <v>9.354997684472342E-3</v>
      </c>
      <c r="L176" s="240">
        <f t="shared" si="17"/>
        <v>9.354997684472342E-3</v>
      </c>
      <c r="M176" s="240">
        <f t="shared" si="17"/>
        <v>9.3549976844723437E-3</v>
      </c>
      <c r="N176" s="240">
        <f t="shared" si="17"/>
        <v>9.3549976844723437E-3</v>
      </c>
      <c r="O176" s="240">
        <f t="shared" si="17"/>
        <v>9.354997684472342E-3</v>
      </c>
      <c r="P176" s="240">
        <f t="shared" si="17"/>
        <v>9.354997684472342E-3</v>
      </c>
      <c r="Q176" s="240">
        <f t="shared" si="17"/>
        <v>9.3549976844723437E-3</v>
      </c>
    </row>
    <row r="177" spans="1:17" x14ac:dyDescent="0.25">
      <c r="A177" s="76" t="s">
        <v>82</v>
      </c>
      <c r="B177" s="239">
        <f t="shared" ref="B177:Q177" si="18">IF(B$62=0,0,B$62/B$60)</f>
        <v>2.0124877004973299E-2</v>
      </c>
      <c r="C177" s="239">
        <f t="shared" si="18"/>
        <v>2.0124877004973295E-2</v>
      </c>
      <c r="D177" s="239">
        <f t="shared" si="18"/>
        <v>2.0124877004973295E-2</v>
      </c>
      <c r="E177" s="239">
        <f t="shared" si="18"/>
        <v>2.0124877004973302E-2</v>
      </c>
      <c r="F177" s="239">
        <f t="shared" si="18"/>
        <v>2.0124877004973295E-2</v>
      </c>
      <c r="G177" s="239">
        <f t="shared" si="18"/>
        <v>2.0124877004973299E-2</v>
      </c>
      <c r="H177" s="239">
        <f t="shared" si="18"/>
        <v>2.0124877004973295E-2</v>
      </c>
      <c r="I177" s="239">
        <f t="shared" si="18"/>
        <v>2.0124877004973302E-2</v>
      </c>
      <c r="J177" s="239">
        <f t="shared" si="18"/>
        <v>2.0124877004973309E-2</v>
      </c>
      <c r="K177" s="239">
        <f t="shared" si="18"/>
        <v>2.0124877004973295E-2</v>
      </c>
      <c r="L177" s="239">
        <f t="shared" si="18"/>
        <v>2.0124877004973295E-2</v>
      </c>
      <c r="M177" s="239">
        <f t="shared" si="18"/>
        <v>2.0124877004973299E-2</v>
      </c>
      <c r="N177" s="239">
        <f t="shared" si="18"/>
        <v>2.0124877004973302E-2</v>
      </c>
      <c r="O177" s="239">
        <f t="shared" si="18"/>
        <v>2.0124877004973295E-2</v>
      </c>
      <c r="P177" s="239">
        <f t="shared" si="18"/>
        <v>2.0124877004973295E-2</v>
      </c>
      <c r="Q177" s="239">
        <f t="shared" si="18"/>
        <v>2.0124877004973299E-2</v>
      </c>
    </row>
    <row r="178" spans="1:17" x14ac:dyDescent="0.25">
      <c r="A178" s="76" t="s">
        <v>81</v>
      </c>
      <c r="B178" s="239">
        <f t="shared" ref="B178:Q178" si="19">IF(B$63=0,0,B$63/B$60)</f>
        <v>6.1371712088958003E-3</v>
      </c>
      <c r="C178" s="239">
        <f t="shared" si="19"/>
        <v>6.1371712088957994E-3</v>
      </c>
      <c r="D178" s="239">
        <f t="shared" si="19"/>
        <v>6.1371712088957994E-3</v>
      </c>
      <c r="E178" s="239">
        <f t="shared" si="19"/>
        <v>6.137171208895802E-3</v>
      </c>
      <c r="F178" s="239">
        <f t="shared" si="19"/>
        <v>6.1371712088957994E-3</v>
      </c>
      <c r="G178" s="239">
        <f t="shared" si="19"/>
        <v>6.1371712088958003E-3</v>
      </c>
      <c r="H178" s="239">
        <f t="shared" si="19"/>
        <v>6.1371712088957994E-3</v>
      </c>
      <c r="I178" s="239">
        <f t="shared" si="19"/>
        <v>6.137171208895802E-3</v>
      </c>
      <c r="J178" s="239">
        <f t="shared" si="19"/>
        <v>6.1371712088958037E-3</v>
      </c>
      <c r="K178" s="239">
        <f t="shared" si="19"/>
        <v>6.1371712088957994E-3</v>
      </c>
      <c r="L178" s="239">
        <f t="shared" si="19"/>
        <v>6.1371712088957994E-3</v>
      </c>
      <c r="M178" s="239">
        <f t="shared" si="19"/>
        <v>6.1371712088958003E-3</v>
      </c>
      <c r="N178" s="239">
        <f t="shared" si="19"/>
        <v>6.1371712088958011E-3</v>
      </c>
      <c r="O178" s="239">
        <f t="shared" si="19"/>
        <v>6.1371712088957994E-3</v>
      </c>
      <c r="P178" s="239">
        <f t="shared" si="19"/>
        <v>6.1371712088958003E-3</v>
      </c>
      <c r="Q178" s="239">
        <f t="shared" si="19"/>
        <v>6.1371712088958003E-3</v>
      </c>
    </row>
    <row r="179" spans="1:17" x14ac:dyDescent="0.25">
      <c r="A179" s="76" t="s">
        <v>80</v>
      </c>
      <c r="B179" s="239">
        <f t="shared" ref="B179:Q179" si="20">IF(B$64=0,0,B$64/B$60)</f>
        <v>3.8005085992597283E-2</v>
      </c>
      <c r="C179" s="239">
        <f t="shared" si="20"/>
        <v>3.8005085992597276E-2</v>
      </c>
      <c r="D179" s="239">
        <f t="shared" si="20"/>
        <v>3.8005085992597276E-2</v>
      </c>
      <c r="E179" s="239">
        <f t="shared" si="20"/>
        <v>3.800508599259729E-2</v>
      </c>
      <c r="F179" s="239">
        <f t="shared" si="20"/>
        <v>3.8005085992597276E-2</v>
      </c>
      <c r="G179" s="239">
        <f t="shared" si="20"/>
        <v>3.8005085992597283E-2</v>
      </c>
      <c r="H179" s="239">
        <f t="shared" si="20"/>
        <v>3.8005085992597276E-2</v>
      </c>
      <c r="I179" s="239">
        <f t="shared" si="20"/>
        <v>3.800508599259729E-2</v>
      </c>
      <c r="J179" s="239">
        <f t="shared" si="20"/>
        <v>3.8005085992597304E-2</v>
      </c>
      <c r="K179" s="239">
        <f t="shared" si="20"/>
        <v>3.8005085992597276E-2</v>
      </c>
      <c r="L179" s="239">
        <f t="shared" si="20"/>
        <v>3.8005085992597276E-2</v>
      </c>
      <c r="M179" s="239">
        <f t="shared" si="20"/>
        <v>3.8005085992597283E-2</v>
      </c>
      <c r="N179" s="239">
        <f t="shared" si="20"/>
        <v>3.800508599259729E-2</v>
      </c>
      <c r="O179" s="239">
        <f t="shared" si="20"/>
        <v>3.8005085992597276E-2</v>
      </c>
      <c r="P179" s="239">
        <f t="shared" si="20"/>
        <v>3.8005085992597283E-2</v>
      </c>
      <c r="Q179" s="239">
        <f t="shared" si="20"/>
        <v>3.8005085992597283E-2</v>
      </c>
    </row>
    <row r="180" spans="1:17" x14ac:dyDescent="0.25">
      <c r="A180" s="129" t="s">
        <v>79</v>
      </c>
      <c r="B180" s="238">
        <f t="shared" ref="B180:Q180" si="21">IF(B$65=0,0,B$65/B$60)</f>
        <v>1.6020515114544567E-2</v>
      </c>
      <c r="C180" s="238">
        <f t="shared" si="21"/>
        <v>1.6020515114544564E-2</v>
      </c>
      <c r="D180" s="238">
        <f t="shared" si="21"/>
        <v>1.6020515114544571E-2</v>
      </c>
      <c r="E180" s="238">
        <f t="shared" si="21"/>
        <v>1.6020515114544571E-2</v>
      </c>
      <c r="F180" s="238">
        <f t="shared" si="21"/>
        <v>1.6020515114544567E-2</v>
      </c>
      <c r="G180" s="238">
        <f t="shared" si="21"/>
        <v>1.6020515114544571E-2</v>
      </c>
      <c r="H180" s="238">
        <f t="shared" si="21"/>
        <v>1.6020515114544567E-2</v>
      </c>
      <c r="I180" s="238">
        <f t="shared" si="21"/>
        <v>1.6020515114544571E-2</v>
      </c>
      <c r="J180" s="238">
        <f t="shared" si="21"/>
        <v>1.6020515114544578E-2</v>
      </c>
      <c r="K180" s="238">
        <f t="shared" si="21"/>
        <v>1.6020515114544567E-2</v>
      </c>
      <c r="L180" s="238">
        <f t="shared" si="21"/>
        <v>1.6020515114544567E-2</v>
      </c>
      <c r="M180" s="238">
        <f t="shared" si="21"/>
        <v>1.6020515114544567E-2</v>
      </c>
      <c r="N180" s="238">
        <f t="shared" si="21"/>
        <v>1.6020515114544574E-2</v>
      </c>
      <c r="O180" s="238">
        <f t="shared" si="21"/>
        <v>1.6020515114544567E-2</v>
      </c>
      <c r="P180" s="238">
        <f t="shared" si="21"/>
        <v>1.6020515114544571E-2</v>
      </c>
      <c r="Q180" s="238">
        <f t="shared" si="21"/>
        <v>1.6020515114544567E-2</v>
      </c>
    </row>
    <row r="181" spans="1:17" x14ac:dyDescent="0.25">
      <c r="A181" s="127" t="s">
        <v>183</v>
      </c>
      <c r="B181" s="237">
        <f t="shared" ref="B181:Q181" si="22">IF(B$70=0,0,B$70/B$60)</f>
        <v>0.50867392009889956</v>
      </c>
      <c r="C181" s="237">
        <f t="shared" si="22"/>
        <v>0.50867392009889945</v>
      </c>
      <c r="D181" s="237">
        <f t="shared" si="22"/>
        <v>0.50867392009889945</v>
      </c>
      <c r="E181" s="237">
        <f t="shared" si="22"/>
        <v>0.50867392009889967</v>
      </c>
      <c r="F181" s="237">
        <f t="shared" si="22"/>
        <v>0.50867392009889945</v>
      </c>
      <c r="G181" s="237">
        <f t="shared" si="22"/>
        <v>0.50867392009889945</v>
      </c>
      <c r="H181" s="237">
        <f t="shared" si="22"/>
        <v>0.50867392009889945</v>
      </c>
      <c r="I181" s="237">
        <f t="shared" si="22"/>
        <v>0.50867392009889956</v>
      </c>
      <c r="J181" s="237">
        <f t="shared" si="22"/>
        <v>0.50867392009889967</v>
      </c>
      <c r="K181" s="237">
        <f t="shared" si="22"/>
        <v>0.50867392009889933</v>
      </c>
      <c r="L181" s="237">
        <f t="shared" si="22"/>
        <v>0.50867392009889945</v>
      </c>
      <c r="M181" s="237">
        <f t="shared" si="22"/>
        <v>0.50867392009889945</v>
      </c>
      <c r="N181" s="237">
        <f t="shared" si="22"/>
        <v>0.50867392009889956</v>
      </c>
      <c r="O181" s="237">
        <f t="shared" si="22"/>
        <v>0.50867392009889945</v>
      </c>
      <c r="P181" s="237">
        <f t="shared" si="22"/>
        <v>0.50867392009889945</v>
      </c>
      <c r="Q181" s="237">
        <f t="shared" si="22"/>
        <v>0.50867392009889956</v>
      </c>
    </row>
    <row r="182" spans="1:17" x14ac:dyDescent="0.25">
      <c r="A182" s="142" t="s">
        <v>192</v>
      </c>
      <c r="B182" s="235">
        <f t="shared" ref="B182:Q182" si="23">IF(B$71=0,0,B$71/B$60)</f>
        <v>0.49341370249593253</v>
      </c>
      <c r="C182" s="235">
        <f t="shared" si="23"/>
        <v>0.49341370249593253</v>
      </c>
      <c r="D182" s="235">
        <f t="shared" si="23"/>
        <v>0.49341370249593247</v>
      </c>
      <c r="E182" s="235">
        <f t="shared" si="23"/>
        <v>0.49341370249593264</v>
      </c>
      <c r="F182" s="235">
        <f t="shared" si="23"/>
        <v>0.49341370249593253</v>
      </c>
      <c r="G182" s="235">
        <f t="shared" si="23"/>
        <v>0.49341370249593242</v>
      </c>
      <c r="H182" s="235">
        <f t="shared" si="23"/>
        <v>0.49341370249593247</v>
      </c>
      <c r="I182" s="235">
        <f t="shared" si="23"/>
        <v>0.49341370249593258</v>
      </c>
      <c r="J182" s="235">
        <f t="shared" si="23"/>
        <v>0.49341370249593269</v>
      </c>
      <c r="K182" s="235">
        <f t="shared" si="23"/>
        <v>0.49341370249593236</v>
      </c>
      <c r="L182" s="235">
        <f t="shared" si="23"/>
        <v>0.49341370249593247</v>
      </c>
      <c r="M182" s="235">
        <f t="shared" si="23"/>
        <v>0.49341370249593247</v>
      </c>
      <c r="N182" s="235">
        <f t="shared" si="23"/>
        <v>0.49341370249593264</v>
      </c>
      <c r="O182" s="235">
        <f t="shared" si="23"/>
        <v>0.49341370249593253</v>
      </c>
      <c r="P182" s="235">
        <f t="shared" si="23"/>
        <v>0.49341370249593247</v>
      </c>
      <c r="Q182" s="235">
        <f t="shared" si="23"/>
        <v>0.49341370249593253</v>
      </c>
    </row>
    <row r="183" spans="1:17" x14ac:dyDescent="0.25">
      <c r="A183" s="142" t="s">
        <v>191</v>
      </c>
      <c r="B183" s="235">
        <f t="shared" ref="B183:Q183" si="24">IF(B$82=0,0,B$82/B$60)</f>
        <v>1.5260217602967063E-2</v>
      </c>
      <c r="C183" s="235">
        <f t="shared" si="24"/>
        <v>1.5260217602966955E-2</v>
      </c>
      <c r="D183" s="235">
        <f t="shared" si="24"/>
        <v>1.5260217602966947E-2</v>
      </c>
      <c r="E183" s="235">
        <f t="shared" si="24"/>
        <v>1.5260217602966985E-2</v>
      </c>
      <c r="F183" s="235">
        <f t="shared" si="24"/>
        <v>1.5260217602966903E-2</v>
      </c>
      <c r="G183" s="235">
        <f t="shared" si="24"/>
        <v>1.5260217602967039E-2</v>
      </c>
      <c r="H183" s="235">
        <f t="shared" si="24"/>
        <v>1.5260217602966995E-2</v>
      </c>
      <c r="I183" s="235">
        <f t="shared" si="24"/>
        <v>1.5260217602966924E-2</v>
      </c>
      <c r="J183" s="235">
        <f t="shared" si="24"/>
        <v>1.5260217602966968E-2</v>
      </c>
      <c r="K183" s="235">
        <f t="shared" si="24"/>
        <v>1.5260217602966994E-2</v>
      </c>
      <c r="L183" s="235">
        <f t="shared" si="24"/>
        <v>1.5260217602966999E-2</v>
      </c>
      <c r="M183" s="235">
        <f t="shared" si="24"/>
        <v>1.5260217602966957E-2</v>
      </c>
      <c r="N183" s="235">
        <f t="shared" si="24"/>
        <v>1.5260217602966976E-2</v>
      </c>
      <c r="O183" s="235">
        <f t="shared" si="24"/>
        <v>1.5260217602966888E-2</v>
      </c>
      <c r="P183" s="235">
        <f t="shared" si="24"/>
        <v>1.5260217602966987E-2</v>
      </c>
      <c r="Q183" s="235">
        <f t="shared" si="24"/>
        <v>1.5260217602966995E-2</v>
      </c>
    </row>
    <row r="184" spans="1:17" x14ac:dyDescent="0.25">
      <c r="A184" s="127" t="s">
        <v>181</v>
      </c>
      <c r="B184" s="237">
        <f t="shared" ref="B184:Q184" si="25">IF(B$83=0,0,B$83/B$60)</f>
        <v>0.29994864887583733</v>
      </c>
      <c r="C184" s="237">
        <f t="shared" si="25"/>
        <v>0.29994864887583728</v>
      </c>
      <c r="D184" s="237">
        <f t="shared" si="25"/>
        <v>0.29994864887583733</v>
      </c>
      <c r="E184" s="237">
        <f t="shared" si="25"/>
        <v>0.29994864887583716</v>
      </c>
      <c r="F184" s="237">
        <f t="shared" si="25"/>
        <v>0.29994864887583728</v>
      </c>
      <c r="G184" s="237">
        <f t="shared" si="25"/>
        <v>0.29994864887583728</v>
      </c>
      <c r="H184" s="237">
        <f t="shared" si="25"/>
        <v>0.29994864887583733</v>
      </c>
      <c r="I184" s="237">
        <f t="shared" si="25"/>
        <v>0.29994864887583733</v>
      </c>
      <c r="J184" s="237">
        <f t="shared" si="25"/>
        <v>0.29994864887583716</v>
      </c>
      <c r="K184" s="237">
        <f t="shared" si="25"/>
        <v>0.29994864887583722</v>
      </c>
      <c r="L184" s="237">
        <f t="shared" si="25"/>
        <v>0.29994864887583728</v>
      </c>
      <c r="M184" s="237">
        <f t="shared" si="25"/>
        <v>0.29994864887583728</v>
      </c>
      <c r="N184" s="237">
        <f t="shared" si="25"/>
        <v>0.29994864887583716</v>
      </c>
      <c r="O184" s="237">
        <f t="shared" si="25"/>
        <v>0.29994864887583733</v>
      </c>
      <c r="P184" s="237">
        <f t="shared" si="25"/>
        <v>0.29994864887583733</v>
      </c>
      <c r="Q184" s="237">
        <f t="shared" si="25"/>
        <v>0.29994864887583728</v>
      </c>
    </row>
    <row r="185" spans="1:17" x14ac:dyDescent="0.25">
      <c r="A185" s="142" t="s">
        <v>190</v>
      </c>
      <c r="B185" s="235">
        <f t="shared" ref="B185:Q185" si="26">IF(B$84=0,0,B$84/B$60)</f>
        <v>0.26910838839510703</v>
      </c>
      <c r="C185" s="235">
        <f t="shared" si="26"/>
        <v>0.27065852341895125</v>
      </c>
      <c r="D185" s="235">
        <f t="shared" si="26"/>
        <v>0.26448325128986278</v>
      </c>
      <c r="E185" s="235">
        <f t="shared" si="26"/>
        <v>0.27656961263379509</v>
      </c>
      <c r="F185" s="235">
        <f t="shared" si="26"/>
        <v>0.26959528188546422</v>
      </c>
      <c r="G185" s="235">
        <f t="shared" si="26"/>
        <v>0.26542685143343048</v>
      </c>
      <c r="H185" s="235">
        <f t="shared" si="26"/>
        <v>0.25660173950661341</v>
      </c>
      <c r="I185" s="235">
        <f t="shared" si="26"/>
        <v>0.25650729839940084</v>
      </c>
      <c r="J185" s="235">
        <f t="shared" si="26"/>
        <v>0.25336952791212874</v>
      </c>
      <c r="K185" s="235">
        <f t="shared" si="26"/>
        <v>0.25311762988346681</v>
      </c>
      <c r="L185" s="235">
        <f t="shared" si="26"/>
        <v>0.28620769981450062</v>
      </c>
      <c r="M185" s="235">
        <f t="shared" si="26"/>
        <v>0.28861070593421578</v>
      </c>
      <c r="N185" s="235">
        <f t="shared" si="26"/>
        <v>0.27045199616580651</v>
      </c>
      <c r="O185" s="235">
        <f t="shared" si="26"/>
        <v>0.25470769100100671</v>
      </c>
      <c r="P185" s="235">
        <f t="shared" si="26"/>
        <v>0.25832596784927747</v>
      </c>
      <c r="Q185" s="235">
        <f t="shared" si="26"/>
        <v>0.25477914022549725</v>
      </c>
    </row>
    <row r="186" spans="1:17" x14ac:dyDescent="0.25">
      <c r="A186" s="142" t="s">
        <v>189</v>
      </c>
      <c r="B186" s="235">
        <f t="shared" ref="B186:Q186" si="27">IF(B$90=0,0,B$90/B$60)</f>
        <v>3.0840260480730294E-2</v>
      </c>
      <c r="C186" s="235">
        <f t="shared" si="27"/>
        <v>2.929012545688605E-2</v>
      </c>
      <c r="D186" s="235">
        <f t="shared" si="27"/>
        <v>3.5465397585974542E-2</v>
      </c>
      <c r="E186" s="235">
        <f t="shared" si="27"/>
        <v>2.3379036242042094E-2</v>
      </c>
      <c r="F186" s="235">
        <f t="shared" si="27"/>
        <v>3.0353366990373082E-2</v>
      </c>
      <c r="G186" s="235">
        <f t="shared" si="27"/>
        <v>3.4521797442406771E-2</v>
      </c>
      <c r="H186" s="235">
        <f t="shared" si="27"/>
        <v>4.3346909369223884E-2</v>
      </c>
      <c r="I186" s="235">
        <f t="shared" si="27"/>
        <v>4.3441350476436484E-2</v>
      </c>
      <c r="J186" s="235">
        <f t="shared" si="27"/>
        <v>4.6579120963708399E-2</v>
      </c>
      <c r="K186" s="235">
        <f t="shared" si="27"/>
        <v>4.683101899237041E-2</v>
      </c>
      <c r="L186" s="235">
        <f t="shared" si="27"/>
        <v>1.3740949061336646E-2</v>
      </c>
      <c r="M186" s="235">
        <f t="shared" si="27"/>
        <v>1.1337942941621474E-2</v>
      </c>
      <c r="N186" s="235">
        <f t="shared" si="27"/>
        <v>2.9496652710030713E-2</v>
      </c>
      <c r="O186" s="235">
        <f t="shared" si="27"/>
        <v>4.5240957874830581E-2</v>
      </c>
      <c r="P186" s="235">
        <f t="shared" si="27"/>
        <v>4.162268102655986E-2</v>
      </c>
      <c r="Q186" s="235">
        <f t="shared" si="27"/>
        <v>4.5169508650340078E-2</v>
      </c>
    </row>
    <row r="187" spans="1:17" x14ac:dyDescent="0.25">
      <c r="A187" s="127" t="s">
        <v>180</v>
      </c>
      <c r="B187" s="236">
        <f t="shared" ref="B187:Q187" si="28">IF(B$91=0,0,B$91/B$60)</f>
        <v>5.0867392009889892E-2</v>
      </c>
      <c r="C187" s="236">
        <f t="shared" si="28"/>
        <v>5.0867392009889975E-2</v>
      </c>
      <c r="D187" s="236">
        <f t="shared" si="28"/>
        <v>5.0867392009889989E-2</v>
      </c>
      <c r="E187" s="236">
        <f t="shared" si="28"/>
        <v>5.0867392009889961E-2</v>
      </c>
      <c r="F187" s="236">
        <f t="shared" si="28"/>
        <v>5.0867392009889982E-2</v>
      </c>
      <c r="G187" s="236">
        <f t="shared" si="28"/>
        <v>5.0867392009889996E-2</v>
      </c>
      <c r="H187" s="236">
        <f t="shared" si="28"/>
        <v>5.0867392009889933E-2</v>
      </c>
      <c r="I187" s="236">
        <f t="shared" si="28"/>
        <v>5.086739200988994E-2</v>
      </c>
      <c r="J187" s="236">
        <f t="shared" si="28"/>
        <v>5.0867392009890038E-2</v>
      </c>
      <c r="K187" s="236">
        <f t="shared" si="28"/>
        <v>5.086739200989001E-2</v>
      </c>
      <c r="L187" s="236">
        <f t="shared" si="28"/>
        <v>5.0867392009889975E-2</v>
      </c>
      <c r="M187" s="236">
        <f t="shared" si="28"/>
        <v>5.0867392009890017E-2</v>
      </c>
      <c r="N187" s="236">
        <f t="shared" si="28"/>
        <v>5.0867392009889989E-2</v>
      </c>
      <c r="O187" s="236">
        <f t="shared" si="28"/>
        <v>5.0867392009889933E-2</v>
      </c>
      <c r="P187" s="236">
        <f t="shared" si="28"/>
        <v>5.086739200989001E-2</v>
      </c>
      <c r="Q187" s="236">
        <f t="shared" si="28"/>
        <v>5.0867392009889878E-2</v>
      </c>
    </row>
    <row r="188" spans="1:17" x14ac:dyDescent="0.25">
      <c r="A188" s="142" t="s">
        <v>188</v>
      </c>
      <c r="B188" s="235">
        <f t="shared" ref="B188:Q188" si="29">IF(B$92=0,0,B$92/B$60)</f>
        <v>1.0952948329213581E-2</v>
      </c>
      <c r="C188" s="235">
        <f t="shared" si="29"/>
        <v>1.1016040189414321E-2</v>
      </c>
      <c r="D188" s="235">
        <f t="shared" si="29"/>
        <v>1.0764701177085079E-2</v>
      </c>
      <c r="E188" s="235">
        <f t="shared" si="29"/>
        <v>1.1256626724548635E-2</v>
      </c>
      <c r="F188" s="235">
        <f t="shared" si="29"/>
        <v>1.0972765322929444E-2</v>
      </c>
      <c r="G188" s="235">
        <f t="shared" si="29"/>
        <v>1.0803106533668625E-2</v>
      </c>
      <c r="H188" s="235">
        <f t="shared" si="29"/>
        <v>1.0443916708667568E-2</v>
      </c>
      <c r="I188" s="235">
        <f t="shared" si="29"/>
        <v>1.044007287245859E-2</v>
      </c>
      <c r="J188" s="235">
        <f t="shared" si="29"/>
        <v>1.0312362851150897E-2</v>
      </c>
      <c r="K188" s="235">
        <f t="shared" si="29"/>
        <v>1.0302110379614718E-2</v>
      </c>
      <c r="L188" s="235">
        <f t="shared" si="29"/>
        <v>1.1648905358121847E-2</v>
      </c>
      <c r="M188" s="235">
        <f t="shared" si="29"/>
        <v>1.1746709822787518E-2</v>
      </c>
      <c r="N188" s="235">
        <f t="shared" si="29"/>
        <v>1.1007634348385883E-2</v>
      </c>
      <c r="O188" s="235">
        <f t="shared" si="29"/>
        <v>1.0366827266979578E-2</v>
      </c>
      <c r="P188" s="235">
        <f t="shared" si="29"/>
        <v>1.0514094320215068E-2</v>
      </c>
      <c r="Q188" s="235">
        <f t="shared" si="29"/>
        <v>1.0369735313319842E-2</v>
      </c>
    </row>
    <row r="189" spans="1:17" x14ac:dyDescent="0.25">
      <c r="A189" s="142" t="s">
        <v>187</v>
      </c>
      <c r="B189" s="235">
        <f t="shared" ref="B189:Q189" si="30">IF(B$93=0,0,B$93/B$60)</f>
        <v>3.8659217927516296E-2</v>
      </c>
      <c r="C189" s="235">
        <f t="shared" si="30"/>
        <v>3.8659217927516379E-2</v>
      </c>
      <c r="D189" s="235">
        <f t="shared" si="30"/>
        <v>3.8659217927516393E-2</v>
      </c>
      <c r="E189" s="235">
        <f t="shared" si="30"/>
        <v>3.8659217927516358E-2</v>
      </c>
      <c r="F189" s="235">
        <f t="shared" si="30"/>
        <v>3.8659217927516386E-2</v>
      </c>
      <c r="G189" s="235">
        <f t="shared" si="30"/>
        <v>3.86592179275164E-2</v>
      </c>
      <c r="H189" s="235">
        <f t="shared" si="30"/>
        <v>3.8659217927516337E-2</v>
      </c>
      <c r="I189" s="235">
        <f t="shared" si="30"/>
        <v>3.8659217927516337E-2</v>
      </c>
      <c r="J189" s="235">
        <f t="shared" si="30"/>
        <v>3.8659217927516427E-2</v>
      </c>
      <c r="K189" s="235">
        <f t="shared" si="30"/>
        <v>3.8659217927516407E-2</v>
      </c>
      <c r="L189" s="235">
        <f t="shared" si="30"/>
        <v>3.8659217927516372E-2</v>
      </c>
      <c r="M189" s="235">
        <f t="shared" si="30"/>
        <v>3.865921792751642E-2</v>
      </c>
      <c r="N189" s="235">
        <f t="shared" si="30"/>
        <v>3.8659217927516386E-2</v>
      </c>
      <c r="O189" s="235">
        <f t="shared" si="30"/>
        <v>3.8659217927516337E-2</v>
      </c>
      <c r="P189" s="235">
        <f t="shared" si="30"/>
        <v>3.8659217927516414E-2</v>
      </c>
      <c r="Q189" s="235">
        <f t="shared" si="30"/>
        <v>3.8659217927516282E-2</v>
      </c>
    </row>
    <row r="190" spans="1:17" x14ac:dyDescent="0.25">
      <c r="A190" s="142" t="s">
        <v>186</v>
      </c>
      <c r="B190" s="235">
        <f t="shared" ref="B190:Q190" si="31">IF(B$104=0,0,B$104/B$60)</f>
        <v>1.2552257531600168E-3</v>
      </c>
      <c r="C190" s="235">
        <f t="shared" si="31"/>
        <v>1.1921338929592779E-3</v>
      </c>
      <c r="D190" s="235">
        <f t="shared" si="31"/>
        <v>1.4434729052885151E-3</v>
      </c>
      <c r="E190" s="235">
        <f t="shared" si="31"/>
        <v>9.5154735782496558E-4</v>
      </c>
      <c r="F190" s="235">
        <f t="shared" si="31"/>
        <v>1.2354087594441496E-3</v>
      </c>
      <c r="G190" s="235">
        <f t="shared" si="31"/>
        <v>1.4050675487049735E-3</v>
      </c>
      <c r="H190" s="235">
        <f t="shared" si="31"/>
        <v>1.7642573737060279E-3</v>
      </c>
      <c r="I190" s="235">
        <f t="shared" si="31"/>
        <v>1.7681012099150081E-3</v>
      </c>
      <c r="J190" s="235">
        <f t="shared" si="31"/>
        <v>1.8958112312227101E-3</v>
      </c>
      <c r="K190" s="235">
        <f t="shared" si="31"/>
        <v>1.9060637027588821E-3</v>
      </c>
      <c r="L190" s="235">
        <f t="shared" si="31"/>
        <v>5.5926872425175115E-4</v>
      </c>
      <c r="M190" s="235">
        <f t="shared" si="31"/>
        <v>4.6146425958608188E-4</v>
      </c>
      <c r="N190" s="235">
        <f t="shared" si="31"/>
        <v>1.200539733987714E-3</v>
      </c>
      <c r="O190" s="235">
        <f t="shared" si="31"/>
        <v>1.8413468153940214E-3</v>
      </c>
      <c r="P190" s="235">
        <f t="shared" si="31"/>
        <v>1.6940797621585314E-3</v>
      </c>
      <c r="Q190" s="235">
        <f t="shared" si="31"/>
        <v>1.8384387690537568E-3</v>
      </c>
    </row>
    <row r="191" spans="1:17" x14ac:dyDescent="0.25">
      <c r="A191" s="72" t="s">
        <v>179</v>
      </c>
      <c r="B191" s="234">
        <f t="shared" ref="B191:Q191" si="32">IF(B$105=0,0,B$105/B$60)</f>
        <v>5.0867392009889947E-2</v>
      </c>
      <c r="C191" s="234">
        <f t="shared" si="32"/>
        <v>5.0867392009889927E-2</v>
      </c>
      <c r="D191" s="234">
        <f t="shared" si="32"/>
        <v>5.0867392009889933E-2</v>
      </c>
      <c r="E191" s="234">
        <f t="shared" si="32"/>
        <v>5.0867392009889947E-2</v>
      </c>
      <c r="F191" s="234">
        <f t="shared" si="32"/>
        <v>5.0867392009889933E-2</v>
      </c>
      <c r="G191" s="234">
        <f t="shared" si="32"/>
        <v>5.086739200988994E-2</v>
      </c>
      <c r="H191" s="234">
        <f t="shared" si="32"/>
        <v>5.0867392009889933E-2</v>
      </c>
      <c r="I191" s="234">
        <f t="shared" si="32"/>
        <v>5.0867392009889954E-2</v>
      </c>
      <c r="J191" s="234">
        <f t="shared" si="32"/>
        <v>5.0867392009889968E-2</v>
      </c>
      <c r="K191" s="234">
        <f t="shared" si="32"/>
        <v>5.0867392009889933E-2</v>
      </c>
      <c r="L191" s="234">
        <f t="shared" si="32"/>
        <v>5.086739200988994E-2</v>
      </c>
      <c r="M191" s="234">
        <f t="shared" si="32"/>
        <v>5.0867392009889947E-2</v>
      </c>
      <c r="N191" s="234">
        <f t="shared" si="32"/>
        <v>5.0867392009889947E-2</v>
      </c>
      <c r="O191" s="234">
        <f t="shared" si="32"/>
        <v>5.0867392009889933E-2</v>
      </c>
      <c r="P191" s="234">
        <f t="shared" si="32"/>
        <v>5.086739200988994E-2</v>
      </c>
      <c r="Q191" s="234">
        <f t="shared" si="32"/>
        <v>5.086739200988994E-2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0.99999999999999989</v>
      </c>
      <c r="F194" s="77">
        <f t="shared" si="33"/>
        <v>1.0000000000000002</v>
      </c>
      <c r="G194" s="77">
        <f t="shared" si="33"/>
        <v>1.0000000000000002</v>
      </c>
      <c r="H194" s="77">
        <f t="shared" si="33"/>
        <v>0.99999999999999978</v>
      </c>
      <c r="I194" s="77">
        <f t="shared" si="33"/>
        <v>1</v>
      </c>
      <c r="J194" s="77">
        <f t="shared" si="33"/>
        <v>1.0000000000000002</v>
      </c>
      <c r="K194" s="77">
        <f t="shared" si="33"/>
        <v>0.99999999999999989</v>
      </c>
      <c r="L194" s="77">
        <f t="shared" si="33"/>
        <v>1</v>
      </c>
      <c r="M194" s="77">
        <f t="shared" si="33"/>
        <v>1</v>
      </c>
      <c r="N194" s="77">
        <f t="shared" si="33"/>
        <v>0.99999999999999967</v>
      </c>
      <c r="O194" s="77">
        <f t="shared" si="33"/>
        <v>0.99999999999999989</v>
      </c>
      <c r="P194" s="77">
        <f t="shared" si="33"/>
        <v>0.99999999999999989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1.0055137724381451E-2</v>
      </c>
      <c r="C195" s="240">
        <f t="shared" si="34"/>
        <v>1.0055137724381453E-2</v>
      </c>
      <c r="D195" s="240">
        <f t="shared" si="34"/>
        <v>1.0055137724381449E-2</v>
      </c>
      <c r="E195" s="240">
        <f t="shared" si="34"/>
        <v>1.0055137724381453E-2</v>
      </c>
      <c r="F195" s="240">
        <f t="shared" si="34"/>
        <v>1.0055137724381453E-2</v>
      </c>
      <c r="G195" s="240">
        <f t="shared" si="34"/>
        <v>1.0055137724381451E-2</v>
      </c>
      <c r="H195" s="240">
        <f t="shared" si="34"/>
        <v>1.0055137724381451E-2</v>
      </c>
      <c r="I195" s="240">
        <f t="shared" si="34"/>
        <v>1.0055137724381451E-2</v>
      </c>
      <c r="J195" s="240">
        <f t="shared" si="34"/>
        <v>1.0055137724381458E-2</v>
      </c>
      <c r="K195" s="240">
        <f t="shared" si="34"/>
        <v>1.0055137724381451E-2</v>
      </c>
      <c r="L195" s="240">
        <f t="shared" si="34"/>
        <v>1.0055137724381451E-2</v>
      </c>
      <c r="M195" s="240">
        <f t="shared" si="34"/>
        <v>1.0055137724381453E-2</v>
      </c>
      <c r="N195" s="240">
        <f t="shared" si="34"/>
        <v>1.0055137724381451E-2</v>
      </c>
      <c r="O195" s="240">
        <f t="shared" si="34"/>
        <v>1.0055137724381451E-2</v>
      </c>
      <c r="P195" s="240">
        <f t="shared" si="34"/>
        <v>1.0055137724381449E-2</v>
      </c>
      <c r="Q195" s="240">
        <f t="shared" si="34"/>
        <v>1.0055137724381453E-2</v>
      </c>
    </row>
    <row r="196" spans="1:17" x14ac:dyDescent="0.25">
      <c r="A196" s="76" t="s">
        <v>82</v>
      </c>
      <c r="B196" s="239">
        <f t="shared" ref="B196:Q196" si="35">IF(B$110=0,0,B$110/B$108)</f>
        <v>2.5958183790384271E-2</v>
      </c>
      <c r="C196" s="239">
        <f t="shared" si="35"/>
        <v>2.5958183790384278E-2</v>
      </c>
      <c r="D196" s="239">
        <f t="shared" si="35"/>
        <v>2.5958183790384264E-2</v>
      </c>
      <c r="E196" s="239">
        <f t="shared" si="35"/>
        <v>2.5958183790384275E-2</v>
      </c>
      <c r="F196" s="239">
        <f t="shared" si="35"/>
        <v>2.5958183790384278E-2</v>
      </c>
      <c r="G196" s="239">
        <f t="shared" si="35"/>
        <v>2.5958183790384271E-2</v>
      </c>
      <c r="H196" s="239">
        <f t="shared" si="35"/>
        <v>2.5958183790384271E-2</v>
      </c>
      <c r="I196" s="239">
        <f t="shared" si="35"/>
        <v>2.5958183790384275E-2</v>
      </c>
      <c r="J196" s="239">
        <f t="shared" si="35"/>
        <v>2.5958183790384285E-2</v>
      </c>
      <c r="K196" s="239">
        <f t="shared" si="35"/>
        <v>2.5958183790384271E-2</v>
      </c>
      <c r="L196" s="239">
        <f t="shared" si="35"/>
        <v>2.5958183790384271E-2</v>
      </c>
      <c r="M196" s="239">
        <f t="shared" si="35"/>
        <v>2.5958183790384278E-2</v>
      </c>
      <c r="N196" s="239">
        <f t="shared" si="35"/>
        <v>2.5958183790384271E-2</v>
      </c>
      <c r="O196" s="239">
        <f t="shared" si="35"/>
        <v>2.5958183790384271E-2</v>
      </c>
      <c r="P196" s="239">
        <f t="shared" si="35"/>
        <v>2.5958183790384264E-2</v>
      </c>
      <c r="Q196" s="239">
        <f t="shared" si="35"/>
        <v>2.5958183790384275E-2</v>
      </c>
    </row>
    <row r="197" spans="1:17" x14ac:dyDescent="0.25">
      <c r="A197" s="76" t="s">
        <v>81</v>
      </c>
      <c r="B197" s="239">
        <f t="shared" ref="B197:Q197" si="36">IF(B$111=0,0,B$111/B$108)</f>
        <v>6.5808587923851187E-3</v>
      </c>
      <c r="C197" s="239">
        <f t="shared" si="36"/>
        <v>6.5808587923851204E-3</v>
      </c>
      <c r="D197" s="239">
        <f t="shared" si="36"/>
        <v>6.5808587923851178E-3</v>
      </c>
      <c r="E197" s="239">
        <f t="shared" si="36"/>
        <v>6.5808587923851204E-3</v>
      </c>
      <c r="F197" s="239">
        <f t="shared" si="36"/>
        <v>6.5808587923851204E-3</v>
      </c>
      <c r="G197" s="239">
        <f t="shared" si="36"/>
        <v>6.5808587923851187E-3</v>
      </c>
      <c r="H197" s="239">
        <f t="shared" si="36"/>
        <v>6.5808587923851187E-3</v>
      </c>
      <c r="I197" s="239">
        <f t="shared" si="36"/>
        <v>6.5808587923851178E-3</v>
      </c>
      <c r="J197" s="239">
        <f t="shared" si="36"/>
        <v>6.580858792385123E-3</v>
      </c>
      <c r="K197" s="239">
        <f t="shared" si="36"/>
        <v>6.5808587923851187E-3</v>
      </c>
      <c r="L197" s="239">
        <f t="shared" si="36"/>
        <v>6.5808587923851187E-3</v>
      </c>
      <c r="M197" s="239">
        <f t="shared" si="36"/>
        <v>6.5808587923851204E-3</v>
      </c>
      <c r="N197" s="239">
        <f t="shared" si="36"/>
        <v>6.5808587923851187E-3</v>
      </c>
      <c r="O197" s="239">
        <f t="shared" si="36"/>
        <v>6.5808587923851187E-3</v>
      </c>
      <c r="P197" s="239">
        <f t="shared" si="36"/>
        <v>6.5808587923851169E-3</v>
      </c>
      <c r="Q197" s="239">
        <f t="shared" si="36"/>
        <v>6.5808587923851195E-3</v>
      </c>
    </row>
    <row r="198" spans="1:17" x14ac:dyDescent="0.25">
      <c r="A198" s="76" t="s">
        <v>80</v>
      </c>
      <c r="B198" s="239">
        <f t="shared" ref="B198:Q198" si="37">IF(B$112=0,0,B$112/B$108)</f>
        <v>2.3354086300269951E-2</v>
      </c>
      <c r="C198" s="239">
        <f t="shared" si="37"/>
        <v>2.3354086300269954E-2</v>
      </c>
      <c r="D198" s="239">
        <f t="shared" si="37"/>
        <v>2.3354086300269944E-2</v>
      </c>
      <c r="E198" s="239">
        <f t="shared" si="37"/>
        <v>2.3354086300269954E-2</v>
      </c>
      <c r="F198" s="239">
        <f t="shared" si="37"/>
        <v>2.3354086300269954E-2</v>
      </c>
      <c r="G198" s="239">
        <f t="shared" si="37"/>
        <v>2.3354086300269951E-2</v>
      </c>
      <c r="H198" s="239">
        <f t="shared" si="37"/>
        <v>2.3354086300269951E-2</v>
      </c>
      <c r="I198" s="239">
        <f t="shared" si="37"/>
        <v>2.3354086300269951E-2</v>
      </c>
      <c r="J198" s="239">
        <f t="shared" si="37"/>
        <v>2.3354086300269965E-2</v>
      </c>
      <c r="K198" s="239">
        <f t="shared" si="37"/>
        <v>2.3354086300269951E-2</v>
      </c>
      <c r="L198" s="239">
        <f t="shared" si="37"/>
        <v>2.3354086300269951E-2</v>
      </c>
      <c r="M198" s="239">
        <f t="shared" si="37"/>
        <v>2.3354086300269958E-2</v>
      </c>
      <c r="N198" s="239">
        <f t="shared" si="37"/>
        <v>2.3354086300269951E-2</v>
      </c>
      <c r="O198" s="239">
        <f t="shared" si="37"/>
        <v>2.3354086300269951E-2</v>
      </c>
      <c r="P198" s="239">
        <f t="shared" si="37"/>
        <v>2.3354086300269947E-2</v>
      </c>
      <c r="Q198" s="239">
        <f t="shared" si="37"/>
        <v>2.3354086300269954E-2</v>
      </c>
    </row>
    <row r="199" spans="1:17" x14ac:dyDescent="0.25">
      <c r="A199" s="129" t="s">
        <v>79</v>
      </c>
      <c r="B199" s="238">
        <f t="shared" ref="B199:Q199" si="38">IF(B$113=0,0,B$113/B$108)</f>
        <v>2.8154385628268067E-2</v>
      </c>
      <c r="C199" s="238">
        <f t="shared" si="38"/>
        <v>2.8154385628268067E-2</v>
      </c>
      <c r="D199" s="238">
        <f t="shared" si="38"/>
        <v>2.815438562826806E-2</v>
      </c>
      <c r="E199" s="238">
        <f t="shared" si="38"/>
        <v>2.8154385628268067E-2</v>
      </c>
      <c r="F199" s="238">
        <f t="shared" si="38"/>
        <v>2.815438562826807E-2</v>
      </c>
      <c r="G199" s="238">
        <f t="shared" si="38"/>
        <v>2.815438562826807E-2</v>
      </c>
      <c r="H199" s="238">
        <f t="shared" si="38"/>
        <v>2.8154385628268056E-2</v>
      </c>
      <c r="I199" s="238">
        <f t="shared" si="38"/>
        <v>2.815438562826806E-2</v>
      </c>
      <c r="J199" s="238">
        <f t="shared" si="38"/>
        <v>2.8154385628268087E-2</v>
      </c>
      <c r="K199" s="238">
        <f t="shared" si="38"/>
        <v>2.815438562826806E-2</v>
      </c>
      <c r="L199" s="238">
        <f t="shared" si="38"/>
        <v>2.8154385628268063E-2</v>
      </c>
      <c r="M199" s="238">
        <f t="shared" si="38"/>
        <v>2.815438562826807E-2</v>
      </c>
      <c r="N199" s="238">
        <f t="shared" si="38"/>
        <v>2.8154385628268063E-2</v>
      </c>
      <c r="O199" s="238">
        <f t="shared" si="38"/>
        <v>2.8154385628268063E-2</v>
      </c>
      <c r="P199" s="238">
        <f t="shared" si="38"/>
        <v>2.815438562826806E-2</v>
      </c>
      <c r="Q199" s="238">
        <f t="shared" si="38"/>
        <v>2.8154385628268067E-2</v>
      </c>
    </row>
    <row r="200" spans="1:17" x14ac:dyDescent="0.25">
      <c r="A200" s="127" t="s">
        <v>183</v>
      </c>
      <c r="B200" s="237">
        <f t="shared" ref="B200:Q200" si="39">IF(B$118=0,0,B$118/B$108)</f>
        <v>0.10309960297336256</v>
      </c>
      <c r="C200" s="237">
        <f t="shared" si="39"/>
        <v>0.1030996029733626</v>
      </c>
      <c r="D200" s="237">
        <f t="shared" si="39"/>
        <v>0.1030996029733626</v>
      </c>
      <c r="E200" s="237">
        <f t="shared" si="39"/>
        <v>0.1030996029733626</v>
      </c>
      <c r="F200" s="237">
        <f t="shared" si="39"/>
        <v>0.10309960297336258</v>
      </c>
      <c r="G200" s="237">
        <f t="shared" si="39"/>
        <v>0.10309960297336258</v>
      </c>
      <c r="H200" s="237">
        <f t="shared" si="39"/>
        <v>0.10309960297336257</v>
      </c>
      <c r="I200" s="237">
        <f t="shared" si="39"/>
        <v>0.10309960297336257</v>
      </c>
      <c r="J200" s="237">
        <f t="shared" si="39"/>
        <v>0.10309960297336263</v>
      </c>
      <c r="K200" s="237">
        <f t="shared" si="39"/>
        <v>0.1030996029733626</v>
      </c>
      <c r="L200" s="237">
        <f t="shared" si="39"/>
        <v>0.10309960297336258</v>
      </c>
      <c r="M200" s="237">
        <f t="shared" si="39"/>
        <v>0.10309960297336258</v>
      </c>
      <c r="N200" s="237">
        <f t="shared" si="39"/>
        <v>0.1030996029733626</v>
      </c>
      <c r="O200" s="237">
        <f t="shared" si="39"/>
        <v>0.10309960297336258</v>
      </c>
      <c r="P200" s="237">
        <f t="shared" si="39"/>
        <v>0.10309960297336256</v>
      </c>
      <c r="Q200" s="237">
        <f t="shared" si="39"/>
        <v>0.10309960297336258</v>
      </c>
    </row>
    <row r="201" spans="1:17" x14ac:dyDescent="0.25">
      <c r="A201" s="142" t="s">
        <v>192</v>
      </c>
      <c r="B201" s="235">
        <f t="shared" ref="B201:Q201" si="40">IF(B$119=0,0,B$119/B$108)</f>
        <v>8.7634662527358159E-2</v>
      </c>
      <c r="C201" s="235">
        <f t="shared" si="40"/>
        <v>8.7634662527358215E-2</v>
      </c>
      <c r="D201" s="235">
        <f t="shared" si="40"/>
        <v>8.7634662527358187E-2</v>
      </c>
      <c r="E201" s="235">
        <f t="shared" si="40"/>
        <v>8.7634662527358201E-2</v>
      </c>
      <c r="F201" s="235">
        <f t="shared" si="40"/>
        <v>8.7634662527358173E-2</v>
      </c>
      <c r="G201" s="235">
        <f t="shared" si="40"/>
        <v>8.7634662527358187E-2</v>
      </c>
      <c r="H201" s="235">
        <f t="shared" si="40"/>
        <v>8.7634662527358173E-2</v>
      </c>
      <c r="I201" s="235">
        <f t="shared" si="40"/>
        <v>8.7634662527358173E-2</v>
      </c>
      <c r="J201" s="235">
        <f t="shared" si="40"/>
        <v>8.7634662527358229E-2</v>
      </c>
      <c r="K201" s="235">
        <f t="shared" si="40"/>
        <v>8.7634662527358201E-2</v>
      </c>
      <c r="L201" s="235">
        <f t="shared" si="40"/>
        <v>8.7634662527358187E-2</v>
      </c>
      <c r="M201" s="235">
        <f t="shared" si="40"/>
        <v>8.7634662527358173E-2</v>
      </c>
      <c r="N201" s="235">
        <f t="shared" si="40"/>
        <v>8.7634662527358201E-2</v>
      </c>
      <c r="O201" s="235">
        <f t="shared" si="40"/>
        <v>8.7634662527358187E-2</v>
      </c>
      <c r="P201" s="235">
        <f t="shared" si="40"/>
        <v>8.7634662527358159E-2</v>
      </c>
      <c r="Q201" s="235">
        <f t="shared" si="40"/>
        <v>8.7634662527358173E-2</v>
      </c>
    </row>
    <row r="202" spans="1:17" x14ac:dyDescent="0.25">
      <c r="A202" s="142" t="s">
        <v>191</v>
      </c>
      <c r="B202" s="235">
        <f t="shared" ref="B202:Q202" si="41">IF(B$130=0,0,B$130/B$108)</f>
        <v>1.54649404460044E-2</v>
      </c>
      <c r="C202" s="235">
        <f t="shared" si="41"/>
        <v>1.5464940446004395E-2</v>
      </c>
      <c r="D202" s="235">
        <f t="shared" si="41"/>
        <v>1.5464940446004402E-2</v>
      </c>
      <c r="E202" s="235">
        <f t="shared" si="41"/>
        <v>1.5464940446004405E-2</v>
      </c>
      <c r="F202" s="235">
        <f t="shared" si="41"/>
        <v>1.5464940446004407E-2</v>
      </c>
      <c r="G202" s="235">
        <f t="shared" si="41"/>
        <v>1.5464940446004397E-2</v>
      </c>
      <c r="H202" s="235">
        <f t="shared" si="41"/>
        <v>1.5464940446004391E-2</v>
      </c>
      <c r="I202" s="235">
        <f t="shared" si="41"/>
        <v>1.5464940446004409E-2</v>
      </c>
      <c r="J202" s="235">
        <f t="shared" si="41"/>
        <v>1.5464940446004403E-2</v>
      </c>
      <c r="K202" s="235">
        <f t="shared" si="41"/>
        <v>1.5464940446004409E-2</v>
      </c>
      <c r="L202" s="235">
        <f t="shared" si="41"/>
        <v>1.546494044600441E-2</v>
      </c>
      <c r="M202" s="235">
        <f t="shared" si="41"/>
        <v>1.5464940446004407E-2</v>
      </c>
      <c r="N202" s="235">
        <f t="shared" si="41"/>
        <v>1.5464940446004391E-2</v>
      </c>
      <c r="O202" s="235">
        <f t="shared" si="41"/>
        <v>1.546494044600439E-2</v>
      </c>
      <c r="P202" s="235">
        <f t="shared" si="41"/>
        <v>1.5464940446004398E-2</v>
      </c>
      <c r="Q202" s="235">
        <f t="shared" si="41"/>
        <v>1.5464940446004409E-2</v>
      </c>
    </row>
    <row r="203" spans="1:17" x14ac:dyDescent="0.25">
      <c r="A203" s="127" t="s">
        <v>181</v>
      </c>
      <c r="B203" s="237">
        <f t="shared" ref="B203:Q203" si="42">IF(B$131=0,0,B$131/B$108)</f>
        <v>0.44672600072171897</v>
      </c>
      <c r="C203" s="237">
        <f t="shared" si="42"/>
        <v>0.44672600072171892</v>
      </c>
      <c r="D203" s="237">
        <f t="shared" si="42"/>
        <v>0.44672600072171897</v>
      </c>
      <c r="E203" s="237">
        <f t="shared" si="42"/>
        <v>0.44672600072171881</v>
      </c>
      <c r="F203" s="237">
        <f t="shared" si="42"/>
        <v>0.44672600072171909</v>
      </c>
      <c r="G203" s="237">
        <f t="shared" si="42"/>
        <v>0.44672600072171897</v>
      </c>
      <c r="H203" s="237">
        <f t="shared" si="42"/>
        <v>0.44672600072171892</v>
      </c>
      <c r="I203" s="237">
        <f t="shared" si="42"/>
        <v>0.44672600072171897</v>
      </c>
      <c r="J203" s="237">
        <f t="shared" si="42"/>
        <v>0.44672600072171875</v>
      </c>
      <c r="K203" s="237">
        <f t="shared" si="42"/>
        <v>0.44672600072171892</v>
      </c>
      <c r="L203" s="237">
        <f t="shared" si="42"/>
        <v>0.44672600072171897</v>
      </c>
      <c r="M203" s="237">
        <f t="shared" si="42"/>
        <v>0.44672600072171903</v>
      </c>
      <c r="N203" s="237">
        <f t="shared" si="42"/>
        <v>0.44672600072171875</v>
      </c>
      <c r="O203" s="237">
        <f t="shared" si="42"/>
        <v>0.44672600072171897</v>
      </c>
      <c r="P203" s="237">
        <f t="shared" si="42"/>
        <v>0.44672600072171892</v>
      </c>
      <c r="Q203" s="237">
        <f t="shared" si="42"/>
        <v>0.44672600072171903</v>
      </c>
    </row>
    <row r="204" spans="1:17" x14ac:dyDescent="0.25">
      <c r="A204" s="142" t="s">
        <v>190</v>
      </c>
      <c r="B204" s="235">
        <f t="shared" ref="B204:Q204" si="43">IF(B$132=0,0,B$132/B$108)</f>
        <v>0.40079431782397162</v>
      </c>
      <c r="C204" s="235">
        <f t="shared" si="43"/>
        <v>0.40310299840105018</v>
      </c>
      <c r="D204" s="235">
        <f t="shared" si="43"/>
        <v>0.39390590872608411</v>
      </c>
      <c r="E204" s="235">
        <f t="shared" si="43"/>
        <v>0.41190662947174572</v>
      </c>
      <c r="F204" s="235">
        <f t="shared" si="43"/>
        <v>0.40151946855407133</v>
      </c>
      <c r="G204" s="235">
        <f t="shared" si="43"/>
        <v>0.39531125167393971</v>
      </c>
      <c r="H204" s="235">
        <f t="shared" si="43"/>
        <v>0.38216764535411091</v>
      </c>
      <c r="I204" s="235">
        <f t="shared" si="43"/>
        <v>0.38202699028436166</v>
      </c>
      <c r="J204" s="235">
        <f t="shared" si="43"/>
        <v>0.37735377816550358</v>
      </c>
      <c r="K204" s="235">
        <f t="shared" si="43"/>
        <v>0.37697861595238619</v>
      </c>
      <c r="L204" s="235">
        <f t="shared" si="43"/>
        <v>0.42626103365719731</v>
      </c>
      <c r="M204" s="235">
        <f t="shared" si="43"/>
        <v>0.42983993063704184</v>
      </c>
      <c r="N204" s="235">
        <f t="shared" si="43"/>
        <v>0.4027954087713479</v>
      </c>
      <c r="O204" s="235">
        <f t="shared" si="43"/>
        <v>0.37934676012174273</v>
      </c>
      <c r="P204" s="235">
        <f t="shared" si="43"/>
        <v>0.38473561035324039</v>
      </c>
      <c r="Q204" s="235">
        <f t="shared" si="43"/>
        <v>0.37945317242408505</v>
      </c>
    </row>
    <row r="205" spans="1:17" x14ac:dyDescent="0.25">
      <c r="A205" s="142" t="s">
        <v>189</v>
      </c>
      <c r="B205" s="235">
        <f t="shared" ref="B205:Q205" si="44">IF(B$138=0,0,B$138/B$108)</f>
        <v>4.5931682897747357E-2</v>
      </c>
      <c r="C205" s="235">
        <f t="shared" si="44"/>
        <v>4.3623002320668791E-2</v>
      </c>
      <c r="D205" s="235">
        <f t="shared" si="44"/>
        <v>5.2820091995634873E-2</v>
      </c>
      <c r="E205" s="235">
        <f t="shared" si="44"/>
        <v>3.4819371249973044E-2</v>
      </c>
      <c r="F205" s="235">
        <f t="shared" si="44"/>
        <v>4.5206532167647723E-2</v>
      </c>
      <c r="G205" s="235">
        <f t="shared" si="44"/>
        <v>5.1414749047779297E-2</v>
      </c>
      <c r="H205" s="235">
        <f t="shared" si="44"/>
        <v>6.4558355367608053E-2</v>
      </c>
      <c r="I205" s="235">
        <f t="shared" si="44"/>
        <v>6.4699010437357263E-2</v>
      </c>
      <c r="J205" s="235">
        <f t="shared" si="44"/>
        <v>6.9372222556215196E-2</v>
      </c>
      <c r="K205" s="235">
        <f t="shared" si="44"/>
        <v>6.9747384769332704E-2</v>
      </c>
      <c r="L205" s="235">
        <f t="shared" si="44"/>
        <v>2.0464967064521646E-2</v>
      </c>
      <c r="M205" s="235">
        <f t="shared" si="44"/>
        <v>1.688607008467714E-2</v>
      </c>
      <c r="N205" s="235">
        <f t="shared" si="44"/>
        <v>4.3930591950370849E-2</v>
      </c>
      <c r="O205" s="235">
        <f t="shared" si="44"/>
        <v>6.7379240599976215E-2</v>
      </c>
      <c r="P205" s="235">
        <f t="shared" si="44"/>
        <v>6.1990390368478518E-2</v>
      </c>
      <c r="Q205" s="235">
        <f t="shared" si="44"/>
        <v>6.7272828297633994E-2</v>
      </c>
    </row>
    <row r="206" spans="1:17" x14ac:dyDescent="0.25">
      <c r="A206" s="127" t="s">
        <v>180</v>
      </c>
      <c r="B206" s="236">
        <f t="shared" ref="B206:Q206" si="45">IF(B$139=0,0,B$139/B$108)</f>
        <v>0.15260217602966986</v>
      </c>
      <c r="C206" s="236">
        <f t="shared" si="45"/>
        <v>0.15260217602966986</v>
      </c>
      <c r="D206" s="236">
        <f t="shared" si="45"/>
        <v>0.15260217602966983</v>
      </c>
      <c r="E206" s="236">
        <f t="shared" si="45"/>
        <v>0.15260217602966983</v>
      </c>
      <c r="F206" s="236">
        <f t="shared" si="45"/>
        <v>0.15260217602966986</v>
      </c>
      <c r="G206" s="236">
        <f t="shared" si="45"/>
        <v>0.15260217602966983</v>
      </c>
      <c r="H206" s="236">
        <f t="shared" si="45"/>
        <v>0.15260217602966983</v>
      </c>
      <c r="I206" s="236">
        <f t="shared" si="45"/>
        <v>0.15260217602966983</v>
      </c>
      <c r="J206" s="236">
        <f t="shared" si="45"/>
        <v>0.15260217602966988</v>
      </c>
      <c r="K206" s="236">
        <f t="shared" si="45"/>
        <v>0.15260217602966983</v>
      </c>
      <c r="L206" s="236">
        <f t="shared" si="45"/>
        <v>0.15260217602966983</v>
      </c>
      <c r="M206" s="236">
        <f t="shared" si="45"/>
        <v>0.15260217602966986</v>
      </c>
      <c r="N206" s="236">
        <f t="shared" si="45"/>
        <v>0.15260217602966983</v>
      </c>
      <c r="O206" s="236">
        <f t="shared" si="45"/>
        <v>0.15260217602966986</v>
      </c>
      <c r="P206" s="236">
        <f t="shared" si="45"/>
        <v>0.15260217602966983</v>
      </c>
      <c r="Q206" s="236">
        <f t="shared" si="45"/>
        <v>0.15260217602966988</v>
      </c>
    </row>
    <row r="207" spans="1:17" x14ac:dyDescent="0.25">
      <c r="A207" s="142" t="s">
        <v>188</v>
      </c>
      <c r="B207" s="235">
        <f t="shared" ref="B207:Q207" si="46">IF(B$140=0,0,B$140/B$108)</f>
        <v>9.0088000007781624E-2</v>
      </c>
      <c r="C207" s="235">
        <f t="shared" si="46"/>
        <v>9.0606930557932702E-2</v>
      </c>
      <c r="D207" s="235">
        <f t="shared" si="46"/>
        <v>8.8539667181524701E-2</v>
      </c>
      <c r="E207" s="235">
        <f t="shared" si="46"/>
        <v>9.2585754809412432E-2</v>
      </c>
      <c r="F207" s="235">
        <f t="shared" si="46"/>
        <v>9.0250994781094648E-2</v>
      </c>
      <c r="G207" s="235">
        <f t="shared" si="46"/>
        <v>8.8855551239424346E-2</v>
      </c>
      <c r="H207" s="235">
        <f t="shared" si="46"/>
        <v>8.5901214928790687E-2</v>
      </c>
      <c r="I207" s="235">
        <f t="shared" si="46"/>
        <v>8.5869599375971814E-2</v>
      </c>
      <c r="J207" s="235">
        <f t="shared" si="46"/>
        <v>8.4819184450716026E-2</v>
      </c>
      <c r="K207" s="235">
        <f t="shared" si="46"/>
        <v>8.4734857872330968E-2</v>
      </c>
      <c r="L207" s="235">
        <f t="shared" si="46"/>
        <v>9.5812246570552081E-2</v>
      </c>
      <c r="M207" s="235">
        <f t="shared" si="46"/>
        <v>9.6616688292427255E-2</v>
      </c>
      <c r="N207" s="235">
        <f t="shared" si="46"/>
        <v>9.0537792515473822E-2</v>
      </c>
      <c r="O207" s="235">
        <f t="shared" si="46"/>
        <v>8.5267154270906961E-2</v>
      </c>
      <c r="P207" s="235">
        <f t="shared" si="46"/>
        <v>8.6478425783768839E-2</v>
      </c>
      <c r="Q207" s="235">
        <f t="shared" si="46"/>
        <v>8.5291072952055652E-2</v>
      </c>
    </row>
    <row r="208" spans="1:17" x14ac:dyDescent="0.25">
      <c r="A208" s="142" t="s">
        <v>187</v>
      </c>
      <c r="B208" s="235">
        <f t="shared" ref="B208:Q208" si="47">IF(B$141=0,0,B$141/B$108)</f>
        <v>5.2189944202147086E-2</v>
      </c>
      <c r="C208" s="235">
        <f t="shared" si="47"/>
        <v>5.21899442021471E-2</v>
      </c>
      <c r="D208" s="235">
        <f t="shared" si="47"/>
        <v>5.2189944202147072E-2</v>
      </c>
      <c r="E208" s="235">
        <f t="shared" si="47"/>
        <v>5.2189944202147072E-2</v>
      </c>
      <c r="F208" s="235">
        <f t="shared" si="47"/>
        <v>5.2189944202147086E-2</v>
      </c>
      <c r="G208" s="235">
        <f t="shared" si="47"/>
        <v>5.2189944202147072E-2</v>
      </c>
      <c r="H208" s="235">
        <f t="shared" si="47"/>
        <v>5.2189944202147079E-2</v>
      </c>
      <c r="I208" s="235">
        <f t="shared" si="47"/>
        <v>5.2189944202147079E-2</v>
      </c>
      <c r="J208" s="235">
        <f t="shared" si="47"/>
        <v>5.2189944202147107E-2</v>
      </c>
      <c r="K208" s="235">
        <f t="shared" si="47"/>
        <v>5.2189944202147079E-2</v>
      </c>
      <c r="L208" s="235">
        <f t="shared" si="47"/>
        <v>5.2189944202147086E-2</v>
      </c>
      <c r="M208" s="235">
        <f t="shared" si="47"/>
        <v>5.2189944202147093E-2</v>
      </c>
      <c r="N208" s="235">
        <f t="shared" si="47"/>
        <v>5.2189944202147072E-2</v>
      </c>
      <c r="O208" s="235">
        <f t="shared" si="47"/>
        <v>5.2189944202147079E-2</v>
      </c>
      <c r="P208" s="235">
        <f t="shared" si="47"/>
        <v>5.2189944202147079E-2</v>
      </c>
      <c r="Q208" s="235">
        <f t="shared" si="47"/>
        <v>5.2189944202147093E-2</v>
      </c>
    </row>
    <row r="209" spans="1:17" x14ac:dyDescent="0.25">
      <c r="A209" s="142" t="s">
        <v>186</v>
      </c>
      <c r="B209" s="235">
        <f t="shared" ref="B209:Q209" si="48">IF(B$152=0,0,B$152/B$108)</f>
        <v>1.0324231819741129E-2</v>
      </c>
      <c r="C209" s="235">
        <f t="shared" si="48"/>
        <v>9.8053012695900506E-3</v>
      </c>
      <c r="D209" s="235">
        <f t="shared" si="48"/>
        <v>1.1872564645998025E-2</v>
      </c>
      <c r="E209" s="235">
        <f t="shared" si="48"/>
        <v>7.8264770181103345E-3</v>
      </c>
      <c r="F209" s="235">
        <f t="shared" si="48"/>
        <v>1.0161237046428129E-2</v>
      </c>
      <c r="G209" s="235">
        <f t="shared" si="48"/>
        <v>1.1556680588098394E-2</v>
      </c>
      <c r="H209" s="235">
        <f t="shared" si="48"/>
        <v>1.451101689873207E-2</v>
      </c>
      <c r="I209" s="235">
        <f t="shared" si="48"/>
        <v>1.4542632451550928E-2</v>
      </c>
      <c r="J209" s="235">
        <f t="shared" si="48"/>
        <v>1.5593047376806776E-2</v>
      </c>
      <c r="K209" s="235">
        <f t="shared" si="48"/>
        <v>1.5677373955191788E-2</v>
      </c>
      <c r="L209" s="235">
        <f t="shared" si="48"/>
        <v>4.599985256970647E-3</v>
      </c>
      <c r="M209" s="235">
        <f t="shared" si="48"/>
        <v>3.7955435350955202E-3</v>
      </c>
      <c r="N209" s="235">
        <f t="shared" si="48"/>
        <v>9.8744393120489375E-3</v>
      </c>
      <c r="O209" s="235">
        <f t="shared" si="48"/>
        <v>1.5145077556615812E-2</v>
      </c>
      <c r="P209" s="235">
        <f t="shared" si="48"/>
        <v>1.3933806043753907E-2</v>
      </c>
      <c r="Q209" s="235">
        <f t="shared" si="48"/>
        <v>1.5121158875467139E-2</v>
      </c>
    </row>
    <row r="210" spans="1:17" x14ac:dyDescent="0.25">
      <c r="A210" s="72" t="s">
        <v>179</v>
      </c>
      <c r="B210" s="234">
        <f t="shared" ref="B210:Q210" si="49">IF(B$153=0,0,B$153/B$108)</f>
        <v>0.20346956803955979</v>
      </c>
      <c r="C210" s="234">
        <f t="shared" si="49"/>
        <v>0.20346956803955979</v>
      </c>
      <c r="D210" s="234">
        <f t="shared" si="49"/>
        <v>0.20346956803955973</v>
      </c>
      <c r="E210" s="234">
        <f t="shared" si="49"/>
        <v>0.20346956803955982</v>
      </c>
      <c r="F210" s="234">
        <f t="shared" si="49"/>
        <v>0.20346956803955982</v>
      </c>
      <c r="G210" s="234">
        <f t="shared" si="49"/>
        <v>0.20346956803955976</v>
      </c>
      <c r="H210" s="234">
        <f t="shared" si="49"/>
        <v>0.20346956803955976</v>
      </c>
      <c r="I210" s="234">
        <f t="shared" si="49"/>
        <v>0.20346956803955979</v>
      </c>
      <c r="J210" s="234">
        <f t="shared" si="49"/>
        <v>0.20346956803955987</v>
      </c>
      <c r="K210" s="234">
        <f t="shared" si="49"/>
        <v>0.20346956803955976</v>
      </c>
      <c r="L210" s="234">
        <f t="shared" si="49"/>
        <v>0.20346956803955976</v>
      </c>
      <c r="M210" s="234">
        <f t="shared" si="49"/>
        <v>0.20346956803955982</v>
      </c>
      <c r="N210" s="234">
        <f t="shared" si="49"/>
        <v>0.20346956803955976</v>
      </c>
      <c r="O210" s="234">
        <f t="shared" si="49"/>
        <v>0.20346956803955976</v>
      </c>
      <c r="P210" s="234">
        <f t="shared" si="49"/>
        <v>0.20346956803955971</v>
      </c>
      <c r="Q210" s="234">
        <f t="shared" si="49"/>
        <v>0.20346956803955979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1440.6920823738762</v>
      </c>
      <c r="C214" s="230">
        <f t="shared" si="50"/>
        <v>1413.0347745303602</v>
      </c>
      <c r="D214" s="230">
        <f t="shared" si="50"/>
        <v>1241.5902453172755</v>
      </c>
      <c r="E214" s="230">
        <f t="shared" si="50"/>
        <v>1284.1412175045759</v>
      </c>
      <c r="F214" s="230">
        <f t="shared" si="50"/>
        <v>1247.5908915200475</v>
      </c>
      <c r="G214" s="230">
        <f t="shared" si="50"/>
        <v>1310.5542130855342</v>
      </c>
      <c r="H214" s="230">
        <f t="shared" si="50"/>
        <v>1252.3556195941915</v>
      </c>
      <c r="I214" s="230">
        <f t="shared" si="50"/>
        <v>1223.1472854320837</v>
      </c>
      <c r="J214" s="230">
        <f t="shared" si="50"/>
        <v>1338.776983496846</v>
      </c>
      <c r="K214" s="230">
        <f t="shared" si="50"/>
        <v>1430.6295760392914</v>
      </c>
      <c r="L214" s="230">
        <f t="shared" si="50"/>
        <v>1062.3860283588137</v>
      </c>
      <c r="M214" s="230">
        <f t="shared" si="50"/>
        <v>966.67615063736207</v>
      </c>
      <c r="N214" s="230">
        <f t="shared" si="50"/>
        <v>945.79031116664328</v>
      </c>
      <c r="O214" s="230">
        <f t="shared" si="50"/>
        <v>924.07355195748153</v>
      </c>
      <c r="P214" s="230">
        <f t="shared" si="50"/>
        <v>887.1457114742725</v>
      </c>
      <c r="Q214" s="230">
        <f t="shared" si="50"/>
        <v>839.08357240550015</v>
      </c>
    </row>
    <row r="215" spans="1:17" x14ac:dyDescent="0.25">
      <c r="A215" s="132" t="s">
        <v>83</v>
      </c>
      <c r="B215" s="229">
        <f>IF(B$6=0,0,B$6/CHI!B$10*1000)</f>
        <v>10.398817637087834</v>
      </c>
      <c r="C215" s="229">
        <f>IF(C$6=0,0,C$6/CHI!C$10*1000)</f>
        <v>10.195592933678185</v>
      </c>
      <c r="D215" s="229">
        <f>IF(D$6=0,0,D$6/CHI!D$10*1000)</f>
        <v>10.146472942788835</v>
      </c>
      <c r="E215" s="229">
        <f>IF(E$6=0,0,E$6/CHI!E$10*1000)</f>
        <v>10.067932467588854</v>
      </c>
      <c r="F215" s="229">
        <f>IF(F$6=0,0,F$6/CHI!F$10*1000)</f>
        <v>9.9223624065434706</v>
      </c>
      <c r="G215" s="229">
        <f>IF(G$6=0,0,G$6/CHI!G$10*1000)</f>
        <v>9.7523277311776475</v>
      </c>
      <c r="H215" s="229">
        <f>IF(H$6=0,0,H$6/CHI!H$10*1000)</f>
        <v>9.6803361865755519</v>
      </c>
      <c r="I215" s="229">
        <f>IF(I$6=0,0,I$6/CHI!I$10*1000)</f>
        <v>9.4195568668579064</v>
      </c>
      <c r="J215" s="229">
        <f>IF(J$6=0,0,J$6/CHI!J$10*1000)</f>
        <v>9.1590637230235146</v>
      </c>
      <c r="K215" s="229">
        <f>IF(K$6=0,0,K$6/CHI!K$10*1000)</f>
        <v>8.8469331448940807</v>
      </c>
      <c r="L215" s="229">
        <f>IF(L$6=0,0,L$6/CHI!L$10*1000)</f>
        <v>8.7989079000885031</v>
      </c>
      <c r="M215" s="229">
        <f>IF(M$6=0,0,M$6/CHI!M$10*1000)</f>
        <v>8.5239117614434097</v>
      </c>
      <c r="N215" s="229">
        <f>IF(N$6=0,0,N$6/CHI!N$10*1000)</f>
        <v>8.5004715882925908</v>
      </c>
      <c r="O215" s="229">
        <f>IF(O$6=0,0,O$6/CHI!O$10*1000)</f>
        <v>8.145008090168858</v>
      </c>
      <c r="P215" s="229">
        <f>IF(P$6=0,0,P$6/CHI!P$10*1000)</f>
        <v>7.815474389977803</v>
      </c>
      <c r="Q215" s="229">
        <f>IF(Q$6=0,0,Q$6/CHI!Q$10*1000)</f>
        <v>7.2790339275030851</v>
      </c>
    </row>
    <row r="216" spans="1:17" x14ac:dyDescent="0.25">
      <c r="A216" s="76" t="s">
        <v>82</v>
      </c>
      <c r="B216" s="228">
        <f>IF(B$7=0,0,B$7/CHI!B$10*1000)</f>
        <v>3.3573485878391351</v>
      </c>
      <c r="C216" s="228">
        <f>IF(C$7=0,0,C$7/CHI!C$10*1000)</f>
        <v>3.2917357273372847</v>
      </c>
      <c r="D216" s="228">
        <f>IF(D$7=0,0,D$7/CHI!D$10*1000)</f>
        <v>3.2758769116716602</v>
      </c>
      <c r="E216" s="228">
        <f>IF(E$7=0,0,E$7/CHI!E$10*1000)</f>
        <v>3.2505194371295141</v>
      </c>
      <c r="F216" s="228">
        <f>IF(F$7=0,0,F$7/CHI!F$10*1000)</f>
        <v>3.2035208786453935</v>
      </c>
      <c r="G216" s="228">
        <f>IF(G$7=0,0,G$7/CHI!G$10*1000)</f>
        <v>3.1486237069528054</v>
      </c>
      <c r="H216" s="228">
        <f>IF(H$7=0,0,H$7/CHI!H$10*1000)</f>
        <v>3.1253806115316327</v>
      </c>
      <c r="I216" s="228">
        <f>IF(I$7=0,0,I$7/CHI!I$10*1000)</f>
        <v>3.0411857432930471</v>
      </c>
      <c r="J216" s="228">
        <f>IF(J$7=0,0,J$7/CHI!J$10*1000)</f>
        <v>2.9570832694238076</v>
      </c>
      <c r="K216" s="228">
        <f>IF(K$7=0,0,K$7/CHI!K$10*1000)</f>
        <v>2.8563092014214244</v>
      </c>
      <c r="L216" s="228">
        <f>IF(L$7=0,0,L$7/CHI!L$10*1000)</f>
        <v>2.8408038340368122</v>
      </c>
      <c r="M216" s="228">
        <f>IF(M$7=0,0,M$7/CHI!M$10*1000)</f>
        <v>2.7520189423344639</v>
      </c>
      <c r="N216" s="228">
        <f>IF(N$7=0,0,N$7/CHI!N$10*1000)</f>
        <v>2.7444510788548757</v>
      </c>
      <c r="O216" s="228">
        <f>IF(O$7=0,0,O$7/CHI!O$10*1000)</f>
        <v>2.6296866012860307</v>
      </c>
      <c r="P216" s="228">
        <f>IF(P$7=0,0,P$7/CHI!P$10*1000)</f>
        <v>2.5232937841799821</v>
      </c>
      <c r="Q216" s="228">
        <f>IF(Q$7=0,0,Q$7/CHI!Q$10*1000)</f>
        <v>2.3500993218859358</v>
      </c>
    </row>
    <row r="217" spans="1:17" x14ac:dyDescent="0.25">
      <c r="A217" s="76" t="s">
        <v>81</v>
      </c>
      <c r="B217" s="228">
        <f>IF(B$8=0,0,B$8/CHI!B$10*1000)</f>
        <v>8.4638957861784156</v>
      </c>
      <c r="C217" s="228">
        <f>IF(C$8=0,0,C$8/CHI!C$10*1000)</f>
        <v>8.2984853740656366</v>
      </c>
      <c r="D217" s="228">
        <f>IF(D$8=0,0,D$8/CHI!D$10*1000)</f>
        <v>8.2585052053181141</v>
      </c>
      <c r="E217" s="228">
        <f>IF(E$8=0,0,E$8/CHI!E$10*1000)</f>
        <v>8.1945788609692443</v>
      </c>
      <c r="F217" s="228">
        <f>IF(F$8=0,0,F$8/CHI!F$10*1000)</f>
        <v>8.0760952151092145</v>
      </c>
      <c r="G217" s="228">
        <f>IF(G$8=0,0,G$8/CHI!G$10*1000)</f>
        <v>7.9376991183068064</v>
      </c>
      <c r="H217" s="228">
        <f>IF(H$8=0,0,H$8/CHI!H$10*1000)</f>
        <v>7.8791031363150683</v>
      </c>
      <c r="I217" s="228">
        <f>IF(I$8=0,0,I$8/CHI!I$10*1000)</f>
        <v>7.666847372024276</v>
      </c>
      <c r="J217" s="228">
        <f>IF(J$8=0,0,J$8/CHI!J$10*1000)</f>
        <v>7.4548245344889024</v>
      </c>
      <c r="K217" s="228">
        <f>IF(K$8=0,0,K$8/CHI!K$10*1000)</f>
        <v>7.2007725088485142</v>
      </c>
      <c r="L217" s="228">
        <f>IF(L$8=0,0,L$8/CHI!L$10*1000)</f>
        <v>7.161683385322549</v>
      </c>
      <c r="M217" s="228">
        <f>IF(M$8=0,0,M$8/CHI!M$10*1000)</f>
        <v>6.9378561445416107</v>
      </c>
      <c r="N217" s="228">
        <f>IF(N$8=0,0,N$8/CHI!N$10*1000)</f>
        <v>6.9187775156356723</v>
      </c>
      <c r="O217" s="228">
        <f>IF(O$8=0,0,O$8/CHI!O$10*1000)</f>
        <v>6.6294555841519056</v>
      </c>
      <c r="P217" s="228">
        <f>IF(P$8=0,0,P$8/CHI!P$10*1000)</f>
        <v>6.3612386585561289</v>
      </c>
      <c r="Q217" s="228">
        <f>IF(Q$8=0,0,Q$8/CHI!Q$10*1000)</f>
        <v>5.9246143875734436</v>
      </c>
    </row>
    <row r="218" spans="1:17" x14ac:dyDescent="0.25">
      <c r="A218" s="76" t="s">
        <v>80</v>
      </c>
      <c r="B218" s="228">
        <f>IF(B$9=0,0,B$9/CHI!B$10*1000)</f>
        <v>18.495059985794686</v>
      </c>
      <c r="C218" s="228">
        <f>IF(C$9=0,0,C$9/CHI!C$10*1000)</f>
        <v>18.133609942979103</v>
      </c>
      <c r="D218" s="228">
        <f>IF(D$9=0,0,D$9/CHI!D$10*1000)</f>
        <v>18.046246435924214</v>
      </c>
      <c r="E218" s="228">
        <f>IF(E$9=0,0,E$9/CHI!E$10*1000)</f>
        <v>17.906556439346559</v>
      </c>
      <c r="F218" s="228">
        <f>IF(F$9=0,0,F$9/CHI!F$10*1000)</f>
        <v>17.647649407304012</v>
      </c>
      <c r="G218" s="228">
        <f>IF(G$9=0,0,G$9/CHI!G$10*1000)</f>
        <v>17.345230264060266</v>
      </c>
      <c r="H218" s="228">
        <f>IF(H$9=0,0,H$9/CHI!H$10*1000)</f>
        <v>17.21718802095592</v>
      </c>
      <c r="I218" s="228">
        <f>IF(I$9=0,0,I$9/CHI!I$10*1000)</f>
        <v>16.753372871045926</v>
      </c>
      <c r="J218" s="228">
        <f>IF(J$9=0,0,J$9/CHI!J$10*1000)</f>
        <v>16.29006670593709</v>
      </c>
      <c r="K218" s="228">
        <f>IF(K$9=0,0,K$9/CHI!K$10*1000)</f>
        <v>15.734919576006135</v>
      </c>
      <c r="L218" s="228">
        <f>IF(L$9=0,0,L$9/CHI!L$10*1000)</f>
        <v>15.649503155167704</v>
      </c>
      <c r="M218" s="228">
        <f>IF(M$9=0,0,M$9/CHI!M$10*1000)</f>
        <v>15.160402349902766</v>
      </c>
      <c r="N218" s="228">
        <f>IF(N$9=0,0,N$9/CHI!N$10*1000)</f>
        <v>15.118712282470902</v>
      </c>
      <c r="O218" s="228">
        <f>IF(O$9=0,0,O$9/CHI!O$10*1000)</f>
        <v>14.486494375589713</v>
      </c>
      <c r="P218" s="228">
        <f>IF(P$9=0,0,P$9/CHI!P$10*1000)</f>
        <v>13.900394516444454</v>
      </c>
      <c r="Q218" s="228">
        <f>IF(Q$9=0,0,Q$9/CHI!Q$10*1000)</f>
        <v>12.946295802674157</v>
      </c>
    </row>
    <row r="219" spans="1:17" x14ac:dyDescent="0.25">
      <c r="A219" s="129" t="s">
        <v>79</v>
      </c>
      <c r="B219" s="227">
        <f>IF(B$10=0,0,B$10/CHI!B$10*1000)</f>
        <v>21.087318627191959</v>
      </c>
      <c r="C219" s="227">
        <f>IF(C$10=0,0,C$10/CHI!C$10*1000)</f>
        <v>20.675207921602546</v>
      </c>
      <c r="D219" s="227">
        <f>IF(D$10=0,0,D$10/CHI!D$10*1000)</f>
        <v>20.575599587751764</v>
      </c>
      <c r="E219" s="227">
        <f>IF(E$10=0,0,E$10/CHI!E$10*1000)</f>
        <v>20.416330708974034</v>
      </c>
      <c r="F219" s="227">
        <f>IF(F$10=0,0,F$10/CHI!F$10*1000)</f>
        <v>20.121135392835821</v>
      </c>
      <c r="G219" s="227">
        <f>IF(G$10=0,0,G$10/CHI!G$10*1000)</f>
        <v>19.776329329084675</v>
      </c>
      <c r="H219" s="227">
        <f>IF(H$10=0,0,H$10/CHI!H$10*1000)</f>
        <v>19.630340747260359</v>
      </c>
      <c r="I219" s="227">
        <f>IF(I$10=0,0,I$10/CHI!I$10*1000)</f>
        <v>19.101517490791718</v>
      </c>
      <c r="J219" s="227">
        <f>IF(J$10=0,0,J$10/CHI!J$10*1000)</f>
        <v>18.573274558187212</v>
      </c>
      <c r="K219" s="227">
        <f>IF(K$10=0,0,K$10/CHI!K$10*1000)</f>
        <v>17.940318275654661</v>
      </c>
      <c r="L219" s="227">
        <f>IF(L$10=0,0,L$10/CHI!L$10*1000)</f>
        <v>17.842929930680498</v>
      </c>
      <c r="M219" s="227">
        <f>IF(M$10=0,0,M$10/CHI!M$10*1000)</f>
        <v>17.285276993660585</v>
      </c>
      <c r="N219" s="227">
        <f>IF(N$10=0,0,N$10/CHI!N$10*1000)</f>
        <v>17.237743666588383</v>
      </c>
      <c r="O219" s="227">
        <f>IF(O$10=0,0,O$10/CHI!O$10*1000)</f>
        <v>16.516914404371356</v>
      </c>
      <c r="P219" s="227">
        <f>IF(P$10=0,0,P$10/CHI!P$10*1000)</f>
        <v>15.848667073103378</v>
      </c>
      <c r="Q219" s="227">
        <f>IF(Q$10=0,0,Q$10/CHI!Q$10*1000)</f>
        <v>14.76084234614812</v>
      </c>
    </row>
    <row r="220" spans="1:17" x14ac:dyDescent="0.25">
      <c r="A220" s="232" t="s">
        <v>185</v>
      </c>
      <c r="B220" s="231">
        <f>IF(B$15=0,0,B$15/CHI!B$10*1000)</f>
        <v>587.99662221936808</v>
      </c>
      <c r="C220" s="231">
        <f>IF(C$15=0,0,C$15/CHI!C$10*1000)</f>
        <v>577.00359180010571</v>
      </c>
      <c r="D220" s="231">
        <f>IF(D$15=0,0,D$15/CHI!D$10*1000)</f>
        <v>409.58686600620945</v>
      </c>
      <c r="E220" s="231">
        <f>IF(E$15=0,0,E$15/CHI!E$10*1000)</f>
        <v>458.57809986350514</v>
      </c>
      <c r="F220" s="231">
        <f>IF(F$15=0,0,F$15/CHI!F$10*1000)</f>
        <v>433.96441268924934</v>
      </c>
      <c r="G220" s="231">
        <f>IF(G$15=0,0,G$15/CHI!G$10*1000)</f>
        <v>510.87045359199777</v>
      </c>
      <c r="H220" s="231">
        <f>IF(H$15=0,0,H$15/CHI!H$10*1000)</f>
        <v>458.57511423916179</v>
      </c>
      <c r="I220" s="231">
        <f>IF(I$15=0,0,I$15/CHI!I$10*1000)</f>
        <v>450.75049405164498</v>
      </c>
      <c r="J220" s="231">
        <f>IF(J$15=0,0,J$15/CHI!J$10*1000)</f>
        <v>587.74043987734092</v>
      </c>
      <c r="K220" s="231">
        <f>IF(K$15=0,0,K$15/CHI!K$10*1000)</f>
        <v>705.18751212266375</v>
      </c>
      <c r="L220" s="231">
        <f>IF(L$15=0,0,L$15/CHI!L$10*1000)</f>
        <v>340.88199948113805</v>
      </c>
      <c r="M220" s="231">
        <f>IF(M$15=0,0,M$15/CHI!M$10*1000)</f>
        <v>267.72160451495438</v>
      </c>
      <c r="N220" s="231">
        <f>IF(N$15=0,0,N$15/CHI!N$10*1000)</f>
        <v>248.75784214266037</v>
      </c>
      <c r="O220" s="231">
        <f>IF(O$15=0,0,O$15/CHI!O$10*1000)</f>
        <v>256.18883046392165</v>
      </c>
      <c r="P220" s="231">
        <f>IF(P$15=0,0,P$15/CHI!P$10*1000)</f>
        <v>246.28251299681591</v>
      </c>
      <c r="Q220" s="231">
        <f>IF(Q$15=0,0,Q$15/CHI!Q$10*1000)</f>
        <v>242.20810050995499</v>
      </c>
    </row>
    <row r="221" spans="1:17" x14ac:dyDescent="0.25">
      <c r="A221" s="127" t="s">
        <v>184</v>
      </c>
      <c r="B221" s="226">
        <f>IF(B$24=0,0,B$24/CHI!B$10*1000)</f>
        <v>521.90909918250827</v>
      </c>
      <c r="C221" s="226">
        <f>IF(C$24=0,0,C$24/CHI!C$10*1000)</f>
        <v>511.70939902526368</v>
      </c>
      <c r="D221" s="226">
        <f>IF(D$24=0,0,D$24/CHI!D$10*1000)</f>
        <v>509.24410238370319</v>
      </c>
      <c r="E221" s="226">
        <f>IF(E$24=0,0,E$24/CHI!E$10*1000)</f>
        <v>505.30221301785895</v>
      </c>
      <c r="F221" s="226">
        <f>IF(F$24=0,0,F$24/CHI!F$10*1000)</f>
        <v>497.99615745658315</v>
      </c>
      <c r="G221" s="226">
        <f>IF(G$24=0,0,G$24/CHI!G$10*1000)</f>
        <v>489.46224068382799</v>
      </c>
      <c r="H221" s="226">
        <f>IF(H$24=0,0,H$24/CHI!H$10*1000)</f>
        <v>485.84903738482683</v>
      </c>
      <c r="I221" s="226">
        <f>IF(I$24=0,0,I$24/CHI!I$10*1000)</f>
        <v>472.76071286667712</v>
      </c>
      <c r="J221" s="226">
        <f>IF(J$24=0,0,J$24/CHI!J$10*1000)</f>
        <v>459.6867513081109</v>
      </c>
      <c r="K221" s="226">
        <f>IF(K$24=0,0,K$24/CHI!K$10*1000)</f>
        <v>444.02114445316954</v>
      </c>
      <c r="L221" s="226">
        <f>IF(L$24=0,0,L$24/CHI!L$10*1000)</f>
        <v>441.61079232187501</v>
      </c>
      <c r="M221" s="226">
        <f>IF(M$24=0,0,M$24/CHI!M$10*1000)</f>
        <v>427.80893599476263</v>
      </c>
      <c r="N221" s="226">
        <f>IF(N$24=0,0,N$24/CHI!N$10*1000)</f>
        <v>426.63249074100662</v>
      </c>
      <c r="O221" s="226">
        <f>IF(O$24=0,0,O$24/CHI!O$10*1000)</f>
        <v>408.79203612659376</v>
      </c>
      <c r="P221" s="226">
        <f>IF(P$24=0,0,P$24/CHI!P$10*1000)</f>
        <v>392.25297922424039</v>
      </c>
      <c r="Q221" s="226">
        <f>IF(Q$24=0,0,Q$24/CHI!Q$10*1000)</f>
        <v>365.32942230593346</v>
      </c>
    </row>
    <row r="222" spans="1:17" x14ac:dyDescent="0.25">
      <c r="A222" s="127" t="s">
        <v>181</v>
      </c>
      <c r="B222" s="226">
        <f>IF(B$35=0,0,B$35/CHI!B$10*1000)</f>
        <v>228.83706656463804</v>
      </c>
      <c r="C222" s="226">
        <f>IF(C$35=0,0,C$35/CHI!C$10*1000)</f>
        <v>224.36489034184609</v>
      </c>
      <c r="D222" s="226">
        <f>IF(D$35=0,0,D$35/CHI!D$10*1000)</f>
        <v>223.2839525836234</v>
      </c>
      <c r="E222" s="226">
        <f>IF(E$35=0,0,E$35/CHI!E$10*1000)</f>
        <v>221.55558570783009</v>
      </c>
      <c r="F222" s="226">
        <f>IF(F$35=0,0,F$35/CHI!F$10*1000)</f>
        <v>218.35216134634777</v>
      </c>
      <c r="G222" s="226">
        <f>IF(G$35=0,0,G$35/CHI!G$10*1000)</f>
        <v>214.61036706906279</v>
      </c>
      <c r="H222" s="226">
        <f>IF(H$35=0,0,H$35/CHI!H$10*1000)</f>
        <v>213.0261163918085</v>
      </c>
      <c r="I222" s="226">
        <f>IF(I$35=0,0,I$35/CHI!I$10*1000)</f>
        <v>207.28738948769669</v>
      </c>
      <c r="J222" s="226">
        <f>IF(J$35=0,0,J$35/CHI!J$10*1000)</f>
        <v>201.55496018894056</v>
      </c>
      <c r="K222" s="226">
        <f>IF(K$35=0,0,K$35/CHI!K$10*1000)</f>
        <v>194.68619410638948</v>
      </c>
      <c r="L222" s="226">
        <f>IF(L$35=0,0,L$35/CHI!L$10*1000)</f>
        <v>193.62934740266803</v>
      </c>
      <c r="M222" s="226">
        <f>IF(M$35=0,0,M$35/CHI!M$10*1000)</f>
        <v>187.57776424385722</v>
      </c>
      <c r="N222" s="226">
        <f>IF(N$35=0,0,N$35/CHI!N$10*1000)</f>
        <v>187.06193824797947</v>
      </c>
      <c r="O222" s="226">
        <f>IF(O$35=0,0,O$35/CHI!O$10*1000)</f>
        <v>179.23958507089094</v>
      </c>
      <c r="P222" s="226">
        <f>IF(P$35=0,0,P$35/CHI!P$10*1000)</f>
        <v>171.98784473678217</v>
      </c>
      <c r="Q222" s="226">
        <f>IF(Q$35=0,0,Q$35/CHI!Q$10*1000)</f>
        <v>160.1829005495245</v>
      </c>
    </row>
    <row r="223" spans="1:17" x14ac:dyDescent="0.25">
      <c r="A223" s="127" t="s">
        <v>180</v>
      </c>
      <c r="B223" s="225">
        <f>IF(B$43=0,0,B$43/CHI!B$10*1000)</f>
        <v>28.102797648288924</v>
      </c>
      <c r="C223" s="225">
        <f>IF(C$43=0,0,C$43/CHI!C$10*1000)</f>
        <v>27.553583024437302</v>
      </c>
      <c r="D223" s="225">
        <f>IF(D$43=0,0,D$43/CHI!D$10*1000)</f>
        <v>27.420836282199371</v>
      </c>
      <c r="E223" s="225">
        <f>IF(E$43=0,0,E$43/CHI!E$10*1000)</f>
        <v>27.208580700961587</v>
      </c>
      <c r="F223" s="225">
        <f>IF(F$43=0,0,F$43/CHI!F$10*1000)</f>
        <v>26.815177709200633</v>
      </c>
      <c r="G223" s="225">
        <f>IF(G$43=0,0,G$43/CHI!G$10*1000)</f>
        <v>26.35565911374454</v>
      </c>
      <c r="H223" s="225">
        <f>IF(H$43=0,0,H$43/CHI!H$10*1000)</f>
        <v>26.161102013029137</v>
      </c>
      <c r="I223" s="225">
        <f>IF(I$43=0,0,I$43/CHI!I$10*1000)</f>
        <v>25.456346077436454</v>
      </c>
      <c r="J223" s="225">
        <f>IF(J$43=0,0,J$43/CHI!J$10*1000)</f>
        <v>24.752363531975217</v>
      </c>
      <c r="K223" s="225">
        <f>IF(K$43=0,0,K$43/CHI!K$10*1000)</f>
        <v>23.908830855170667</v>
      </c>
      <c r="L223" s="225">
        <f>IF(L$43=0,0,L$43/CHI!L$10*1000)</f>
        <v>23.779042663485598</v>
      </c>
      <c r="M223" s="225">
        <f>IF(M$43=0,0,M$43/CHI!M$10*1000)</f>
        <v>23.035865784333364</v>
      </c>
      <c r="N223" s="225">
        <f>IF(N$43=0,0,N$43/CHI!N$10*1000)</f>
        <v>22.972518732208062</v>
      </c>
      <c r="O223" s="225">
        <f>IF(O$43=0,0,O$43/CHI!O$10*1000)</f>
        <v>22.011878868355069</v>
      </c>
      <c r="P223" s="225">
        <f>IF(P$43=0,0,P$43/CHI!P$10*1000)</f>
        <v>21.121314265920692</v>
      </c>
      <c r="Q223" s="225">
        <f>IF(Q$43=0,0,Q$43/CHI!Q$10*1000)</f>
        <v>19.671584278011792</v>
      </c>
    </row>
    <row r="224" spans="1:17" x14ac:dyDescent="0.25">
      <c r="A224" s="72" t="s">
        <v>179</v>
      </c>
      <c r="B224" s="224">
        <f>IF(B$57=0,0,B$57/CHI!B$10*1000)</f>
        <v>12.044056134980961</v>
      </c>
      <c r="C224" s="224">
        <f>IF(C$57=0,0,C$57/CHI!C$10*1000)</f>
        <v>11.808678439044543</v>
      </c>
      <c r="D224" s="224">
        <f>IF(D$57=0,0,D$57/CHI!D$10*1000)</f>
        <v>11.751786978085457</v>
      </c>
      <c r="E224" s="224">
        <f>IF(E$57=0,0,E$57/CHI!E$10*1000)</f>
        <v>11.660820300412132</v>
      </c>
      <c r="F224" s="224">
        <f>IF(F$57=0,0,F$57/CHI!F$10*1000)</f>
        <v>11.492219018228843</v>
      </c>
      <c r="G224" s="224">
        <f>IF(G$57=0,0,G$57/CHI!G$10*1000)</f>
        <v>11.295282477319107</v>
      </c>
      <c r="H224" s="224">
        <f>IF(H$57=0,0,H$57/CHI!H$10*1000)</f>
        <v>11.211900862726772</v>
      </c>
      <c r="I224" s="224">
        <f>IF(I$57=0,0,I$57/CHI!I$10*1000)</f>
        <v>10.909862604615626</v>
      </c>
      <c r="J224" s="224">
        <f>IF(J$57=0,0,J$57/CHI!J$10*1000)</f>
        <v>10.608155799417947</v>
      </c>
      <c r="K224" s="224">
        <f>IF(K$57=0,0,K$57/CHI!K$10*1000)</f>
        <v>10.246641795073144</v>
      </c>
      <c r="L224" s="224">
        <f>IF(L$57=0,0,L$57/CHI!L$10*1000)</f>
        <v>10.191018284350962</v>
      </c>
      <c r="M224" s="224">
        <f>IF(M$57=0,0,M$57/CHI!M$10*1000)</f>
        <v>9.872513907571447</v>
      </c>
      <c r="N224" s="224">
        <f>IF(N$57=0,0,N$57/CHI!N$10*1000)</f>
        <v>9.8453651709463053</v>
      </c>
      <c r="O224" s="224">
        <f>IF(O$57=0,0,O$57/CHI!O$10*1000)</f>
        <v>9.4336623721521633</v>
      </c>
      <c r="P224" s="224">
        <f>IF(P$57=0,0,P$57/CHI!P$10*1000)</f>
        <v>9.0519918282517029</v>
      </c>
      <c r="Q224" s="224">
        <f>IF(Q$57=0,0,Q$57/CHI!Q$10*1000)</f>
        <v>8.4306789762907712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769.92122635753492</v>
      </c>
      <c r="C226" s="230">
        <f t="shared" si="51"/>
        <v>753.26842485474208</v>
      </c>
      <c r="D226" s="230">
        <f t="shared" si="51"/>
        <v>749.63935311690534</v>
      </c>
      <c r="E226" s="230">
        <f t="shared" si="51"/>
        <v>743.83664400267526</v>
      </c>
      <c r="F226" s="230">
        <f t="shared" si="51"/>
        <v>749.27351387917088</v>
      </c>
      <c r="G226" s="230">
        <f t="shared" si="51"/>
        <v>753.01654209439835</v>
      </c>
      <c r="H226" s="230">
        <f t="shared" si="51"/>
        <v>747.45778469097422</v>
      </c>
      <c r="I226" s="230">
        <f t="shared" si="51"/>
        <v>699.76938818265035</v>
      </c>
      <c r="J226" s="230">
        <f t="shared" si="51"/>
        <v>680.41761500867801</v>
      </c>
      <c r="K226" s="230">
        <f t="shared" si="51"/>
        <v>569.04307321382544</v>
      </c>
      <c r="L226" s="230">
        <f t="shared" si="51"/>
        <v>565.9540442307383</v>
      </c>
      <c r="M226" s="230">
        <f t="shared" si="51"/>
        <v>548.26603356154362</v>
      </c>
      <c r="N226" s="230">
        <f t="shared" si="51"/>
        <v>546.75833954510279</v>
      </c>
      <c r="O226" s="230">
        <f t="shared" si="51"/>
        <v>540.52448454291584</v>
      </c>
      <c r="P226" s="230">
        <f t="shared" si="51"/>
        <v>531.98968093743997</v>
      </c>
      <c r="Q226" s="230">
        <f t="shared" si="51"/>
        <v>526.65314542948818</v>
      </c>
    </row>
    <row r="227" spans="1:17" x14ac:dyDescent="0.25">
      <c r="A227" s="132" t="s">
        <v>83</v>
      </c>
      <c r="B227" s="229">
        <f>IF(B$61=0,0,B$61/CHI!B$11*1000)</f>
        <v>7.2026112898008465</v>
      </c>
      <c r="C227" s="229">
        <f>IF(C$61=0,0,C$61/CHI!C$11*1000)</f>
        <v>7.0468243703022404</v>
      </c>
      <c r="D227" s="229">
        <f>IF(D$61=0,0,D$61/CHI!D$11*1000)</f>
        <v>7.0128744125979932</v>
      </c>
      <c r="E227" s="229">
        <f>IF(E$61=0,0,E$61/CHI!E$11*1000)</f>
        <v>6.9585900822707076</v>
      </c>
      <c r="F227" s="229">
        <f>IF(F$61=0,0,F$61/CHI!F$11*1000)</f>
        <v>7.0094519873760994</v>
      </c>
      <c r="G227" s="229">
        <f>IF(G$61=0,0,G$61/CHI!G$11*1000)</f>
        <v>7.0444680076624682</v>
      </c>
      <c r="H227" s="229">
        <f>IF(H$61=0,0,H$61/CHI!H$11*1000)</f>
        <v>6.9924658450248911</v>
      </c>
      <c r="I227" s="229">
        <f>IF(I$61=0,0,I$61/CHI!I$11*1000)</f>
        <v>6.5463410061133223</v>
      </c>
      <c r="J227" s="229">
        <f>IF(J$61=0,0,J$61/CHI!J$11*1000)</f>
        <v>6.3653052128803793</v>
      </c>
      <c r="K227" s="229">
        <f>IF(K$61=0,0,K$61/CHI!K$11*1000)</f>
        <v>5.323396632280363</v>
      </c>
      <c r="L227" s="229">
        <f>IF(L$61=0,0,L$61/CHI!L$11*1000)</f>
        <v>5.2944987732963149</v>
      </c>
      <c r="M227" s="229">
        <f>IF(M$61=0,0,M$61/CHI!M$11*1000)</f>
        <v>5.1290274744430766</v>
      </c>
      <c r="N227" s="229">
        <f>IF(N$61=0,0,N$61/CHI!N$11*1000)</f>
        <v>5.1149230004103794</v>
      </c>
      <c r="O227" s="229">
        <f>IF(O$61=0,0,O$61/CHI!O$11*1000)</f>
        <v>5.0566053012995829</v>
      </c>
      <c r="P227" s="229">
        <f>IF(P$61=0,0,P$61/CHI!P$11*1000)</f>
        <v>4.9767622333329316</v>
      </c>
      <c r="Q227" s="229">
        <f>IF(Q$61=0,0,Q$61/CHI!Q$11*1000)</f>
        <v>4.9268389560129382</v>
      </c>
    </row>
    <row r="228" spans="1:17" x14ac:dyDescent="0.25">
      <c r="A228" s="76" t="s">
        <v>82</v>
      </c>
      <c r="B228" s="228">
        <f>IF(B$62=0,0,B$62/CHI!B$11*1000)</f>
        <v>15.494569983963595</v>
      </c>
      <c r="C228" s="228">
        <f>IF(C$62=0,0,C$62/CHI!C$11*1000)</f>
        <v>15.159434401931653</v>
      </c>
      <c r="D228" s="228">
        <f>IF(D$62=0,0,D$62/CHI!D$11*1000)</f>
        <v>15.086399779565463</v>
      </c>
      <c r="E228" s="228">
        <f>IF(E$62=0,0,E$62/CHI!E$11*1000)</f>
        <v>14.969620972345954</v>
      </c>
      <c r="F228" s="228">
        <f>IF(F$62=0,0,F$62/CHI!F$11*1000)</f>
        <v>15.079037309902468</v>
      </c>
      <c r="G228" s="228">
        <f>IF(G$62=0,0,G$62/CHI!G$11*1000)</f>
        <v>15.154365292360067</v>
      </c>
      <c r="H228" s="228">
        <f>IF(H$62=0,0,H$62/CHI!H$11*1000)</f>
        <v>15.042495983315668</v>
      </c>
      <c r="I228" s="228">
        <f>IF(I$62=0,0,I$62/CHI!I$11*1000)</f>
        <v>14.082772869021255</v>
      </c>
      <c r="J228" s="228">
        <f>IF(J$62=0,0,J$62/CHI!J$11*1000)</f>
        <v>13.693320814066926</v>
      </c>
      <c r="K228" s="228">
        <f>IF(K$62=0,0,K$62/CHI!K$11*1000)</f>
        <v>11.451921858960253</v>
      </c>
      <c r="L228" s="228">
        <f>IF(L$62=0,0,L$62/CHI!L$11*1000)</f>
        <v>11.389755530610826</v>
      </c>
      <c r="M228" s="228">
        <f>IF(M$62=0,0,M$62/CHI!M$11*1000)</f>
        <v>11.033786491430627</v>
      </c>
      <c r="N228" s="228">
        <f>IF(N$62=0,0,N$62/CHI!N$11*1000)</f>
        <v>11.003444334788622</v>
      </c>
      <c r="O228" s="228">
        <f>IF(O$62=0,0,O$62/CHI!O$11*1000)</f>
        <v>10.877988769602771</v>
      </c>
      <c r="P228" s="228">
        <f>IF(P$62=0,0,P$62/CHI!P$11*1000)</f>
        <v>10.706226896780967</v>
      </c>
      <c r="Q228" s="228">
        <f>IF(Q$62=0,0,Q$62/CHI!Q$11*1000)</f>
        <v>10.598829776050765</v>
      </c>
    </row>
    <row r="229" spans="1:17" x14ac:dyDescent="0.25">
      <c r="A229" s="76" t="s">
        <v>81</v>
      </c>
      <c r="B229" s="228">
        <f>IF(B$63=0,0,B$63/CHI!B$11*1000)</f>
        <v>4.7251383835192096</v>
      </c>
      <c r="C229" s="228">
        <f>IF(C$63=0,0,C$63/CHI!C$11*1000)</f>
        <v>4.6229372895888128</v>
      </c>
      <c r="D229" s="228">
        <f>IF(D$63=0,0,D$63/CHI!D$11*1000)</f>
        <v>4.6006650550043426</v>
      </c>
      <c r="E229" s="228">
        <f>IF(E$63=0,0,E$63/CHI!E$11*1000)</f>
        <v>4.5650528356948943</v>
      </c>
      <c r="F229" s="228">
        <f>IF(F$63=0,0,F$63/CHI!F$11*1000)</f>
        <v>4.5984198369674347</v>
      </c>
      <c r="G229" s="228">
        <f>IF(G$63=0,0,G$63/CHI!G$11*1000)</f>
        <v>4.6213914419640147</v>
      </c>
      <c r="H229" s="228">
        <f>IF(H$63=0,0,H$63/CHI!H$11*1000)</f>
        <v>4.5872763960704823</v>
      </c>
      <c r="I229" s="228">
        <f>IF(I$63=0,0,I$63/CHI!I$11*1000)</f>
        <v>4.2946045420211911</v>
      </c>
      <c r="J229" s="228">
        <f>IF(J$63=0,0,J$63/CHI!J$11*1000)</f>
        <v>4.1758393968568077</v>
      </c>
      <c r="K229" s="228">
        <f>IF(K$63=0,0,K$63/CHI!K$11*1000)</f>
        <v>3.4923147655494744</v>
      </c>
      <c r="L229" s="228">
        <f>IF(L$63=0,0,L$63/CHI!L$11*1000)</f>
        <v>3.4733568658110272</v>
      </c>
      <c r="M229" s="228">
        <f>IF(M$63=0,0,M$63/CHI!M$11*1000)</f>
        <v>3.3648025159894042</v>
      </c>
      <c r="N229" s="228">
        <f>IF(N$63=0,0,N$63/CHI!N$11*1000)</f>
        <v>3.3555495396798789</v>
      </c>
      <c r="O229" s="228">
        <f>IF(O$63=0,0,O$63/CHI!O$11*1000)</f>
        <v>3.3172913042400256</v>
      </c>
      <c r="P229" s="228">
        <f>IF(P$63=0,0,P$63/CHI!P$11*1000)</f>
        <v>3.2649117532789194</v>
      </c>
      <c r="Q229" s="228">
        <f>IF(Q$63=0,0,Q$63/CHI!Q$11*1000)</f>
        <v>3.2321605212042677</v>
      </c>
    </row>
    <row r="230" spans="1:17" x14ac:dyDescent="0.25">
      <c r="A230" s="76" t="s">
        <v>80</v>
      </c>
      <c r="B230" s="228">
        <f>IF(B$64=0,0,B$64/CHI!B$11*1000)</f>
        <v>29.260922415244071</v>
      </c>
      <c r="C230" s="228">
        <f>IF(C$64=0,0,C$64/CHI!C$11*1000)</f>
        <v>28.628031262112774</v>
      </c>
      <c r="D230" s="228">
        <f>IF(D$64=0,0,D$64/CHI!D$11*1000)</f>
        <v>28.490108078642976</v>
      </c>
      <c r="E230" s="228">
        <f>IF(E$64=0,0,E$64/CHI!E$11*1000)</f>
        <v>28.269575619766648</v>
      </c>
      <c r="F230" s="228">
        <f>IF(F$64=0,0,F$64/CHI!F$11*1000)</f>
        <v>28.476204326953422</v>
      </c>
      <c r="G230" s="228">
        <f>IF(G$64=0,0,G$64/CHI!G$11*1000)</f>
        <v>28.618458436145861</v>
      </c>
      <c r="H230" s="228">
        <f>IF(H$64=0,0,H$64/CHI!H$11*1000)</f>
        <v>28.407197383016737</v>
      </c>
      <c r="I230" s="228">
        <f>IF(I$64=0,0,I$64/CHI!I$11*1000)</f>
        <v>26.594795772868817</v>
      </c>
      <c r="J230" s="228">
        <f>IF(J$64=0,0,J$64/CHI!J$11*1000)</f>
        <v>25.859329969282772</v>
      </c>
      <c r="K230" s="228">
        <f>IF(K$64=0,0,K$64/CHI!K$11*1000)</f>
        <v>21.626530930983268</v>
      </c>
      <c r="L230" s="228">
        <f>IF(L$64=0,0,L$64/CHI!L$11*1000)</f>
        <v>21.509132118847415</v>
      </c>
      <c r="M230" s="228">
        <f>IF(M$64=0,0,M$64/CHI!M$11*1000)</f>
        <v>20.836897752326692</v>
      </c>
      <c r="N230" s="228">
        <f>IF(N$64=0,0,N$64/CHI!N$11*1000)</f>
        <v>20.779597711581332</v>
      </c>
      <c r="O230" s="228">
        <f>IF(O$64=0,0,O$64/CHI!O$11*1000)</f>
        <v>20.542679516157833</v>
      </c>
      <c r="P230" s="228">
        <f>IF(P$64=0,0,P$64/CHI!P$11*1000)</f>
        <v>20.218313571201797</v>
      </c>
      <c r="Q230" s="228">
        <f>IF(Q$64=0,0,Q$64/CHI!Q$11*1000)</f>
        <v>20.015498080319542</v>
      </c>
    </row>
    <row r="231" spans="1:17" x14ac:dyDescent="0.25">
      <c r="A231" s="129" t="s">
        <v>79</v>
      </c>
      <c r="B231" s="227">
        <f>IF(B$65=0,0,B$65/CHI!B$11*1000)</f>
        <v>12.334534643869578</v>
      </c>
      <c r="C231" s="227">
        <f>IF(C$65=0,0,C$65/CHI!C$11*1000)</f>
        <v>12.067748185694573</v>
      </c>
      <c r="D231" s="227">
        <f>IF(D$65=0,0,D$65/CHI!D$11*1000)</f>
        <v>12.009608587066795</v>
      </c>
      <c r="E231" s="227">
        <f>IF(E$65=0,0,E$65/CHI!E$11*1000)</f>
        <v>11.916646197996968</v>
      </c>
      <c r="F231" s="227">
        <f>IF(F$65=0,0,F$65/CHI!F$11*1000)</f>
        <v>12.003747654029178</v>
      </c>
      <c r="G231" s="227">
        <f>IF(G$65=0,0,G$65/CHI!G$11*1000)</f>
        <v>12.063712894125398</v>
      </c>
      <c r="H231" s="227">
        <f>IF(H$65=0,0,H$65/CHI!H$11*1000)</f>
        <v>11.974658737125752</v>
      </c>
      <c r="I231" s="227">
        <f>IF(I$65=0,0,I$65/CHI!I$11*1000)</f>
        <v>11.210666060075756</v>
      </c>
      <c r="J231" s="227">
        <f>IF(J$65=0,0,J$65/CHI!J$11*1000)</f>
        <v>10.900640685448899</v>
      </c>
      <c r="K231" s="227">
        <f>IF(K$65=0,0,K$65/CHI!K$11*1000)</f>
        <v>9.116363155248985</v>
      </c>
      <c r="L231" s="227">
        <f>IF(L$65=0,0,L$65/CHI!L$11*1000)</f>
        <v>9.0668753197361678</v>
      </c>
      <c r="M231" s="227">
        <f>IF(M$65=0,0,M$65/CHI!M$11*1000)</f>
        <v>8.7835042774641074</v>
      </c>
      <c r="N231" s="227">
        <f>IF(N$65=0,0,N$65/CHI!N$11*1000)</f>
        <v>8.7593502426856098</v>
      </c>
      <c r="O231" s="227">
        <f>IF(O$65=0,0,O$65/CHI!O$11*1000)</f>
        <v>8.659480674401193</v>
      </c>
      <c r="P231" s="227">
        <f>IF(P$65=0,0,P$65/CHI!P$11*1000)</f>
        <v>8.5227487242400013</v>
      </c>
      <c r="Q231" s="227">
        <f>IF(Q$65=0,0,Q$65/CHI!Q$11*1000)</f>
        <v>8.437254676475554</v>
      </c>
    </row>
    <row r="232" spans="1:17" x14ac:dyDescent="0.25">
      <c r="A232" s="127" t="s">
        <v>183</v>
      </c>
      <c r="B232" s="226">
        <f>IF(B$70=0,0,B$70/CHI!B$11*1000)</f>
        <v>391.63884837863947</v>
      </c>
      <c r="C232" s="226">
        <f>IF(C$70=0,0,C$70/CHI!C$11*1000)</f>
        <v>383.16800255758494</v>
      </c>
      <c r="D232" s="226">
        <f>IF(D$70=0,0,D$70/CHI!D$11*1000)</f>
        <v>381.32198841037933</v>
      </c>
      <c r="E232" s="226">
        <f>IF(E$70=0,0,E$70/CHI!E$11*1000)</f>
        <v>378.37030161805046</v>
      </c>
      <c r="F232" s="226">
        <f>IF(F$70=0,0,F$70/CHI!F$11*1000)</f>
        <v>381.13589553119505</v>
      </c>
      <c r="G232" s="226">
        <f>IF(G$70=0,0,G$70/CHI!G$11*1000)</f>
        <v>383.0398763664756</v>
      </c>
      <c r="H232" s="226">
        <f>IF(H$70=0,0,H$70/CHI!H$11*1000)</f>
        <v>380.21228144719703</v>
      </c>
      <c r="I232" s="226">
        <f>IF(I$70=0,0,I$70/CHI!I$11*1000)</f>
        <v>355.95443785207726</v>
      </c>
      <c r="J232" s="226">
        <f>IF(J$70=0,0,J$70/CHI!J$11*1000)</f>
        <v>346.11069553080807</v>
      </c>
      <c r="K232" s="226">
        <f>IF(K$70=0,0,K$70/CHI!K$11*1000)</f>
        <v>289.45737075680159</v>
      </c>
      <c r="L232" s="226">
        <f>IF(L$70=0,0,L$70/CHI!L$11*1000)</f>
        <v>287.88606227467562</v>
      </c>
      <c r="M232" s="226">
        <f>IF(M$70=0,0,M$70/CHI!M$11*1000)</f>
        <v>278.88863254882511</v>
      </c>
      <c r="N232" s="226">
        <f>IF(N$70=0,0,N$70/CHI!N$11*1000)</f>
        <v>278.12170792317261</v>
      </c>
      <c r="O232" s="226">
        <f>IF(O$70=0,0,O$70/CHI!O$11*1000)</f>
        <v>274.95070846188196</v>
      </c>
      <c r="P232" s="226">
        <f>IF(P$70=0,0,P$70/CHI!P$11*1000)</f>
        <v>270.60927645461038</v>
      </c>
      <c r="Q232" s="226">
        <f>IF(Q$70=0,0,Q$70/CHI!Q$11*1000)</f>
        <v>267.89472001803358</v>
      </c>
    </row>
    <row r="233" spans="1:17" x14ac:dyDescent="0.25">
      <c r="A233" s="127" t="s">
        <v>181</v>
      </c>
      <c r="B233" s="226">
        <f>IF(B$83=0,0,B$83/CHI!B$11*1000)</f>
        <v>230.9368315867703</v>
      </c>
      <c r="C233" s="226">
        <f>IF(C$83=0,0,C$83/CHI!C$11*1000)</f>
        <v>225.94184627601007</v>
      </c>
      <c r="D233" s="226">
        <f>IF(D$83=0,0,D$83/CHI!D$11*1000)</f>
        <v>224.85331111157248</v>
      </c>
      <c r="E233" s="226">
        <f>IF(E$83=0,0,E$83/CHI!E$11*1000)</f>
        <v>223.11279635293954</v>
      </c>
      <c r="F233" s="226">
        <f>IF(F$83=0,0,F$83/CHI!F$11*1000)</f>
        <v>224.74357812650825</v>
      </c>
      <c r="G233" s="226">
        <f>IF(G$83=0,0,G$83/CHI!G$11*1000)</f>
        <v>225.86629438236986</v>
      </c>
      <c r="H233" s="226">
        <f>IF(H$83=0,0,H$83/CHI!H$11*1000)</f>
        <v>224.19895260978427</v>
      </c>
      <c r="I233" s="226">
        <f>IF(I$83=0,0,I$83/CHI!I$11*1000)</f>
        <v>209.89488251005727</v>
      </c>
      <c r="J233" s="226">
        <f>IF(J$83=0,0,J$83/CHI!J$11*1000)</f>
        <v>204.09034429317251</v>
      </c>
      <c r="K233" s="226">
        <f>IF(K$83=0,0,K$83/CHI!K$11*1000)</f>
        <v>170.6837009626411</v>
      </c>
      <c r="L233" s="226">
        <f>IF(L$83=0,0,L$83/CHI!L$11*1000)</f>
        <v>169.75715089282582</v>
      </c>
      <c r="M233" s="226">
        <f>IF(M$83=0,0,M$83/CHI!M$11*1000)</f>
        <v>164.45165599129948</v>
      </c>
      <c r="N233" s="226">
        <f>IF(N$83=0,0,N$83/CHI!N$11*1000)</f>
        <v>163.99942520814977</v>
      </c>
      <c r="O233" s="226">
        <f>IF(O$83=0,0,O$83/CHI!O$11*1000)</f>
        <v>162.12958882295601</v>
      </c>
      <c r="P233" s="226">
        <f>IF(P$83=0,0,P$83/CHI!P$11*1000)</f>
        <v>159.56958601307292</v>
      </c>
      <c r="Q233" s="226">
        <f>IF(Q$83=0,0,Q$83/CHI!Q$11*1000)</f>
        <v>157.96889939778484</v>
      </c>
    </row>
    <row r="234" spans="1:17" x14ac:dyDescent="0.25">
      <c r="A234" s="127" t="s">
        <v>180</v>
      </c>
      <c r="B234" s="225">
        <f>IF(B$91=0,0,B$91/CHI!B$11*1000)</f>
        <v>39.163884837863897</v>
      </c>
      <c r="C234" s="225">
        <f>IF(C$91=0,0,C$91/CHI!C$11*1000)</f>
        <v>38.316800255758515</v>
      </c>
      <c r="D234" s="225">
        <f>IF(D$91=0,0,D$91/CHI!D$11*1000)</f>
        <v>38.132198841037969</v>
      </c>
      <c r="E234" s="225">
        <f>IF(E$91=0,0,E$91/CHI!E$11*1000)</f>
        <v>37.837030161805039</v>
      </c>
      <c r="F234" s="225">
        <f>IF(F$91=0,0,F$91/CHI!F$11*1000)</f>
        <v>38.113589553119532</v>
      </c>
      <c r="G234" s="225">
        <f>IF(G$91=0,0,G$91/CHI!G$11*1000)</f>
        <v>38.303987636647598</v>
      </c>
      <c r="H234" s="225">
        <f>IF(H$91=0,0,H$91/CHI!H$11*1000)</f>
        <v>38.021228144719693</v>
      </c>
      <c r="I234" s="225">
        <f>IF(I$91=0,0,I$91/CHI!I$11*1000)</f>
        <v>35.595443785207713</v>
      </c>
      <c r="J234" s="225">
        <f>IF(J$91=0,0,J$91/CHI!J$11*1000)</f>
        <v>34.61106955308086</v>
      </c>
      <c r="K234" s="225">
        <f>IF(K$91=0,0,K$91/CHI!K$11*1000)</f>
        <v>28.945737075680203</v>
      </c>
      <c r="L234" s="225">
        <f>IF(L$91=0,0,L$91/CHI!L$11*1000)</f>
        <v>28.788606227467582</v>
      </c>
      <c r="M234" s="225">
        <f>IF(M$91=0,0,M$91/CHI!M$11*1000)</f>
        <v>27.888863254882551</v>
      </c>
      <c r="N234" s="225">
        <f>IF(N$91=0,0,N$91/CHI!N$11*1000)</f>
        <v>27.812170792317275</v>
      </c>
      <c r="O234" s="225">
        <f>IF(O$91=0,0,O$91/CHI!O$11*1000)</f>
        <v>27.495070846188192</v>
      </c>
      <c r="P234" s="225">
        <f>IF(P$91=0,0,P$91/CHI!P$11*1000)</f>
        <v>27.060927645461071</v>
      </c>
      <c r="Q234" s="225">
        <f>IF(Q$91=0,0,Q$91/CHI!Q$11*1000)</f>
        <v>26.789472001803322</v>
      </c>
    </row>
    <row r="235" spans="1:17" x14ac:dyDescent="0.25">
      <c r="A235" s="72" t="s">
        <v>179</v>
      </c>
      <c r="B235" s="224">
        <f>IF(B$105=0,0,B$105/CHI!B$11*1000)</f>
        <v>39.163884837863939</v>
      </c>
      <c r="C235" s="224">
        <f>IF(C$105=0,0,C$105/CHI!C$11*1000)</f>
        <v>38.31680025575848</v>
      </c>
      <c r="D235" s="224">
        <f>IF(D$105=0,0,D$105/CHI!D$11*1000)</f>
        <v>38.132198841037926</v>
      </c>
      <c r="E235" s="224">
        <f>IF(E$105=0,0,E$105/CHI!E$11*1000)</f>
        <v>37.837030161805032</v>
      </c>
      <c r="F235" s="224">
        <f>IF(F$105=0,0,F$105/CHI!F$11*1000)</f>
        <v>38.113589553119496</v>
      </c>
      <c r="G235" s="224">
        <f>IF(G$105=0,0,G$105/CHI!G$11*1000)</f>
        <v>38.303987636647548</v>
      </c>
      <c r="H235" s="224">
        <f>IF(H$105=0,0,H$105/CHI!H$11*1000)</f>
        <v>38.021228144719693</v>
      </c>
      <c r="I235" s="224">
        <f>IF(I$105=0,0,I$105/CHI!I$11*1000)</f>
        <v>35.595443785207721</v>
      </c>
      <c r="J235" s="224">
        <f>IF(J$105=0,0,J$105/CHI!J$11*1000)</f>
        <v>34.61106955308081</v>
      </c>
      <c r="K235" s="224">
        <f>IF(K$105=0,0,K$105/CHI!K$11*1000)</f>
        <v>28.94573707568016</v>
      </c>
      <c r="L235" s="224">
        <f>IF(L$105=0,0,L$105/CHI!L$11*1000)</f>
        <v>28.788606227467557</v>
      </c>
      <c r="M235" s="224">
        <f>IF(M$105=0,0,M$105/CHI!M$11*1000)</f>
        <v>27.888863254882516</v>
      </c>
      <c r="N235" s="224">
        <f>IF(N$105=0,0,N$105/CHI!N$11*1000)</f>
        <v>27.81217079231725</v>
      </c>
      <c r="O235" s="224">
        <f>IF(O$105=0,0,O$105/CHI!O$11*1000)</f>
        <v>27.495070846188188</v>
      </c>
      <c r="P235" s="224">
        <f>IF(P$105=0,0,P$105/CHI!P$11*1000)</f>
        <v>27.060927645461032</v>
      </c>
      <c r="Q235" s="224">
        <f>IF(Q$105=0,0,Q$105/CHI!Q$11*1000)</f>
        <v>26.789472001803354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477.50945768652463</v>
      </c>
      <c r="C237" s="230">
        <f t="shared" si="52"/>
        <v>461.04883513183398</v>
      </c>
      <c r="D237" s="230">
        <f t="shared" si="52"/>
        <v>458.82760928175003</v>
      </c>
      <c r="E237" s="230">
        <f t="shared" si="52"/>
        <v>455.27597723472689</v>
      </c>
      <c r="F237" s="230">
        <f t="shared" si="52"/>
        <v>458.60369208458928</v>
      </c>
      <c r="G237" s="230">
        <f t="shared" si="52"/>
        <v>450.70924619834614</v>
      </c>
      <c r="H237" s="230">
        <f t="shared" si="52"/>
        <v>447.38211695344455</v>
      </c>
      <c r="I237" s="230">
        <f t="shared" si="52"/>
        <v>418.68209899551715</v>
      </c>
      <c r="J237" s="230">
        <f t="shared" si="52"/>
        <v>407.10365451281967</v>
      </c>
      <c r="K237" s="230">
        <f t="shared" si="52"/>
        <v>351.52637599028503</v>
      </c>
      <c r="L237" s="230">
        <f t="shared" si="52"/>
        <v>349.61812824091726</v>
      </c>
      <c r="M237" s="230">
        <f t="shared" si="52"/>
        <v>338.69135910566916</v>
      </c>
      <c r="N237" s="230">
        <f t="shared" si="52"/>
        <v>337.75998108061327</v>
      </c>
      <c r="O237" s="230">
        <f t="shared" si="52"/>
        <v>333.90901696116379</v>
      </c>
      <c r="P237" s="230">
        <f t="shared" si="52"/>
        <v>328.63664177122041</v>
      </c>
      <c r="Q237" s="230">
        <f t="shared" si="52"/>
        <v>325.33999679694995</v>
      </c>
    </row>
    <row r="238" spans="1:17" x14ac:dyDescent="0.25">
      <c r="A238" s="132" t="s">
        <v>83</v>
      </c>
      <c r="B238" s="229">
        <f>IF(B$109=0,0,B$109/CHI!B$12*1000)</f>
        <v>4.8014233617327022</v>
      </c>
      <c r="C238" s="229">
        <f>IF(C$109=0,0,C$109/CHI!C$12*1000)</f>
        <v>4.6359095349162294</v>
      </c>
      <c r="D238" s="229">
        <f>IF(D$109=0,0,D$109/CHI!D$12*1000)</f>
        <v>4.613574803076677</v>
      </c>
      <c r="E238" s="229">
        <f>IF(E$109=0,0,E$109/CHI!E$12*1000)</f>
        <v>4.5778626536975349</v>
      </c>
      <c r="F238" s="229">
        <f>IF(F$109=0,0,F$109/CHI!F$12*1000)</f>
        <v>4.6113232848203696</v>
      </c>
      <c r="G238" s="229">
        <f>IF(G$109=0,0,G$109/CHI!G$12*1000)</f>
        <v>4.5319435441765163</v>
      </c>
      <c r="H238" s="229">
        <f>IF(H$109=0,0,H$109/CHI!H$12*1000)</f>
        <v>4.4984888013922149</v>
      </c>
      <c r="I238" s="229">
        <f>IF(I$109=0,0,I$109/CHI!I$12*1000)</f>
        <v>4.2099061681330339</v>
      </c>
      <c r="J238" s="229">
        <f>IF(J$109=0,0,J$109/CHI!J$12*1000)</f>
        <v>4.0934833142254083</v>
      </c>
      <c r="K238" s="229">
        <f>IF(K$109=0,0,K$109/CHI!K$12*1000)</f>
        <v>3.5346461243350129</v>
      </c>
      <c r="L238" s="229">
        <f>IF(L$109=0,0,L$109/CHI!L$12*1000)</f>
        <v>3.5154584304028793</v>
      </c>
      <c r="M238" s="229">
        <f>IF(M$109=0,0,M$109/CHI!M$12*1000)</f>
        <v>3.4055882618654398</v>
      </c>
      <c r="N238" s="229">
        <f>IF(N$109=0,0,N$109/CHI!N$12*1000)</f>
        <v>3.3962231275500399</v>
      </c>
      <c r="O238" s="229">
        <f>IF(O$109=0,0,O$109/CHI!O$12*1000)</f>
        <v>3.3575011529573238</v>
      </c>
      <c r="P238" s="229">
        <f>IF(P$109=0,0,P$109/CHI!P$12*1000)</f>
        <v>3.3044866942878315</v>
      </c>
      <c r="Q238" s="229">
        <f>IF(Q$109=0,0,Q$109/CHI!Q$12*1000)</f>
        <v>3.2713384750431516</v>
      </c>
    </row>
    <row r="239" spans="1:17" x14ac:dyDescent="0.25">
      <c r="A239" s="76" t="s">
        <v>82</v>
      </c>
      <c r="B239" s="228">
        <f>IF(B$110=0,0,B$110/CHI!B$12*1000)</f>
        <v>12.395278264273527</v>
      </c>
      <c r="C239" s="228">
        <f>IF(C$110=0,0,C$110/CHI!C$12*1000)</f>
        <v>11.967990398694727</v>
      </c>
      <c r="D239" s="228">
        <f>IF(D$110=0,0,D$110/CHI!D$12*1000)</f>
        <v>11.910331409838289</v>
      </c>
      <c r="E239" s="228">
        <f>IF(E$110=0,0,E$110/CHI!E$12*1000)</f>
        <v>11.81813749240585</v>
      </c>
      <c r="F239" s="228">
        <f>IF(F$110=0,0,F$110/CHI!F$12*1000)</f>
        <v>11.904518926080568</v>
      </c>
      <c r="G239" s="228">
        <f>IF(G$110=0,0,G$110/CHI!G$12*1000)</f>
        <v>11.69959344884222</v>
      </c>
      <c r="H239" s="228">
        <f>IF(H$110=0,0,H$110/CHI!H$12*1000)</f>
        <v>11.613227216408706</v>
      </c>
      <c r="I239" s="228">
        <f>IF(I$110=0,0,I$110/CHI!I$12*1000)</f>
        <v>10.868226875469498</v>
      </c>
      <c r="J239" s="228">
        <f>IF(J$110=0,0,J$110/CHI!J$12*1000)</f>
        <v>10.567671485580879</v>
      </c>
      <c r="K239" s="228">
        <f>IF(K$110=0,0,K$110/CHI!K$12*1000)</f>
        <v>9.1249862751235433</v>
      </c>
      <c r="L239" s="228">
        <f>IF(L$110=0,0,L$110/CHI!L$12*1000)</f>
        <v>9.0754516293278673</v>
      </c>
      <c r="M239" s="228">
        <f>IF(M$110=0,0,M$110/CHI!M$12*1000)</f>
        <v>8.7918125478800011</v>
      </c>
      <c r="N239" s="228">
        <f>IF(N$110=0,0,N$110/CHI!N$12*1000)</f>
        <v>8.7676356659272745</v>
      </c>
      <c r="O239" s="228">
        <f>IF(O$110=0,0,O$110/CHI!O$12*1000)</f>
        <v>8.6676716315444278</v>
      </c>
      <c r="P239" s="228">
        <f>IF(P$110=0,0,P$110/CHI!P$12*1000)</f>
        <v>8.5308103473520145</v>
      </c>
      <c r="Q239" s="228">
        <f>IF(Q$110=0,0,Q$110/CHI!Q$12*1000)</f>
        <v>8.445235431218256</v>
      </c>
    </row>
    <row r="240" spans="1:17" x14ac:dyDescent="0.25">
      <c r="A240" s="76" t="s">
        <v>81</v>
      </c>
      <c r="B240" s="228">
        <f>IF(B$111=0,0,B$111/CHI!B$12*1000)</f>
        <v>3.1424223130634155</v>
      </c>
      <c r="C240" s="228">
        <f>IF(C$111=0,0,C$111/CHI!C$12*1000)</f>
        <v>3.0340972803962476</v>
      </c>
      <c r="D240" s="228">
        <f>IF(D$111=0,0,D$111/CHI!D$12*1000)</f>
        <v>3.0194797067308481</v>
      </c>
      <c r="E240" s="228">
        <f>IF(E$111=0,0,E$111/CHI!E$12*1000)</f>
        <v>2.9961069177468809</v>
      </c>
      <c r="F240" s="228">
        <f>IF(F$111=0,0,F$111/CHI!F$12*1000)</f>
        <v>3.0180061392751476</v>
      </c>
      <c r="G240" s="228">
        <f>IF(G$111=0,0,G$111/CHI!G$12*1000)</f>
        <v>2.9660539056536552</v>
      </c>
      <c r="H240" s="228">
        <f>IF(H$111=0,0,H$111/CHI!H$12*1000)</f>
        <v>2.944158537908943</v>
      </c>
      <c r="I240" s="228">
        <f>IF(I$111=0,0,I$111/CHI!I$12*1000)</f>
        <v>2.7552877723889053</v>
      </c>
      <c r="J240" s="228">
        <f>IF(J$111=0,0,J$111/CHI!J$12*1000)</f>
        <v>2.6790916642128044</v>
      </c>
      <c r="K240" s="228">
        <f>IF(K$111=0,0,K$111/CHI!K$12*1000)</f>
        <v>2.3133454421909443</v>
      </c>
      <c r="L240" s="228">
        <f>IF(L$111=0,0,L$111/CHI!L$12*1000)</f>
        <v>2.300787533211468</v>
      </c>
      <c r="M240" s="228">
        <f>IF(M$111=0,0,M$111/CHI!M$12*1000)</f>
        <v>2.228880008475409</v>
      </c>
      <c r="N240" s="228">
        <f>IF(N$111=0,0,N$111/CHI!N$12*1000)</f>
        <v>2.2227507412101857</v>
      </c>
      <c r="O240" s="228">
        <f>IF(O$111=0,0,O$111/CHI!O$12*1000)</f>
        <v>2.1974080901255464</v>
      </c>
      <c r="P240" s="228">
        <f>IF(P$111=0,0,P$111/CHI!P$12*1000)</f>
        <v>2.1627113335000541</v>
      </c>
      <c r="Q240" s="228">
        <f>IF(Q$111=0,0,Q$111/CHI!Q$12*1000)</f>
        <v>2.141016578435754</v>
      </c>
    </row>
    <row r="241" spans="1:17" x14ac:dyDescent="0.25">
      <c r="A241" s="76" t="s">
        <v>80</v>
      </c>
      <c r="B241" s="228">
        <f>IF(B$112=0,0,B$112/CHI!B$12*1000)</f>
        <v>11.151797084006198</v>
      </c>
      <c r="C241" s="228">
        <f>IF(C$112=0,0,C$112/CHI!C$12*1000)</f>
        <v>10.767374284307785</v>
      </c>
      <c r="D241" s="228">
        <f>IF(D$112=0,0,D$112/CHI!D$12*1000)</f>
        <v>10.715499584112528</v>
      </c>
      <c r="E241" s="228">
        <f>IF(E$112=0,0,E$112/CHI!E$12*1000)</f>
        <v>10.632554462779552</v>
      </c>
      <c r="F241" s="228">
        <f>IF(F$112=0,0,F$112/CHI!F$12*1000)</f>
        <v>10.710270202565926</v>
      </c>
      <c r="G241" s="228">
        <f>IF(G$112=0,0,G$112/CHI!G$12*1000)</f>
        <v>10.52590263204579</v>
      </c>
      <c r="H241" s="228">
        <f>IF(H$112=0,0,H$112/CHI!H$12*1000)</f>
        <v>10.448200568528208</v>
      </c>
      <c r="I241" s="228">
        <f>IF(I$112=0,0,I$112/CHI!I$12*1000)</f>
        <v>9.7779378723194732</v>
      </c>
      <c r="J241" s="228">
        <f>IF(J$112=0,0,J$112/CHI!J$12*1000)</f>
        <v>9.5075338806476779</v>
      </c>
      <c r="K241" s="228">
        <f>IF(K$112=0,0,K$112/CHI!K$12*1000)</f>
        <v>8.2095773216982586</v>
      </c>
      <c r="L241" s="228">
        <f>IF(L$112=0,0,L$112/CHI!L$12*1000)</f>
        <v>8.1650119390772264</v>
      </c>
      <c r="M241" s="228">
        <f>IF(M$112=0,0,M$112/CHI!M$12*1000)</f>
        <v>7.9098272297095198</v>
      </c>
      <c r="N241" s="228">
        <f>IF(N$112=0,0,N$112/CHI!N$12*1000)</f>
        <v>7.8880757469341898</v>
      </c>
      <c r="O241" s="228">
        <f>IF(O$112=0,0,O$112/CHI!O$12*1000)</f>
        <v>7.7981399985493223</v>
      </c>
      <c r="P241" s="228">
        <f>IF(P$112=0,0,P$112/CHI!P$12*1000)</f>
        <v>7.6750084933559819</v>
      </c>
      <c r="Q241" s="228">
        <f>IF(Q$112=0,0,Q$112/CHI!Q$12*1000)</f>
        <v>7.5980183621255177</v>
      </c>
    </row>
    <row r="242" spans="1:17" x14ac:dyDescent="0.25">
      <c r="A242" s="129" t="s">
        <v>79</v>
      </c>
      <c r="B242" s="227">
        <f>IF(B$113=0,0,B$113/CHI!B$12*1000)</f>
        <v>13.443985412851568</v>
      </c>
      <c r="C242" s="227">
        <f>IF(C$113=0,0,C$113/CHI!C$12*1000)</f>
        <v>12.980546697765442</v>
      </c>
      <c r="D242" s="227">
        <f>IF(D$113=0,0,D$113/CHI!D$12*1000)</f>
        <v>12.918009448614695</v>
      </c>
      <c r="E242" s="227">
        <f>IF(E$113=0,0,E$113/CHI!E$12*1000)</f>
        <v>12.818015430353096</v>
      </c>
      <c r="F242" s="227">
        <f>IF(F$113=0,0,F$113/CHI!F$12*1000)</f>
        <v>12.911705197497035</v>
      </c>
      <c r="G242" s="227">
        <f>IF(G$113=0,0,G$113/CHI!G$12*1000)</f>
        <v>12.689441923694249</v>
      </c>
      <c r="H242" s="227">
        <f>IF(H$113=0,0,H$113/CHI!H$12*1000)</f>
        <v>12.595768643898198</v>
      </c>
      <c r="I242" s="227">
        <f>IF(I$113=0,0,I$113/CHI!I$12*1000)</f>
        <v>11.787737270772492</v>
      </c>
      <c r="J242" s="227">
        <f>IF(J$113=0,0,J$113/CHI!J$12*1000)</f>
        <v>11.461753279831147</v>
      </c>
      <c r="K242" s="227">
        <f>IF(K$113=0,0,K$113/CHI!K$12*1000)</f>
        <v>9.897009148138034</v>
      </c>
      <c r="L242" s="227">
        <f>IF(L$113=0,0,L$113/CHI!L$12*1000)</f>
        <v>9.8432836051280592</v>
      </c>
      <c r="M242" s="227">
        <f>IF(M$113=0,0,M$113/CHI!M$12*1000)</f>
        <v>9.5356471332232307</v>
      </c>
      <c r="N242" s="227">
        <f>IF(N$113=0,0,N$113/CHI!N$12*1000)</f>
        <v>9.5094247571401134</v>
      </c>
      <c r="O242" s="227">
        <f>IF(O$113=0,0,O$113/CHI!O$12*1000)</f>
        <v>9.4010032282805067</v>
      </c>
      <c r="P242" s="227">
        <f>IF(P$113=0,0,P$113/CHI!P$12*1000)</f>
        <v>9.2525627440059264</v>
      </c>
      <c r="Q242" s="227">
        <f>IF(Q$113=0,0,Q$113/CHI!Q$12*1000)</f>
        <v>9.1597477301208237</v>
      </c>
    </row>
    <row r="243" spans="1:17" x14ac:dyDescent="0.25">
      <c r="A243" s="127" t="s">
        <v>182</v>
      </c>
      <c r="B243" s="226">
        <f>IF(B$118=0,0,B$118/CHI!B$12*1000)</f>
        <v>49.231035503506362</v>
      </c>
      <c r="C243" s="226">
        <f>IF(C$118=0,0,C$118/CHI!C$12*1000)</f>
        <v>47.533951853423396</v>
      </c>
      <c r="D243" s="226">
        <f>IF(D$118=0,0,D$118/CHI!D$12*1000)</f>
        <v>47.304944350165563</v>
      </c>
      <c r="E243" s="226">
        <f>IF(E$118=0,0,E$118/CHI!E$12*1000)</f>
        <v>46.938772496210021</v>
      </c>
      <c r="F243" s="226">
        <f>IF(F$118=0,0,F$118/CHI!F$12*1000)</f>
        <v>47.281858576039369</v>
      </c>
      <c r="G243" s="226">
        <f>IF(G$118=0,0,G$118/CHI!G$12*1000)</f>
        <v>46.467944339473007</v>
      </c>
      <c r="H243" s="226">
        <f>IF(H$118=0,0,H$118/CHI!H$12*1000)</f>
        <v>46.12491863528259</v>
      </c>
      <c r="I243" s="226">
        <f>IF(I$118=0,0,I$118/CHI!I$12*1000)</f>
        <v>43.165958178491898</v>
      </c>
      <c r="J243" s="226">
        <f>IF(J$118=0,0,J$118/CHI!J$12*1000)</f>
        <v>41.972225149276689</v>
      </c>
      <c r="K243" s="226">
        <f>IF(K$118=0,0,K$118/CHI!K$12*1000)</f>
        <v>36.24222979926337</v>
      </c>
      <c r="L243" s="226">
        <f>IF(L$118=0,0,L$118/CHI!L$12*1000)</f>
        <v>36.045490213928737</v>
      </c>
      <c r="M243" s="226">
        <f>IF(M$118=0,0,M$118/CHI!M$12*1000)</f>
        <v>34.918944654303054</v>
      </c>
      <c r="N243" s="226">
        <f>IF(N$118=0,0,N$118/CHI!N$12*1000)</f>
        <v>34.822919949701692</v>
      </c>
      <c r="O243" s="226">
        <f>IF(O$118=0,0,O$118/CHI!O$12*1000)</f>
        <v>34.425887077921779</v>
      </c>
      <c r="P243" s="226">
        <f>IF(P$118=0,0,P$118/CHI!P$12*1000)</f>
        <v>33.882307289112006</v>
      </c>
      <c r="Q243" s="226">
        <f>IF(Q$118=0,0,Q$118/CHI!Q$12*1000)</f>
        <v>33.542424501120585</v>
      </c>
    </row>
    <row r="244" spans="1:17" x14ac:dyDescent="0.25">
      <c r="A244" s="127" t="s">
        <v>181</v>
      </c>
      <c r="B244" s="226">
        <f>IF(B$131=0,0,B$131/CHI!B$12*1000)</f>
        <v>213.31589033909805</v>
      </c>
      <c r="C244" s="226">
        <f>IF(C$131=0,0,C$131/CHI!C$12*1000)</f>
        <v>205.96250225585135</v>
      </c>
      <c r="D244" s="226">
        <f>IF(D$131=0,0,D$131/CHI!D$12*1000)</f>
        <v>204.97022291514367</v>
      </c>
      <c r="E244" s="226">
        <f>IF(E$131=0,0,E$131/CHI!E$12*1000)</f>
        <v>203.38361653474186</v>
      </c>
      <c r="F244" s="226">
        <f>IF(F$131=0,0,F$131/CHI!F$12*1000)</f>
        <v>204.87019328116324</v>
      </c>
      <c r="G244" s="226">
        <f>IF(G$131=0,0,G$131/CHI!G$12*1000)</f>
        <v>201.34353904248778</v>
      </c>
      <c r="H244" s="226">
        <f>IF(H$131=0,0,H$131/CHI!H$12*1000)</f>
        <v>199.85722390102862</v>
      </c>
      <c r="I244" s="226">
        <f>IF(I$131=0,0,I$131/CHI!I$12*1000)</f>
        <v>187.03617965804222</v>
      </c>
      <c r="J244" s="226">
        <f>IF(J$131=0,0,J$131/CHI!J$12*1000)</f>
        <v>181.86378745970822</v>
      </c>
      <c r="K244" s="226">
        <f>IF(K$131=0,0,K$131/CHI!K$12*1000)</f>
        <v>157.03597209433931</v>
      </c>
      <c r="L244" s="226">
        <f>IF(L$131=0,0,L$131/CHI!L$12*1000)</f>
        <v>156.18350820887804</v>
      </c>
      <c r="M244" s="226">
        <f>IF(M$131=0,0,M$131/CHI!M$12*1000)</f>
        <v>151.30223633227914</v>
      </c>
      <c r="N244" s="226">
        <f>IF(N$131=0,0,N$131/CHI!N$12*1000)</f>
        <v>150.88616555198578</v>
      </c>
      <c r="O244" s="226">
        <f>IF(O$131=0,0,O$131/CHI!O$12*1000)</f>
        <v>149.16583975198134</v>
      </c>
      <c r="P244" s="226">
        <f>IF(P$131=0,0,P$131/CHI!P$12*1000)</f>
        <v>146.81053266907352</v>
      </c>
      <c r="Q244" s="226">
        <f>IF(Q$131=0,0,Q$131/CHI!Q$12*1000)</f>
        <v>145.33783564391831</v>
      </c>
    </row>
    <row r="245" spans="1:17" x14ac:dyDescent="0.25">
      <c r="A245" s="127" t="s">
        <v>180</v>
      </c>
      <c r="B245" s="225">
        <f>IF(B$139=0,0,B$139/CHI!B$12*1000)</f>
        <v>72.868982317711215</v>
      </c>
      <c r="C245" s="225">
        <f>IF(C$139=0,0,C$139/CHI!C$12*1000)</f>
        <v>70.357055497062362</v>
      </c>
      <c r="D245" s="225">
        <f>IF(D$139=0,0,D$139/CHI!D$12*1000)</f>
        <v>70.018091598886187</v>
      </c>
      <c r="E245" s="225">
        <f>IF(E$139=0,0,E$139/CHI!E$12*1000)</f>
        <v>69.476104820053763</v>
      </c>
      <c r="F245" s="225">
        <f>IF(F$139=0,0,F$139/CHI!F$12*1000)</f>
        <v>69.983921347348996</v>
      </c>
      <c r="G245" s="225">
        <f>IF(G$139=0,0,G$139/CHI!G$12*1000)</f>
        <v>68.779211726559808</v>
      </c>
      <c r="H245" s="225">
        <f>IF(H$139=0,0,H$139/CHI!H$12*1000)</f>
        <v>68.271484563855893</v>
      </c>
      <c r="I245" s="225">
        <f>IF(I$139=0,0,I$139/CHI!I$12*1000)</f>
        <v>63.891799371385559</v>
      </c>
      <c r="J245" s="225">
        <f>IF(J$139=0,0,J$139/CHI!J$12*1000)</f>
        <v>62.124903548287215</v>
      </c>
      <c r="K245" s="225">
        <f>IF(K$139=0,0,K$139/CHI!K$12*1000)</f>
        <v>53.643689907941379</v>
      </c>
      <c r="L245" s="225">
        <f>IF(L$139=0,0,L$139/CHI!L$12*1000)</f>
        <v>53.352487148984125</v>
      </c>
      <c r="M245" s="225">
        <f>IF(M$139=0,0,M$139/CHI!M$12*1000)</f>
        <v>51.685038401971447</v>
      </c>
      <c r="N245" s="225">
        <f>IF(N$139=0,0,N$139/CHI!N$12*1000)</f>
        <v>51.54290808864171</v>
      </c>
      <c r="O245" s="225">
        <f>IF(O$139=0,0,O$139/CHI!O$12*1000)</f>
        <v>50.955242584201535</v>
      </c>
      <c r="P245" s="225">
        <f>IF(P$139=0,0,P$139/CHI!P$12*1000)</f>
        <v>50.150666657371332</v>
      </c>
      <c r="Q245" s="225">
        <f>IF(Q$139=0,0,Q$139/CHI!Q$12*1000)</f>
        <v>49.647591460700383</v>
      </c>
    </row>
    <row r="246" spans="1:17" x14ac:dyDescent="0.25">
      <c r="A246" s="72" t="s">
        <v>179</v>
      </c>
      <c r="B246" s="224">
        <f>IF(B$153=0,0,B$153/CHI!B$12*1000)</f>
        <v>97.158643090281615</v>
      </c>
      <c r="C246" s="224">
        <f>IF(C$153=0,0,C$153/CHI!C$12*1000)</f>
        <v>93.809407329416487</v>
      </c>
      <c r="D246" s="224">
        <f>IF(D$153=0,0,D$153/CHI!D$12*1000)</f>
        <v>93.357455465181559</v>
      </c>
      <c r="E246" s="224">
        <f>IF(E$153=0,0,E$153/CHI!E$12*1000)</f>
        <v>92.634806426738351</v>
      </c>
      <c r="F246" s="224">
        <f>IF(F$153=0,0,F$153/CHI!F$12*1000)</f>
        <v>93.311895129798657</v>
      </c>
      <c r="G246" s="224">
        <f>IF(G$153=0,0,G$153/CHI!G$12*1000)</f>
        <v>91.705615635413068</v>
      </c>
      <c r="H246" s="224">
        <f>IF(H$153=0,0,H$153/CHI!H$12*1000)</f>
        <v>91.028646085141176</v>
      </c>
      <c r="I246" s="224">
        <f>IF(I$153=0,0,I$153/CHI!I$12*1000)</f>
        <v>85.189065828514074</v>
      </c>
      <c r="J246" s="224">
        <f>IF(J$153=0,0,J$153/CHI!J$12*1000)</f>
        <v>82.833204731049634</v>
      </c>
      <c r="K246" s="224">
        <f>IF(K$153=0,0,K$153/CHI!K$12*1000)</f>
        <v>71.524919877255158</v>
      </c>
      <c r="L246" s="224">
        <f>IF(L$153=0,0,L$153/CHI!L$12*1000)</f>
        <v>71.136649531978833</v>
      </c>
      <c r="M246" s="224">
        <f>IF(M$153=0,0,M$153/CHI!M$12*1000)</f>
        <v>68.913384535961939</v>
      </c>
      <c r="N246" s="224">
        <f>IF(N$153=0,0,N$153/CHI!N$12*1000)</f>
        <v>68.723877451522284</v>
      </c>
      <c r="O246" s="224">
        <f>IF(O$153=0,0,O$153/CHI!O$12*1000)</f>
        <v>67.940323445602019</v>
      </c>
      <c r="P246" s="224">
        <f>IF(P$153=0,0,P$153/CHI!P$12*1000)</f>
        <v>66.867555543161743</v>
      </c>
      <c r="Q246" s="224">
        <f>IF(Q$153=0,0,Q$153/CHI!Q$12*1000)</f>
        <v>66.196788614267163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1360.8013275787293</v>
      </c>
      <c r="C5" s="96">
        <v>1340.411012507675</v>
      </c>
      <c r="D5" s="96">
        <v>916.49965109140408</v>
      </c>
      <c r="E5" s="96">
        <v>1047.6399409720664</v>
      </c>
      <c r="F5" s="96">
        <v>1055.3223260826924</v>
      </c>
      <c r="G5" s="96">
        <v>1159.4517651795206</v>
      </c>
      <c r="H5" s="96">
        <v>1051.245201961676</v>
      </c>
      <c r="I5" s="96">
        <v>1101.5718584115129</v>
      </c>
      <c r="J5" s="96">
        <v>1232.4465786700716</v>
      </c>
      <c r="K5" s="96">
        <v>591.49784500977501</v>
      </c>
      <c r="L5" s="96">
        <v>532.3321474726697</v>
      </c>
      <c r="M5" s="96">
        <v>722.23374131111348</v>
      </c>
      <c r="N5" s="96">
        <v>575.31446266433397</v>
      </c>
      <c r="O5" s="96">
        <v>590.60493569300138</v>
      </c>
      <c r="P5" s="96">
        <v>646.29018900876338</v>
      </c>
      <c r="Q5" s="96">
        <v>737.73883812214888</v>
      </c>
    </row>
    <row r="6" spans="1:17" x14ac:dyDescent="0.25">
      <c r="A6" s="132" t="s">
        <v>83</v>
      </c>
      <c r="B6" s="160">
        <v>5.2767676135224759</v>
      </c>
      <c r="C6" s="160">
        <v>5.2108368988217402</v>
      </c>
      <c r="D6" s="160">
        <v>4.3221682408285806</v>
      </c>
      <c r="E6" s="160">
        <v>4.6757041398124422</v>
      </c>
      <c r="F6" s="160">
        <v>4.8159323251042068</v>
      </c>
      <c r="G6" s="160">
        <v>4.7872376696115539</v>
      </c>
      <c r="H6" s="160">
        <v>4.5833083003542381</v>
      </c>
      <c r="I6" s="160">
        <v>4.7972287484676599</v>
      </c>
      <c r="J6" s="160">
        <v>4.5871279901593143</v>
      </c>
      <c r="K6" s="160">
        <v>1.9107394942554772</v>
      </c>
      <c r="L6" s="160">
        <v>2.6414800705992296</v>
      </c>
      <c r="M6" s="160">
        <v>3.9581626555111229</v>
      </c>
      <c r="N6" s="160">
        <v>3.2481270607014863</v>
      </c>
      <c r="O6" s="160">
        <v>3.2342418979511538</v>
      </c>
      <c r="P6" s="160">
        <v>3.5455204800196247</v>
      </c>
      <c r="Q6" s="160">
        <v>4.0191041217042205</v>
      </c>
    </row>
    <row r="7" spans="1:17" x14ac:dyDescent="0.25">
      <c r="A7" s="76" t="s">
        <v>82</v>
      </c>
      <c r="B7" s="159">
        <v>0.44728097717802451</v>
      </c>
      <c r="C7" s="159">
        <v>0.44169241299304524</v>
      </c>
      <c r="D7" s="159">
        <v>0.36636512650878689</v>
      </c>
      <c r="E7" s="159">
        <v>0.39633231361018245</v>
      </c>
      <c r="F7" s="159">
        <v>0.40821864333682595</v>
      </c>
      <c r="G7" s="159">
        <v>0.40578636386413314</v>
      </c>
      <c r="H7" s="159">
        <v>0.38850045433820252</v>
      </c>
      <c r="I7" s="159">
        <v>0.40663324965504238</v>
      </c>
      <c r="J7" s="159">
        <v>0.38882422728286531</v>
      </c>
      <c r="K7" s="159">
        <v>0.16196230168126088</v>
      </c>
      <c r="L7" s="159">
        <v>0.22390294091143578</v>
      </c>
      <c r="M7" s="159">
        <v>0.33551048483727941</v>
      </c>
      <c r="N7" s="159">
        <v>0.27532488677080863</v>
      </c>
      <c r="O7" s="159">
        <v>0.27414792207990024</v>
      </c>
      <c r="P7" s="159">
        <v>0.30053320158422808</v>
      </c>
      <c r="Q7" s="159">
        <v>0.34067613937163072</v>
      </c>
    </row>
    <row r="8" spans="1:17" x14ac:dyDescent="0.25">
      <c r="A8" s="76" t="s">
        <v>81</v>
      </c>
      <c r="B8" s="159">
        <v>6.1178730778643358</v>
      </c>
      <c r="C8" s="159">
        <v>6.0414331483441623</v>
      </c>
      <c r="D8" s="159">
        <v>5.0111126081813397</v>
      </c>
      <c r="E8" s="159">
        <v>5.4210013728313529</v>
      </c>
      <c r="F8" s="159">
        <v>5.5835816307445061</v>
      </c>
      <c r="G8" s="159">
        <v>5.550313108578167</v>
      </c>
      <c r="H8" s="159">
        <v>5.3138778343076076</v>
      </c>
      <c r="I8" s="159">
        <v>5.5618967440211895</v>
      </c>
      <c r="J8" s="159">
        <v>5.3183063744927752</v>
      </c>
      <c r="K8" s="159">
        <v>2.2153072803057046</v>
      </c>
      <c r="L8" s="159">
        <v>3.0625263405993617</v>
      </c>
      <c r="M8" s="159">
        <v>4.5890853116032071</v>
      </c>
      <c r="N8" s="159">
        <v>3.7658715625877361</v>
      </c>
      <c r="O8" s="159">
        <v>3.7497731346118033</v>
      </c>
      <c r="P8" s="159">
        <v>4.1106688564685472</v>
      </c>
      <c r="Q8" s="159">
        <v>4.6597407170815339</v>
      </c>
    </row>
    <row r="9" spans="1:17" x14ac:dyDescent="0.25">
      <c r="A9" s="76" t="s">
        <v>80</v>
      </c>
      <c r="B9" s="159">
        <v>9.4760902888113918</v>
      </c>
      <c r="C9" s="159">
        <v>9.3576910241348532</v>
      </c>
      <c r="D9" s="159">
        <v>7.7618078894673843</v>
      </c>
      <c r="E9" s="159">
        <v>8.3966924143272568</v>
      </c>
      <c r="F9" s="159">
        <v>8.6485160764979501</v>
      </c>
      <c r="G9" s="159">
        <v>8.5969858280257778</v>
      </c>
      <c r="H9" s="159">
        <v>8.2307667224751579</v>
      </c>
      <c r="I9" s="159">
        <v>8.6149279418836038</v>
      </c>
      <c r="J9" s="159">
        <v>8.2376261728279445</v>
      </c>
      <c r="K9" s="159">
        <v>3.4313316962381704</v>
      </c>
      <c r="L9" s="159">
        <v>4.7436054566717898</v>
      </c>
      <c r="M9" s="159">
        <v>7.1081217610010841</v>
      </c>
      <c r="N9" s="159">
        <v>5.8330302850293876</v>
      </c>
      <c r="O9" s="159">
        <v>5.8080951229123743</v>
      </c>
      <c r="P9" s="159">
        <v>6.3670933894069934</v>
      </c>
      <c r="Q9" s="159">
        <v>7.2175612660682491</v>
      </c>
    </row>
    <row r="10" spans="1:17" x14ac:dyDescent="0.25">
      <c r="A10" s="129" t="s">
        <v>79</v>
      </c>
      <c r="B10" s="158">
        <v>17.422684944658705</v>
      </c>
      <c r="C10" s="158">
        <v>17.118594462796477</v>
      </c>
      <c r="D10" s="158">
        <v>14.358059743854831</v>
      </c>
      <c r="E10" s="158">
        <v>15.506041106114537</v>
      </c>
      <c r="F10" s="158">
        <v>15.524426442253233</v>
      </c>
      <c r="G10" s="158">
        <v>15.80307021933211</v>
      </c>
      <c r="H10" s="158">
        <v>15.388072473833905</v>
      </c>
      <c r="I10" s="158">
        <v>15.974406610221088</v>
      </c>
      <c r="J10" s="158">
        <v>14.803672249811829</v>
      </c>
      <c r="K10" s="158">
        <v>6.3376360788705028</v>
      </c>
      <c r="L10" s="158">
        <v>8.7829374965028109</v>
      </c>
      <c r="M10" s="158">
        <v>13.234877011023707</v>
      </c>
      <c r="N10" s="158">
        <v>10.669061160212809</v>
      </c>
      <c r="O10" s="158">
        <v>10.794848690899638</v>
      </c>
      <c r="P10" s="158">
        <v>11.838041838139659</v>
      </c>
      <c r="Q10" s="158">
        <v>13.33404580994096</v>
      </c>
    </row>
    <row r="11" spans="1:17" x14ac:dyDescent="0.25">
      <c r="A11" s="92" t="s">
        <v>125</v>
      </c>
      <c r="B11" s="91">
        <v>1.1528655865625514</v>
      </c>
      <c r="C11" s="91">
        <v>1.3644391673407983</v>
      </c>
      <c r="D11" s="91">
        <v>0.71612425039370653</v>
      </c>
      <c r="E11" s="91">
        <v>0.84387790577455568</v>
      </c>
      <c r="F11" s="91">
        <v>2.0373722015531466</v>
      </c>
      <c r="G11" s="91">
        <v>1.0545398502804106</v>
      </c>
      <c r="H11" s="91">
        <v>0.33434292599889165</v>
      </c>
      <c r="I11" s="91">
        <v>0.69488448946061643</v>
      </c>
      <c r="J11" s="91">
        <v>1.896613446442778</v>
      </c>
      <c r="K11" s="91">
        <v>0.34210875336097252</v>
      </c>
      <c r="L11" s="91">
        <v>0.41659616531803773</v>
      </c>
      <c r="M11" s="91">
        <v>0.4308132576940884</v>
      </c>
      <c r="N11" s="91">
        <v>0.85484329384191826</v>
      </c>
      <c r="O11" s="91">
        <v>0.40291713114615213</v>
      </c>
      <c r="P11" s="91">
        <v>0.43058972657602718</v>
      </c>
      <c r="Q11" s="91">
        <v>0.71102080369370491</v>
      </c>
    </row>
    <row r="12" spans="1:17" x14ac:dyDescent="0.25">
      <c r="A12" s="92" t="s">
        <v>26</v>
      </c>
      <c r="B12" s="91">
        <v>4.5717502789053919</v>
      </c>
      <c r="C12" s="91">
        <v>4.5146284222314135</v>
      </c>
      <c r="D12" s="91">
        <v>3.7446928323784001</v>
      </c>
      <c r="E12" s="91">
        <v>4.0509935761596108</v>
      </c>
      <c r="F12" s="91">
        <v>4.1724861815142873</v>
      </c>
      <c r="G12" s="91">
        <v>4.1476253559370049</v>
      </c>
      <c r="H12" s="91">
        <v>3.9709425419373989</v>
      </c>
      <c r="I12" s="91">
        <v>4.1562815486846114</v>
      </c>
      <c r="J12" s="91">
        <v>3.9742518913745317</v>
      </c>
      <c r="K12" s="91">
        <v>1.6554497858484887</v>
      </c>
      <c r="L12" s="91">
        <v>2.2885577182777763</v>
      </c>
      <c r="M12" s="91">
        <v>3.4293212340662809</v>
      </c>
      <c r="N12" s="91">
        <v>2.8141519360503713</v>
      </c>
      <c r="O12" s="91">
        <v>2.8021219394073875</v>
      </c>
      <c r="P12" s="91">
        <v>3.0718112736016652</v>
      </c>
      <c r="Q12" s="91">
        <v>3.4821204447708078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11.698069079190761</v>
      </c>
      <c r="C14" s="157">
        <v>11.239526873224266</v>
      </c>
      <c r="D14" s="157">
        <v>9.8972426610827249</v>
      </c>
      <c r="E14" s="157">
        <v>10.611169624180372</v>
      </c>
      <c r="F14" s="157">
        <v>9.3145680591857989</v>
      </c>
      <c r="G14" s="157">
        <v>10.600905013114694</v>
      </c>
      <c r="H14" s="157">
        <v>11.082787005897615</v>
      </c>
      <c r="I14" s="157">
        <v>11.12324057207586</v>
      </c>
      <c r="J14" s="157">
        <v>8.9328069119945201</v>
      </c>
      <c r="K14" s="157">
        <v>4.3400775396610412</v>
      </c>
      <c r="L14" s="157">
        <v>6.0777836129069964</v>
      </c>
      <c r="M14" s="157">
        <v>9.3747425192633376</v>
      </c>
      <c r="N14" s="157">
        <v>7.0000659303205195</v>
      </c>
      <c r="O14" s="157">
        <v>7.5898096203460979</v>
      </c>
      <c r="P14" s="157">
        <v>8.335640837961968</v>
      </c>
      <c r="Q14" s="157">
        <v>9.1409045614764484</v>
      </c>
    </row>
    <row r="15" spans="1:17" x14ac:dyDescent="0.25">
      <c r="A15" s="232" t="s">
        <v>185</v>
      </c>
      <c r="B15" s="246">
        <v>821.24757676040417</v>
      </c>
      <c r="C15" s="246">
        <v>811.68733999999984</v>
      </c>
      <c r="D15" s="246">
        <v>475.1019500000001</v>
      </c>
      <c r="E15" s="246">
        <v>574.88550999999995</v>
      </c>
      <c r="F15" s="246">
        <v>565.61049000000003</v>
      </c>
      <c r="G15" s="246">
        <v>665.16137240469357</v>
      </c>
      <c r="H15" s="246">
        <v>575.88882000000012</v>
      </c>
      <c r="I15" s="246">
        <v>603.62383</v>
      </c>
      <c r="J15" s="246">
        <v>748.79174</v>
      </c>
      <c r="K15" s="246">
        <v>387.43517000000008</v>
      </c>
      <c r="L15" s="246">
        <v>250.37303235899725</v>
      </c>
      <c r="M15" s="246">
        <v>298.10792924126878</v>
      </c>
      <c r="N15" s="246">
        <v>227.93036572803121</v>
      </c>
      <c r="O15" s="246">
        <v>243.93638688108652</v>
      </c>
      <c r="P15" s="246">
        <v>267.91291352997689</v>
      </c>
      <c r="Q15" s="246">
        <v>310.80184033559527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56.415477902704197</v>
      </c>
      <c r="H21" s="244">
        <v>60.79946000000001</v>
      </c>
      <c r="I21" s="244">
        <v>55.799800000000005</v>
      </c>
      <c r="J21" s="244">
        <v>48.998880000000042</v>
      </c>
      <c r="K21" s="244">
        <v>44.099940000000004</v>
      </c>
      <c r="L21" s="244">
        <v>58.111202979079678</v>
      </c>
      <c r="M21" s="244">
        <v>48.820101270660231</v>
      </c>
      <c r="N21" s="244">
        <v>43.756718499959192</v>
      </c>
      <c r="O21" s="244">
        <v>36.782268080634402</v>
      </c>
      <c r="P21" s="244">
        <v>47.649748920784418</v>
      </c>
      <c r="Q21" s="244">
        <v>38.573607072159163</v>
      </c>
    </row>
    <row r="22" spans="1:17" x14ac:dyDescent="0.25">
      <c r="A22" s="245" t="s">
        <v>67</v>
      </c>
      <c r="B22" s="244">
        <v>499.18792395146602</v>
      </c>
      <c r="C22" s="244">
        <v>492.9</v>
      </c>
      <c r="D22" s="244">
        <v>259.60000000000002</v>
      </c>
      <c r="E22" s="244">
        <v>350.98968000000002</v>
      </c>
      <c r="F22" s="244">
        <v>300.30721999999997</v>
      </c>
      <c r="G22" s="244">
        <v>298.2712554830353</v>
      </c>
      <c r="H22" s="244">
        <v>270.39686</v>
      </c>
      <c r="I22" s="244">
        <v>303.69787000000002</v>
      </c>
      <c r="J22" s="244">
        <v>428.78518000000003</v>
      </c>
      <c r="K22" s="244">
        <v>187.09979000000001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322.05965280893815</v>
      </c>
      <c r="C23" s="244">
        <v>318.78733999999986</v>
      </c>
      <c r="D23" s="244">
        <v>215.50195000000008</v>
      </c>
      <c r="E23" s="244">
        <v>223.89582999999993</v>
      </c>
      <c r="F23" s="244">
        <v>265.30327000000011</v>
      </c>
      <c r="G23" s="244">
        <v>310.47463901895412</v>
      </c>
      <c r="H23" s="244">
        <v>244.69250000000011</v>
      </c>
      <c r="I23" s="244">
        <v>244.12616000000003</v>
      </c>
      <c r="J23" s="244">
        <v>271.00767999999994</v>
      </c>
      <c r="K23" s="244">
        <v>156.23544000000004</v>
      </c>
      <c r="L23" s="244">
        <v>192.26182937991757</v>
      </c>
      <c r="M23" s="244">
        <v>249.28782797060853</v>
      </c>
      <c r="N23" s="244">
        <v>184.17364722807201</v>
      </c>
      <c r="O23" s="244">
        <v>207.15411880045212</v>
      </c>
      <c r="P23" s="244">
        <v>220.26316460919247</v>
      </c>
      <c r="Q23" s="244">
        <v>272.2282332634361</v>
      </c>
    </row>
    <row r="24" spans="1:17" x14ac:dyDescent="0.25">
      <c r="A24" s="156" t="s">
        <v>184</v>
      </c>
      <c r="B24" s="206">
        <v>361.94518959763332</v>
      </c>
      <c r="C24" s="206">
        <v>353.5775887172926</v>
      </c>
      <c r="D24" s="206">
        <v>295.44396105331435</v>
      </c>
      <c r="E24" s="206">
        <v>315.98670826946056</v>
      </c>
      <c r="F24" s="206">
        <v>328.03658526188553</v>
      </c>
      <c r="G24" s="206">
        <v>332.81958822747902</v>
      </c>
      <c r="H24" s="206">
        <v>319.71992847531988</v>
      </c>
      <c r="I24" s="206">
        <v>335.17051233359877</v>
      </c>
      <c r="J24" s="206">
        <v>328.19783371578751</v>
      </c>
      <c r="K24" s="206">
        <v>139.6581561921096</v>
      </c>
      <c r="L24" s="206">
        <v>194.1391065708425</v>
      </c>
      <c r="M24" s="206">
        <v>292.23352298504994</v>
      </c>
      <c r="N24" s="206">
        <v>238.19702593328526</v>
      </c>
      <c r="O24" s="206">
        <v>236.78747971180371</v>
      </c>
      <c r="P24" s="206">
        <v>258.16574369901383</v>
      </c>
      <c r="Q24" s="206">
        <v>290.47678997903597</v>
      </c>
    </row>
    <row r="25" spans="1:17" x14ac:dyDescent="0.25">
      <c r="A25" s="88" t="s">
        <v>33</v>
      </c>
      <c r="B25" s="87">
        <v>52.948496502964993</v>
      </c>
      <c r="C25" s="87">
        <v>59.54261494759001</v>
      </c>
      <c r="D25" s="87">
        <v>36.599880059231957</v>
      </c>
      <c r="E25" s="87">
        <v>36.173425412036302</v>
      </c>
      <c r="F25" s="87">
        <v>42.764796354645654</v>
      </c>
      <c r="G25" s="87">
        <v>33.948903920716539</v>
      </c>
      <c r="H25" s="87">
        <v>34.892769806618332</v>
      </c>
      <c r="I25" s="87">
        <v>31.230265741584951</v>
      </c>
      <c r="J25" s="87">
        <v>37.62390119765255</v>
      </c>
      <c r="K25" s="87">
        <v>17.090055260358589</v>
      </c>
      <c r="L25" s="87">
        <v>33.967367376680819</v>
      </c>
      <c r="M25" s="87">
        <v>44.63148444054444</v>
      </c>
      <c r="N25" s="87">
        <v>44.715099177249016</v>
      </c>
      <c r="O25" s="87">
        <v>42.615693439777942</v>
      </c>
      <c r="P25" s="87">
        <v>49.11173711451476</v>
      </c>
      <c r="Q25" s="87">
        <v>52.51804241055035</v>
      </c>
    </row>
    <row r="26" spans="1:17" x14ac:dyDescent="0.25">
      <c r="A26" s="88" t="s">
        <v>31</v>
      </c>
      <c r="B26" s="87">
        <v>48.664589047808647</v>
      </c>
      <c r="C26" s="87">
        <v>49.773515837385759</v>
      </c>
      <c r="D26" s="87">
        <v>37.741940464080372</v>
      </c>
      <c r="E26" s="87">
        <v>58.832599646926781</v>
      </c>
      <c r="F26" s="87">
        <v>59.333852165415486</v>
      </c>
      <c r="G26" s="87">
        <v>60.126669499971051</v>
      </c>
      <c r="H26" s="87">
        <v>62.272171123552994</v>
      </c>
      <c r="I26" s="87">
        <v>85.612627583382576</v>
      </c>
      <c r="J26" s="87">
        <v>76.781933702475257</v>
      </c>
      <c r="K26" s="87">
        <v>22.301378441729515</v>
      </c>
      <c r="L26" s="87">
        <v>1.9325520065828194</v>
      </c>
      <c r="M26" s="87">
        <v>1.9720146539627306</v>
      </c>
      <c r="N26" s="87">
        <v>0</v>
      </c>
      <c r="O26" s="87">
        <v>5.9410820156424533</v>
      </c>
      <c r="P26" s="87">
        <v>5.9405764475572065</v>
      </c>
      <c r="Q26" s="87">
        <v>7.3620514475032701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0.39346026923136695</v>
      </c>
      <c r="C28" s="87">
        <v>2.2260924868597196E-2</v>
      </c>
      <c r="D28" s="87">
        <v>0</v>
      </c>
      <c r="E28" s="87">
        <v>0</v>
      </c>
      <c r="F28" s="87">
        <v>0</v>
      </c>
      <c r="G28" s="87">
        <v>7.2620160396166061E-2</v>
      </c>
      <c r="H28" s="87">
        <v>3.0274820898870503E-2</v>
      </c>
      <c r="I28" s="87">
        <v>2.5518274274511303E-2</v>
      </c>
      <c r="J28" s="87">
        <v>0.1268257359083502</v>
      </c>
      <c r="K28" s="87">
        <v>0</v>
      </c>
      <c r="L28" s="87">
        <v>0</v>
      </c>
      <c r="M28" s="87">
        <v>2.058913058915449E-2</v>
      </c>
      <c r="N28" s="87">
        <v>0</v>
      </c>
      <c r="O28" s="87">
        <v>0</v>
      </c>
      <c r="P28" s="87">
        <v>0</v>
      </c>
      <c r="Q28" s="87">
        <v>0.21477503459504185</v>
      </c>
    </row>
    <row r="29" spans="1:17" x14ac:dyDescent="0.25">
      <c r="A29" s="88" t="s">
        <v>29</v>
      </c>
      <c r="B29" s="87">
        <v>55.119749982439203</v>
      </c>
      <c r="C29" s="87">
        <v>54.664093748623451</v>
      </c>
      <c r="D29" s="87">
        <v>59.441003400085904</v>
      </c>
      <c r="E29" s="87">
        <v>0</v>
      </c>
      <c r="F29" s="87">
        <v>0</v>
      </c>
      <c r="G29" s="87">
        <v>5.2008257518934888</v>
      </c>
      <c r="H29" s="87">
        <v>3.9050009788585647</v>
      </c>
      <c r="I29" s="87">
        <v>2.1975917378857299</v>
      </c>
      <c r="J29" s="87">
        <v>1.3700166346002731</v>
      </c>
      <c r="K29" s="87">
        <v>0</v>
      </c>
      <c r="L29" s="87">
        <v>0</v>
      </c>
      <c r="M29" s="87">
        <v>0.96052205294868054</v>
      </c>
      <c r="N29" s="87">
        <v>0</v>
      </c>
      <c r="O29" s="87">
        <v>0</v>
      </c>
      <c r="P29" s="87">
        <v>0</v>
      </c>
      <c r="Q29" s="87">
        <v>0.49449497801282882</v>
      </c>
    </row>
    <row r="30" spans="1:17" x14ac:dyDescent="0.25">
      <c r="A30" s="88" t="s">
        <v>28</v>
      </c>
      <c r="B30" s="87">
        <v>25.036457648128589</v>
      </c>
      <c r="C30" s="87">
        <v>35.654554311203668</v>
      </c>
      <c r="D30" s="87">
        <v>22.310240524582753</v>
      </c>
      <c r="E30" s="87">
        <v>97.737694098248227</v>
      </c>
      <c r="F30" s="87">
        <v>82.25013202432757</v>
      </c>
      <c r="G30" s="87">
        <v>52.112194807458735</v>
      </c>
      <c r="H30" s="87">
        <v>38.319227822145358</v>
      </c>
      <c r="I30" s="87">
        <v>44.469200433099694</v>
      </c>
      <c r="J30" s="87">
        <v>16.261542846691793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57.57663475784976</v>
      </c>
      <c r="C31" s="87">
        <v>2.7433111884689669</v>
      </c>
      <c r="D31" s="87">
        <v>0</v>
      </c>
      <c r="E31" s="87">
        <v>0</v>
      </c>
      <c r="F31" s="87">
        <v>0</v>
      </c>
      <c r="G31" s="87">
        <v>10.393805815432845</v>
      </c>
      <c r="H31" s="87">
        <v>12.682331342487185</v>
      </c>
      <c r="I31" s="87">
        <v>5.3814697880823861</v>
      </c>
      <c r="J31" s="87">
        <v>9.1862859725633346</v>
      </c>
      <c r="K31" s="87">
        <v>0</v>
      </c>
      <c r="L31" s="87">
        <v>0</v>
      </c>
      <c r="M31" s="87">
        <v>6.4051684885218512</v>
      </c>
      <c r="N31" s="87">
        <v>0</v>
      </c>
      <c r="O31" s="87">
        <v>0</v>
      </c>
      <c r="P31" s="87">
        <v>0</v>
      </c>
      <c r="Q31" s="87">
        <v>36.79204222062279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0.73199284601160319</v>
      </c>
      <c r="C33" s="87">
        <v>9.6038792214949815</v>
      </c>
      <c r="D33" s="87">
        <v>9.3948791317336369</v>
      </c>
      <c r="E33" s="87">
        <v>14.561388336695975</v>
      </c>
      <c r="F33" s="87">
        <v>16.096579388702487</v>
      </c>
      <c r="G33" s="87">
        <v>18.097384169920733</v>
      </c>
      <c r="H33" s="87">
        <v>18.628152314268014</v>
      </c>
      <c r="I33" s="87">
        <v>12.432235597034973</v>
      </c>
      <c r="J33" s="87">
        <v>0</v>
      </c>
      <c r="K33" s="87">
        <v>0</v>
      </c>
      <c r="L33" s="87">
        <v>2.3238094854626662E-2</v>
      </c>
      <c r="M33" s="87">
        <v>1.1856807982863489E-2</v>
      </c>
      <c r="N33" s="87">
        <v>2.3706995346938695E-2</v>
      </c>
      <c r="O33" s="87">
        <v>0.41492267903751917</v>
      </c>
      <c r="P33" s="87">
        <v>3.3660899678603458</v>
      </c>
      <c r="Q33" s="87">
        <v>5.5388493516740454</v>
      </c>
    </row>
    <row r="34" spans="1:17" x14ac:dyDescent="0.25">
      <c r="A34" s="88" t="s">
        <v>22</v>
      </c>
      <c r="B34" s="87">
        <v>121.47380854319914</v>
      </c>
      <c r="C34" s="87">
        <v>141.57335853765716</v>
      </c>
      <c r="D34" s="87">
        <v>129.95601747359976</v>
      </c>
      <c r="E34" s="87">
        <v>108.68160077555325</v>
      </c>
      <c r="F34" s="87">
        <v>127.59122532879432</v>
      </c>
      <c r="G34" s="87">
        <v>152.8671841016895</v>
      </c>
      <c r="H34" s="87">
        <v>148.9900002664906</v>
      </c>
      <c r="I34" s="87">
        <v>153.82160317825392</v>
      </c>
      <c r="J34" s="87">
        <v>186.84732762589596</v>
      </c>
      <c r="K34" s="87">
        <v>100.26672249002149</v>
      </c>
      <c r="L34" s="87">
        <v>158.21594909272423</v>
      </c>
      <c r="M34" s="87">
        <v>238.23188741050024</v>
      </c>
      <c r="N34" s="87">
        <v>193.4582197606893</v>
      </c>
      <c r="O34" s="87">
        <v>187.8157815773458</v>
      </c>
      <c r="P34" s="87">
        <v>199.7473401690815</v>
      </c>
      <c r="Q34" s="87">
        <v>187.55653453607763</v>
      </c>
    </row>
    <row r="35" spans="1:17" x14ac:dyDescent="0.25">
      <c r="A35" s="156" t="s">
        <v>181</v>
      </c>
      <c r="B35" s="204">
        <v>112.12163096719905</v>
      </c>
      <c r="C35" s="204">
        <v>110.58595066853874</v>
      </c>
      <c r="D35" s="204">
        <v>92.171690281477936</v>
      </c>
      <c r="E35" s="204">
        <v>98.76805197789659</v>
      </c>
      <c r="F35" s="204">
        <v>102.2906026491455</v>
      </c>
      <c r="G35" s="204">
        <v>102.0140817652867</v>
      </c>
      <c r="H35" s="204">
        <v>98.34331080679442</v>
      </c>
      <c r="I35" s="204">
        <v>102.94092679717622</v>
      </c>
      <c r="J35" s="204">
        <v>98.672651428804031</v>
      </c>
      <c r="K35" s="204">
        <v>40.57877150023171</v>
      </c>
      <c r="L35" s="204">
        <v>55.100696283387883</v>
      </c>
      <c r="M35" s="204">
        <v>82.815719304063975</v>
      </c>
      <c r="N35" s="204">
        <v>68.943923911649463</v>
      </c>
      <c r="O35" s="204">
        <v>69.498818980779987</v>
      </c>
      <c r="P35" s="204">
        <v>75.973663513249761</v>
      </c>
      <c r="Q35" s="204">
        <v>86.359493930427902</v>
      </c>
    </row>
    <row r="36" spans="1:17" x14ac:dyDescent="0.25">
      <c r="A36" s="152" t="s">
        <v>190</v>
      </c>
      <c r="B36" s="151">
        <v>98.157362622695857</v>
      </c>
      <c r="C36" s="151">
        <v>97.489280459617646</v>
      </c>
      <c r="D36" s="151">
        <v>79.018270497540541</v>
      </c>
      <c r="E36" s="151">
        <v>89.387987860821482</v>
      </c>
      <c r="F36" s="151">
        <v>89.747082604493627</v>
      </c>
      <c r="G36" s="151">
        <v>87.832960554658484</v>
      </c>
      <c r="H36" s="151">
        <v>81.295469693614734</v>
      </c>
      <c r="I36" s="151">
        <v>85.058521845743229</v>
      </c>
      <c r="J36" s="151">
        <v>80.338351730226051</v>
      </c>
      <c r="K36" s="151">
        <v>32.900432755473467</v>
      </c>
      <c r="L36" s="151">
        <v>51.986139537684345</v>
      </c>
      <c r="M36" s="151">
        <v>78.964838430904535</v>
      </c>
      <c r="N36" s="151">
        <v>60.722672594072833</v>
      </c>
      <c r="O36" s="151">
        <v>56.943247921558303</v>
      </c>
      <c r="P36" s="151">
        <v>63.310499582916144</v>
      </c>
      <c r="Q36" s="151">
        <v>70.781669539325719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2.4936359293077004</v>
      </c>
      <c r="L37" s="83">
        <v>1.3158810210407816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1.5070474542894877E-17</v>
      </c>
      <c r="E39" s="208">
        <v>0</v>
      </c>
      <c r="F39" s="208">
        <v>9.390091681515588E-17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1.1348603257290015E-17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0.17625031437145658</v>
      </c>
      <c r="L40" s="208">
        <v>4.4870619472347807E-2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98.157362622695857</v>
      </c>
      <c r="C41" s="208">
        <v>97.489280459617646</v>
      </c>
      <c r="D41" s="208">
        <v>79.018270497540541</v>
      </c>
      <c r="E41" s="208">
        <v>89.387987860821482</v>
      </c>
      <c r="F41" s="208">
        <v>89.747082604493627</v>
      </c>
      <c r="G41" s="208">
        <v>87.832960554658484</v>
      </c>
      <c r="H41" s="208">
        <v>81.295469693614734</v>
      </c>
      <c r="I41" s="208">
        <v>85.058521845743229</v>
      </c>
      <c r="J41" s="208">
        <v>80.338351730226051</v>
      </c>
      <c r="K41" s="208">
        <v>30.230546511794312</v>
      </c>
      <c r="L41" s="208">
        <v>50.625387897171215</v>
      </c>
      <c r="M41" s="208">
        <v>78.964838430904535</v>
      </c>
      <c r="N41" s="208">
        <v>60.722672594072833</v>
      </c>
      <c r="O41" s="208">
        <v>56.943247921558303</v>
      </c>
      <c r="P41" s="208">
        <v>63.310499582916144</v>
      </c>
      <c r="Q41" s="208">
        <v>70.781669539325719</v>
      </c>
    </row>
    <row r="42" spans="1:17" x14ac:dyDescent="0.25">
      <c r="A42" s="152" t="s">
        <v>189</v>
      </c>
      <c r="B42" s="151">
        <v>13.964268344503198</v>
      </c>
      <c r="C42" s="151">
        <v>13.0966702089211</v>
      </c>
      <c r="D42" s="151">
        <v>13.1534197839374</v>
      </c>
      <c r="E42" s="151">
        <v>9.3800641170751096</v>
      </c>
      <c r="F42" s="151">
        <v>12.543520044651869</v>
      </c>
      <c r="G42" s="151">
        <v>14.181121210628216</v>
      </c>
      <c r="H42" s="151">
        <v>17.047841113179679</v>
      </c>
      <c r="I42" s="151">
        <v>17.882404951432989</v>
      </c>
      <c r="J42" s="151">
        <v>18.334299698577983</v>
      </c>
      <c r="K42" s="151">
        <v>7.6783387447582463</v>
      </c>
      <c r="L42" s="151">
        <v>3.1145567457035384</v>
      </c>
      <c r="M42" s="151">
        <v>3.8508808731594413</v>
      </c>
      <c r="N42" s="151">
        <v>8.2212513175766251</v>
      </c>
      <c r="O42" s="151">
        <v>12.555571059221679</v>
      </c>
      <c r="P42" s="151">
        <v>12.663163930333621</v>
      </c>
      <c r="Q42" s="151">
        <v>15.577824391102189</v>
      </c>
    </row>
    <row r="43" spans="1:17" x14ac:dyDescent="0.25">
      <c r="A43" s="156" t="s">
        <v>180</v>
      </c>
      <c r="B43" s="155">
        <v>18.010404297108529</v>
      </c>
      <c r="C43" s="155">
        <v>17.763206171200771</v>
      </c>
      <c r="D43" s="155">
        <v>14.807071730642173</v>
      </c>
      <c r="E43" s="155">
        <v>15.863146882216775</v>
      </c>
      <c r="F43" s="155">
        <v>16.43106906954818</v>
      </c>
      <c r="G43" s="155">
        <v>16.387930373419788</v>
      </c>
      <c r="H43" s="155">
        <v>15.800828166799322</v>
      </c>
      <c r="I43" s="155">
        <v>16.539556270624391</v>
      </c>
      <c r="J43" s="155">
        <v>15.854684185442624</v>
      </c>
      <c r="K43" s="155">
        <v>6.6054904409333446</v>
      </c>
      <c r="L43" s="155">
        <v>8.8918194798921419</v>
      </c>
      <c r="M43" s="155">
        <v>13.297969062330941</v>
      </c>
      <c r="N43" s="155">
        <v>11.074371443436725</v>
      </c>
      <c r="O43" s="155">
        <v>11.166769914283968</v>
      </c>
      <c r="P43" s="155">
        <v>12.206307097105618</v>
      </c>
      <c r="Q43" s="155">
        <v>13.875852111234984</v>
      </c>
    </row>
    <row r="44" spans="1:17" x14ac:dyDescent="0.25">
      <c r="A44" s="152" t="s">
        <v>193</v>
      </c>
      <c r="B44" s="151">
        <v>6.7818807930753575</v>
      </c>
      <c r="C44" s="151">
        <v>6.7357217127077202</v>
      </c>
      <c r="D44" s="151">
        <v>5.4595241423631613</v>
      </c>
      <c r="E44" s="151">
        <v>6.1759878404148321</v>
      </c>
      <c r="F44" s="151">
        <v>6.2007983862560545</v>
      </c>
      <c r="G44" s="151">
        <v>6.0685480158454554</v>
      </c>
      <c r="H44" s="151">
        <v>5.6168602104605254</v>
      </c>
      <c r="I44" s="151">
        <v>5.8768567143596684</v>
      </c>
      <c r="J44" s="151">
        <v>5.5507310912668562</v>
      </c>
      <c r="K44" s="151">
        <v>2.3098236492139184</v>
      </c>
      <c r="L44" s="151">
        <v>3.610635099483007</v>
      </c>
      <c r="M44" s="151">
        <v>5.4558324182095106</v>
      </c>
      <c r="N44" s="151">
        <v>4.1954461282023789</v>
      </c>
      <c r="O44" s="151">
        <v>3.9343184154099475</v>
      </c>
      <c r="P44" s="151">
        <v>4.374244067373783</v>
      </c>
      <c r="Q44" s="151">
        <v>4.8904415555228811</v>
      </c>
    </row>
    <row r="45" spans="1:17" x14ac:dyDescent="0.25">
      <c r="A45" s="152" t="s">
        <v>187</v>
      </c>
      <c r="B45" s="151">
        <v>10.004718917200478</v>
      </c>
      <c r="C45" s="151">
        <v>9.8797146879256008</v>
      </c>
      <c r="D45" s="151">
        <v>8.1948043820475949</v>
      </c>
      <c r="E45" s="151">
        <v>8.8651062705387815</v>
      </c>
      <c r="F45" s="151">
        <v>9.1309780467598749</v>
      </c>
      <c r="G45" s="151">
        <v>9.0765731565588919</v>
      </c>
      <c r="H45" s="151">
        <v>8.6899243276142926</v>
      </c>
      <c r="I45" s="151">
        <v>9.0955161805758813</v>
      </c>
      <c r="J45" s="151">
        <v>8.6971664359748608</v>
      </c>
      <c r="K45" s="151">
        <v>3.6227503206757277</v>
      </c>
      <c r="L45" s="151">
        <v>5.0082299557798571</v>
      </c>
      <c r="M45" s="151">
        <v>7.5046520327079076</v>
      </c>
      <c r="N45" s="151">
        <v>6.1584289151551364</v>
      </c>
      <c r="O45" s="151">
        <v>6.1321027320424442</v>
      </c>
      <c r="P45" s="151">
        <v>6.7222850077521281</v>
      </c>
      <c r="Q45" s="151">
        <v>7.6201966775206698</v>
      </c>
    </row>
    <row r="46" spans="1:17" x14ac:dyDescent="0.25">
      <c r="A46" s="150" t="s">
        <v>33</v>
      </c>
      <c r="B46" s="87">
        <v>1.4635774692555827</v>
      </c>
      <c r="C46" s="87">
        <v>1.6637481170379189</v>
      </c>
      <c r="D46" s="87">
        <v>1.0151801933013189</v>
      </c>
      <c r="E46" s="87">
        <v>1.0148568026907228</v>
      </c>
      <c r="F46" s="87">
        <v>1.1903684961745498</v>
      </c>
      <c r="G46" s="87">
        <v>0.92584607673621377</v>
      </c>
      <c r="H46" s="87">
        <v>0.94837857197814657</v>
      </c>
      <c r="I46" s="87">
        <v>0.84749516118991863</v>
      </c>
      <c r="J46" s="87">
        <v>0.99702465120481065</v>
      </c>
      <c r="K46" s="87">
        <v>0.44331820541626143</v>
      </c>
      <c r="L46" s="87">
        <v>0.87626027449959309</v>
      </c>
      <c r="M46" s="87">
        <v>1.1461510541575919</v>
      </c>
      <c r="N46" s="87">
        <v>1.156079756404381</v>
      </c>
      <c r="O46" s="87">
        <v>1.1036217391561607</v>
      </c>
      <c r="P46" s="87">
        <v>1.2788028705096863</v>
      </c>
      <c r="Q46" s="87">
        <v>1.377727330006806</v>
      </c>
    </row>
    <row r="47" spans="1:17" x14ac:dyDescent="0.25">
      <c r="A47" s="150" t="s">
        <v>31</v>
      </c>
      <c r="B47" s="87">
        <v>1.3451637116261921</v>
      </c>
      <c r="C47" s="87">
        <v>1.390778576414526</v>
      </c>
      <c r="D47" s="87">
        <v>1.0468578135743769</v>
      </c>
      <c r="E47" s="87">
        <v>1.6505670472610703</v>
      </c>
      <c r="F47" s="87">
        <v>1.6515721900945266</v>
      </c>
      <c r="G47" s="87">
        <v>1.639759598535754</v>
      </c>
      <c r="H47" s="87">
        <v>1.6925452766129183</v>
      </c>
      <c r="I47" s="87">
        <v>2.3232683389260416</v>
      </c>
      <c r="J47" s="87">
        <v>2.0347034260582717</v>
      </c>
      <c r="K47" s="87">
        <v>0.57850059104425355</v>
      </c>
      <c r="L47" s="87">
        <v>4.985427728307168E-2</v>
      </c>
      <c r="M47" s="87">
        <v>5.0641978477425686E-2</v>
      </c>
      <c r="N47" s="87">
        <v>0</v>
      </c>
      <c r="O47" s="87">
        <v>0.15385663677720807</v>
      </c>
      <c r="P47" s="87">
        <v>0.15468453489854639</v>
      </c>
      <c r="Q47" s="87">
        <v>0.19313171280930774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1.0875843945106545E-2</v>
      </c>
      <c r="C49" s="87">
        <v>6.2201789199636467E-4</v>
      </c>
      <c r="D49" s="87">
        <v>0</v>
      </c>
      <c r="E49" s="87">
        <v>0</v>
      </c>
      <c r="F49" s="87">
        <v>0</v>
      </c>
      <c r="G49" s="87">
        <v>1.9804789795795502E-3</v>
      </c>
      <c r="H49" s="87">
        <v>8.2286363536318921E-4</v>
      </c>
      <c r="I49" s="87">
        <v>6.9248895121530943E-4</v>
      </c>
      <c r="J49" s="87">
        <v>3.3608525719737437E-3</v>
      </c>
      <c r="K49" s="87">
        <v>0</v>
      </c>
      <c r="L49" s="87">
        <v>0</v>
      </c>
      <c r="M49" s="87">
        <v>5.2873557814067315E-4</v>
      </c>
      <c r="N49" s="87">
        <v>0</v>
      </c>
      <c r="O49" s="87">
        <v>0</v>
      </c>
      <c r="P49" s="87">
        <v>0</v>
      </c>
      <c r="Q49" s="87">
        <v>5.6342815037085658E-3</v>
      </c>
    </row>
    <row r="50" spans="1:17" x14ac:dyDescent="0.25">
      <c r="A50" s="150" t="s">
        <v>29</v>
      </c>
      <c r="B50" s="87">
        <v>1.5235942380494549</v>
      </c>
      <c r="C50" s="87">
        <v>1.5274317919008027</v>
      </c>
      <c r="D50" s="87">
        <v>1.6487302478605415</v>
      </c>
      <c r="E50" s="87">
        <v>0</v>
      </c>
      <c r="F50" s="87">
        <v>0</v>
      </c>
      <c r="G50" s="87">
        <v>0.1418356283143769</v>
      </c>
      <c r="H50" s="87">
        <v>0.10613715312450411</v>
      </c>
      <c r="I50" s="87">
        <v>5.9636007568425686E-2</v>
      </c>
      <c r="J50" s="87">
        <v>3.6305122907944298E-2</v>
      </c>
      <c r="K50" s="87">
        <v>0</v>
      </c>
      <c r="L50" s="87">
        <v>0</v>
      </c>
      <c r="M50" s="87">
        <v>2.4666519102570117E-2</v>
      </c>
      <c r="N50" s="87">
        <v>0</v>
      </c>
      <c r="O50" s="87">
        <v>0</v>
      </c>
      <c r="P50" s="87">
        <v>0</v>
      </c>
      <c r="Q50" s="87">
        <v>1.2972289416913307E-2</v>
      </c>
    </row>
    <row r="51" spans="1:17" x14ac:dyDescent="0.25">
      <c r="A51" s="150" t="s">
        <v>28</v>
      </c>
      <c r="B51" s="87">
        <v>0.6920460021319137</v>
      </c>
      <c r="C51" s="87">
        <v>0.99626456868421798</v>
      </c>
      <c r="D51" s="87">
        <v>0.61882482269588479</v>
      </c>
      <c r="E51" s="87">
        <v>2.7420616821625998</v>
      </c>
      <c r="F51" s="87">
        <v>2.2894524074430933</v>
      </c>
      <c r="G51" s="87">
        <v>1.4211908350642446</v>
      </c>
      <c r="H51" s="87">
        <v>1.0415090221464212</v>
      </c>
      <c r="I51" s="87">
        <v>1.206759894420415</v>
      </c>
      <c r="J51" s="87">
        <v>0.43092711198663736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1.5915062929582575</v>
      </c>
      <c r="C52" s="87">
        <v>7.6653986867754487E-2</v>
      </c>
      <c r="D52" s="87">
        <v>0</v>
      </c>
      <c r="E52" s="87">
        <v>0</v>
      </c>
      <c r="F52" s="87">
        <v>0</v>
      </c>
      <c r="G52" s="87">
        <v>0.28345729096438532</v>
      </c>
      <c r="H52" s="87">
        <v>0.34470325384315714</v>
      </c>
      <c r="I52" s="87">
        <v>0.14603684910105041</v>
      </c>
      <c r="J52" s="87">
        <v>0.24343444661804803</v>
      </c>
      <c r="K52" s="87">
        <v>0</v>
      </c>
      <c r="L52" s="87">
        <v>0</v>
      </c>
      <c r="M52" s="87">
        <v>0.16448681255394959</v>
      </c>
      <c r="N52" s="87">
        <v>0</v>
      </c>
      <c r="O52" s="87">
        <v>0</v>
      </c>
      <c r="P52" s="87">
        <v>0</v>
      </c>
      <c r="Q52" s="87">
        <v>0.96518072204330707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2.0233402416230284E-2</v>
      </c>
      <c r="C54" s="87">
        <v>0.26835294326737724</v>
      </c>
      <c r="D54" s="87">
        <v>0.26058815486719489</v>
      </c>
      <c r="E54" s="87">
        <v>0.40852431976762915</v>
      </c>
      <c r="F54" s="87">
        <v>0.44805219792430151</v>
      </c>
      <c r="G54" s="87">
        <v>0.49354736671438104</v>
      </c>
      <c r="H54" s="87">
        <v>0.50630949014101745</v>
      </c>
      <c r="I54" s="87">
        <v>0.33737335437496974</v>
      </c>
      <c r="J54" s="87">
        <v>0</v>
      </c>
      <c r="K54" s="87">
        <v>0</v>
      </c>
      <c r="L54" s="87">
        <v>5.9947593672337457E-4</v>
      </c>
      <c r="M54" s="87">
        <v>3.0448669003171024E-4</v>
      </c>
      <c r="N54" s="87">
        <v>6.1292891909123237E-4</v>
      </c>
      <c r="O54" s="87">
        <v>1.0745283056389221E-2</v>
      </c>
      <c r="P54" s="87">
        <v>8.7648406800529877E-2</v>
      </c>
      <c r="Q54" s="87">
        <v>0.14530290502714571</v>
      </c>
    </row>
    <row r="55" spans="1:17" x14ac:dyDescent="0.25">
      <c r="A55" s="150" t="s">
        <v>22</v>
      </c>
      <c r="B55" s="87">
        <v>3.3577219568177412</v>
      </c>
      <c r="C55" s="87">
        <v>3.9558626858610069</v>
      </c>
      <c r="D55" s="87">
        <v>3.6046231497482779</v>
      </c>
      <c r="E55" s="87">
        <v>3.0490964186567595</v>
      </c>
      <c r="F55" s="87">
        <v>3.5515327551234037</v>
      </c>
      <c r="G55" s="87">
        <v>4.168955881249957</v>
      </c>
      <c r="H55" s="87">
        <v>4.0495186961327647</v>
      </c>
      <c r="I55" s="87">
        <v>4.1742540860438453</v>
      </c>
      <c r="J55" s="87">
        <v>4.9514108246271746</v>
      </c>
      <c r="K55" s="87">
        <v>2.6009315242152127</v>
      </c>
      <c r="L55" s="87">
        <v>4.0815159280604689</v>
      </c>
      <c r="M55" s="87">
        <v>6.1178724461481977</v>
      </c>
      <c r="N55" s="87">
        <v>5.0017362298316641</v>
      </c>
      <c r="O55" s="87">
        <v>4.8638790730526864</v>
      </c>
      <c r="P55" s="87">
        <v>5.2011491955433655</v>
      </c>
      <c r="Q55" s="87">
        <v>4.9202474367134812</v>
      </c>
    </row>
    <row r="56" spans="1:17" x14ac:dyDescent="0.25">
      <c r="A56" s="152" t="s">
        <v>186</v>
      </c>
      <c r="B56" s="151">
        <v>1.2238045868326934</v>
      </c>
      <c r="C56" s="151">
        <v>1.1477697705674499</v>
      </c>
      <c r="D56" s="151">
        <v>1.1527432062314167</v>
      </c>
      <c r="E56" s="151">
        <v>0.82205277126316079</v>
      </c>
      <c r="F56" s="151">
        <v>1.0992926365322524</v>
      </c>
      <c r="G56" s="151">
        <v>1.242809201015439</v>
      </c>
      <c r="H56" s="151">
        <v>1.4940436287245036</v>
      </c>
      <c r="I56" s="151">
        <v>1.5671833756888427</v>
      </c>
      <c r="J56" s="151">
        <v>1.6067866582009065</v>
      </c>
      <c r="K56" s="151">
        <v>0.67291647104369889</v>
      </c>
      <c r="L56" s="151">
        <v>0.27295442462927727</v>
      </c>
      <c r="M56" s="151">
        <v>0.33748461141352226</v>
      </c>
      <c r="N56" s="151">
        <v>0.72049640007920879</v>
      </c>
      <c r="O56" s="151">
        <v>1.1003487668315763</v>
      </c>
      <c r="P56" s="151">
        <v>1.1097780219797078</v>
      </c>
      <c r="Q56" s="151">
        <v>1.3652138781914334</v>
      </c>
    </row>
    <row r="57" spans="1:17" x14ac:dyDescent="0.25">
      <c r="A57" s="243" t="s">
        <v>179</v>
      </c>
      <c r="B57" s="242">
        <v>8.7358290543492885</v>
      </c>
      <c r="C57" s="242">
        <v>8.6266790035529031</v>
      </c>
      <c r="D57" s="242">
        <v>7.1554644171284858</v>
      </c>
      <c r="E57" s="242">
        <v>7.74075249579698</v>
      </c>
      <c r="F57" s="242">
        <v>7.9729039841761944</v>
      </c>
      <c r="G57" s="242">
        <v>7.9253992192297735</v>
      </c>
      <c r="H57" s="242">
        <v>7.5877887274529812</v>
      </c>
      <c r="I57" s="242">
        <v>7.9419397158648373</v>
      </c>
      <c r="J57" s="242">
        <v>7.5941123254625404</v>
      </c>
      <c r="K57" s="242">
        <v>3.1632800251491622</v>
      </c>
      <c r="L57" s="242">
        <v>4.373040474265161</v>
      </c>
      <c r="M57" s="242">
        <v>6.5528434944233149</v>
      </c>
      <c r="N57" s="242">
        <v>5.377360692629134</v>
      </c>
      <c r="O57" s="242">
        <v>5.3543734365923354</v>
      </c>
      <c r="P57" s="242">
        <v>5.8697034037983693</v>
      </c>
      <c r="Q57" s="242">
        <v>6.6537337116881483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82.38082420429366</v>
      </c>
      <c r="C60" s="96">
        <v>99.39095019068948</v>
      </c>
      <c r="D60" s="96">
        <v>76.614186441169196</v>
      </c>
      <c r="E60" s="96">
        <v>86.231581006590503</v>
      </c>
      <c r="F60" s="96">
        <v>72.749897285446622</v>
      </c>
      <c r="G60" s="96">
        <v>83.922746741565675</v>
      </c>
      <c r="H60" s="96">
        <v>83.081373598507454</v>
      </c>
      <c r="I60" s="96">
        <v>87.721241980973048</v>
      </c>
      <c r="J60" s="96">
        <v>71.004798967738523</v>
      </c>
      <c r="K60" s="96">
        <v>171.07918732696643</v>
      </c>
      <c r="L60" s="96">
        <v>118.40768126769255</v>
      </c>
      <c r="M60" s="96">
        <v>61.599746850764213</v>
      </c>
      <c r="N60" s="96">
        <v>109.46975681709156</v>
      </c>
      <c r="O60" s="96">
        <v>87.736956749019029</v>
      </c>
      <c r="P60" s="96">
        <v>74.992104356137901</v>
      </c>
      <c r="Q60" s="96">
        <v>65.12576175066927</v>
      </c>
    </row>
    <row r="61" spans="1:17" x14ac:dyDescent="0.25">
      <c r="A61" s="132" t="s">
        <v>83</v>
      </c>
      <c r="B61" s="160">
        <v>0.59586113635154325</v>
      </c>
      <c r="C61" s="160">
        <v>0.71768394615032027</v>
      </c>
      <c r="D61" s="160">
        <v>0.5602436969981831</v>
      </c>
      <c r="E61" s="160">
        <v>0.61459722773690439</v>
      </c>
      <c r="F61" s="160">
        <v>0.52544105778786299</v>
      </c>
      <c r="G61" s="160">
        <v>0.60348408114416385</v>
      </c>
      <c r="H61" s="160">
        <v>0.59591700987517493</v>
      </c>
      <c r="I61" s="160">
        <v>0.62955319213258798</v>
      </c>
      <c r="J61" s="160">
        <v>0.50653811476152222</v>
      </c>
      <c r="K61" s="160">
        <v>1.1822946464206978</v>
      </c>
      <c r="L61" s="160">
        <v>0.82432901283017679</v>
      </c>
      <c r="M61" s="160">
        <v>0.43644508256276893</v>
      </c>
      <c r="N61" s="160">
        <v>0.76328238001276183</v>
      </c>
      <c r="O61" s="160">
        <v>0.61841771313564642</v>
      </c>
      <c r="P61" s="160">
        <v>0.52749244766683367</v>
      </c>
      <c r="Q61" s="160">
        <v>0.46291279764497578</v>
      </c>
    </row>
    <row r="62" spans="1:17" x14ac:dyDescent="0.25">
      <c r="A62" s="76" t="s">
        <v>82</v>
      </c>
      <c r="B62" s="159">
        <v>0.34446291375769272</v>
      </c>
      <c r="C62" s="159">
        <v>0.41488777865554133</v>
      </c>
      <c r="D62" s="159">
        <v>0.32387273562429636</v>
      </c>
      <c r="E62" s="159">
        <v>0.35529410954694851</v>
      </c>
      <c r="F62" s="159">
        <v>0.30375358742435093</v>
      </c>
      <c r="G62" s="159">
        <v>0.34886968173514155</v>
      </c>
      <c r="H62" s="159">
        <v>0.34449521382825948</v>
      </c>
      <c r="I62" s="159">
        <v>0.36394004189510892</v>
      </c>
      <c r="J62" s="159">
        <v>0.29282593593608958</v>
      </c>
      <c r="K62" s="159">
        <v>0.68347578652272356</v>
      </c>
      <c r="L62" s="159">
        <v>0.47653850256641234</v>
      </c>
      <c r="M62" s="159">
        <v>0.25230567268628151</v>
      </c>
      <c r="N62" s="159">
        <v>0.44124789585871704</v>
      </c>
      <c r="O62" s="159">
        <v>0.3575027038856855</v>
      </c>
      <c r="P62" s="159">
        <v>0.30493948073380545</v>
      </c>
      <c r="Q62" s="159">
        <v>0.26760646292333184</v>
      </c>
    </row>
    <row r="63" spans="1:17" x14ac:dyDescent="0.25">
      <c r="A63" s="76" t="s">
        <v>81</v>
      </c>
      <c r="B63" s="159">
        <v>0.55782959962590328</v>
      </c>
      <c r="C63" s="159">
        <v>0.67187692553719069</v>
      </c>
      <c r="D63" s="159">
        <v>0.52448548516353166</v>
      </c>
      <c r="E63" s="159">
        <v>0.57536983797748509</v>
      </c>
      <c r="F63" s="159">
        <v>0.49190416526828029</v>
      </c>
      <c r="G63" s="159">
        <v>0.56496600101578909</v>
      </c>
      <c r="H63" s="159">
        <v>0.55788190695627915</v>
      </c>
      <c r="I63" s="159">
        <v>0.58937122038337064</v>
      </c>
      <c r="J63" s="159">
        <v>0.47420772477763229</v>
      </c>
      <c r="K63" s="159">
        <v>1.1068333022874093</v>
      </c>
      <c r="L63" s="159">
        <v>0.77171524560679272</v>
      </c>
      <c r="M63" s="159">
        <v>0.40858846266665599</v>
      </c>
      <c r="N63" s="159">
        <v>0.71456498581378391</v>
      </c>
      <c r="O63" s="159">
        <v>0.57894647640939567</v>
      </c>
      <c r="P63" s="159">
        <v>0.49382462277935335</v>
      </c>
      <c r="Q63" s="159">
        <v>0.43336684475366843</v>
      </c>
    </row>
    <row r="64" spans="1:17" x14ac:dyDescent="0.25">
      <c r="A64" s="76" t="s">
        <v>80</v>
      </c>
      <c r="B64" s="159">
        <v>2.5477853394203924</v>
      </c>
      <c r="C64" s="159">
        <v>3.0686757782779588</v>
      </c>
      <c r="D64" s="159">
        <v>2.3954921551932409</v>
      </c>
      <c r="E64" s="159">
        <v>2.6278971910540618</v>
      </c>
      <c r="F64" s="159">
        <v>2.2466828965526879</v>
      </c>
      <c r="G64" s="159">
        <v>2.5803795560943796</v>
      </c>
      <c r="H64" s="159">
        <v>2.5480242436477143</v>
      </c>
      <c r="I64" s="159">
        <v>2.6918459611610208</v>
      </c>
      <c r="J64" s="159">
        <v>2.1658576200305473</v>
      </c>
      <c r="K64" s="159">
        <v>5.0552599981092401</v>
      </c>
      <c r="L64" s="159">
        <v>3.5246691647104442</v>
      </c>
      <c r="M64" s="159">
        <v>1.8661535632683253</v>
      </c>
      <c r="N64" s="159">
        <v>3.2636457372294667</v>
      </c>
      <c r="O64" s="159">
        <v>2.6442328372215305</v>
      </c>
      <c r="P64" s="159">
        <v>2.2554542372900257</v>
      </c>
      <c r="Q64" s="159">
        <v>1.9793243212528138</v>
      </c>
    </row>
    <row r="65" spans="1:17" x14ac:dyDescent="0.25">
      <c r="A65" s="129" t="s">
        <v>79</v>
      </c>
      <c r="B65" s="158">
        <v>1.6678674152521711</v>
      </c>
      <c r="C65" s="158">
        <v>1.998771757137215</v>
      </c>
      <c r="D65" s="158">
        <v>1.5777580916797254</v>
      </c>
      <c r="E65" s="158">
        <v>1.7278810977317165</v>
      </c>
      <c r="F65" s="158">
        <v>1.4359143726093859</v>
      </c>
      <c r="G65" s="158">
        <v>1.6888522157318868</v>
      </c>
      <c r="H65" s="158">
        <v>1.6961344784025343</v>
      </c>
      <c r="I65" s="158">
        <v>1.7771991060692387</v>
      </c>
      <c r="J65" s="158">
        <v>1.3858303929273306</v>
      </c>
      <c r="K65" s="158">
        <v>3.324458292034433</v>
      </c>
      <c r="L65" s="158">
        <v>2.3236054574717571</v>
      </c>
      <c r="M65" s="158">
        <v>1.2371581662685498</v>
      </c>
      <c r="N65" s="158">
        <v>2.1254347690891304</v>
      </c>
      <c r="O65" s="158">
        <v>1.7498278706829988</v>
      </c>
      <c r="P65" s="158">
        <v>1.493088212719121</v>
      </c>
      <c r="Q65" s="158">
        <v>1.3019707318870641</v>
      </c>
    </row>
    <row r="66" spans="1:17" x14ac:dyDescent="0.25">
      <c r="A66" s="92" t="s">
        <v>125</v>
      </c>
      <c r="B66" s="91">
        <v>0.11036341138584069</v>
      </c>
      <c r="C66" s="91">
        <v>0.15931228921507457</v>
      </c>
      <c r="D66" s="91">
        <v>7.8692445279058457E-2</v>
      </c>
      <c r="E66" s="91">
        <v>9.4035651795499012E-2</v>
      </c>
      <c r="F66" s="91">
        <v>0.18844445155169165</v>
      </c>
      <c r="G66" s="91">
        <v>0.11269721250399617</v>
      </c>
      <c r="H66" s="91">
        <v>3.6852605507349666E-2</v>
      </c>
      <c r="I66" s="91">
        <v>7.7307916570786173E-2</v>
      </c>
      <c r="J66" s="91">
        <v>0.17754949673034429</v>
      </c>
      <c r="K66" s="91">
        <v>0.17945591506591255</v>
      </c>
      <c r="L66" s="91">
        <v>0.11021427895624208</v>
      </c>
      <c r="M66" s="91">
        <v>4.0271181927044812E-2</v>
      </c>
      <c r="N66" s="91">
        <v>0.17029742650927382</v>
      </c>
      <c r="O66" s="91">
        <v>6.5312228623411725E-2</v>
      </c>
      <c r="P66" s="91">
        <v>5.4308681626491696E-2</v>
      </c>
      <c r="Q66" s="91">
        <v>6.9425910887591341E-2</v>
      </c>
    </row>
    <row r="67" spans="1:17" x14ac:dyDescent="0.25">
      <c r="A67" s="92" t="s">
        <v>26</v>
      </c>
      <c r="B67" s="91">
        <v>0.43765202350134663</v>
      </c>
      <c r="C67" s="91">
        <v>0.52712924556605156</v>
      </c>
      <c r="D67" s="91">
        <v>0.41149149136733298</v>
      </c>
      <c r="E67" s="91">
        <v>0.45141343166687559</v>
      </c>
      <c r="F67" s="91">
        <v>0.38592941902469613</v>
      </c>
      <c r="G67" s="91">
        <v>0.44325097434743976</v>
      </c>
      <c r="H67" s="91">
        <v>0.43769306185606699</v>
      </c>
      <c r="I67" s="91">
        <v>0.46239838719067966</v>
      </c>
      <c r="J67" s="91">
        <v>0.37204546056373017</v>
      </c>
      <c r="K67" s="91">
        <v>0.86837958177482943</v>
      </c>
      <c r="L67" s="91">
        <v>0.60545861860530792</v>
      </c>
      <c r="M67" s="91">
        <v>0.32056306726155798</v>
      </c>
      <c r="N67" s="91">
        <v>0.56062068447844982</v>
      </c>
      <c r="O67" s="91">
        <v>0.45421952701948543</v>
      </c>
      <c r="P67" s="91">
        <v>0.3874361374138478</v>
      </c>
      <c r="Q67" s="91">
        <v>0.34000324947265431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1.1198519803649838</v>
      </c>
      <c r="C69" s="157">
        <v>1.3123302223560889</v>
      </c>
      <c r="D69" s="157">
        <v>1.087574155033334</v>
      </c>
      <c r="E69" s="157">
        <v>1.1824320142693419</v>
      </c>
      <c r="F69" s="157">
        <v>0.86154050203299803</v>
      </c>
      <c r="G69" s="157">
        <v>1.1329040288804508</v>
      </c>
      <c r="H69" s="157">
        <v>1.2215888110391178</v>
      </c>
      <c r="I69" s="157">
        <v>1.2374928023077729</v>
      </c>
      <c r="J69" s="157">
        <v>0.83623543563325597</v>
      </c>
      <c r="K69" s="157">
        <v>2.276622795193691</v>
      </c>
      <c r="L69" s="157">
        <v>1.6079325599102072</v>
      </c>
      <c r="M69" s="157">
        <v>0.87632391707994706</v>
      </c>
      <c r="N69" s="157">
        <v>1.3945166581014066</v>
      </c>
      <c r="O69" s="157">
        <v>1.2302961150401017</v>
      </c>
      <c r="P69" s="157">
        <v>1.0513433936787815</v>
      </c>
      <c r="Q69" s="157">
        <v>0.89254157152681834</v>
      </c>
    </row>
    <row r="70" spans="1:17" x14ac:dyDescent="0.25">
      <c r="A70" s="156" t="s">
        <v>183</v>
      </c>
      <c r="B70" s="204">
        <v>48.763482929795366</v>
      </c>
      <c r="C70" s="204">
        <v>58.942782292902763</v>
      </c>
      <c r="D70" s="204">
        <v>44.922339099760976</v>
      </c>
      <c r="E70" s="204">
        <v>51.680578179137626</v>
      </c>
      <c r="F70" s="204">
        <v>43.148668135382117</v>
      </c>
      <c r="G70" s="204">
        <v>49.812148673940996</v>
      </c>
      <c r="H70" s="204">
        <v>49.218772383820614</v>
      </c>
      <c r="I70" s="204">
        <v>51.960689330421445</v>
      </c>
      <c r="J70" s="204">
        <v>42.231830437466641</v>
      </c>
      <c r="K70" s="204">
        <v>104.257431548843</v>
      </c>
      <c r="L70" s="204">
        <v>72.691207635128265</v>
      </c>
      <c r="M70" s="204">
        <v>37.203903691851067</v>
      </c>
      <c r="N70" s="204">
        <v>66.44746906304907</v>
      </c>
      <c r="O70" s="204">
        <v>52.572900308749688</v>
      </c>
      <c r="P70" s="204">
        <v>45.052236430774101</v>
      </c>
      <c r="Q70" s="204">
        <v>38.812964577498526</v>
      </c>
    </row>
    <row r="71" spans="1:17" x14ac:dyDescent="0.25">
      <c r="A71" s="152" t="s">
        <v>192</v>
      </c>
      <c r="B71" s="151">
        <v>47.494478096308406</v>
      </c>
      <c r="C71" s="151">
        <v>57.414331549903764</v>
      </c>
      <c r="D71" s="151">
        <v>43.729188689290424</v>
      </c>
      <c r="E71" s="151">
        <v>50.371671111592818</v>
      </c>
      <c r="F71" s="151">
        <v>42.029636868922907</v>
      </c>
      <c r="G71" s="151">
        <v>48.526909262970982</v>
      </c>
      <c r="H71" s="151">
        <v>47.949648556549327</v>
      </c>
      <c r="I71" s="151">
        <v>50.619930561280881</v>
      </c>
      <c r="J71" s="151">
        <v>41.153056748829052</v>
      </c>
      <c r="K71" s="151">
        <v>101.73949988761707</v>
      </c>
      <c r="L71" s="151">
        <v>70.935635006125878</v>
      </c>
      <c r="M71" s="151">
        <v>36.274407059942845</v>
      </c>
      <c r="N71" s="151">
        <v>64.821907383557075</v>
      </c>
      <c r="O71" s="151">
        <v>51.255856757481595</v>
      </c>
      <c r="P71" s="151">
        <v>43.928836321453744</v>
      </c>
      <c r="Q71" s="151">
        <v>37.827099680701721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0.3208912520172128</v>
      </c>
      <c r="C75" s="87">
        <v>0.43814873135467558</v>
      </c>
      <c r="D75" s="87">
        <v>0.17303856173192031</v>
      </c>
      <c r="E75" s="87">
        <v>1.9223405764444534E-2</v>
      </c>
      <c r="F75" s="87">
        <v>0.25064692549761369</v>
      </c>
      <c r="G75" s="87">
        <v>0.29762399422663033</v>
      </c>
      <c r="H75" s="87">
        <v>0.10034778072094247</v>
      </c>
      <c r="I75" s="87">
        <v>0.21172452863637478</v>
      </c>
      <c r="J75" s="87">
        <v>0.42076946390446707</v>
      </c>
      <c r="K75" s="87">
        <v>2.9259534515184474E-3</v>
      </c>
      <c r="L75" s="87">
        <v>7.3494699131702078E-3</v>
      </c>
      <c r="M75" s="87">
        <v>5.5119567939831735E-2</v>
      </c>
      <c r="N75" s="87">
        <v>7.8811938599833001E-2</v>
      </c>
      <c r="O75" s="87">
        <v>8.2361285778003265E-2</v>
      </c>
      <c r="P75" s="87">
        <v>6.309000109117939E-2</v>
      </c>
      <c r="Q75" s="87">
        <v>0.14993463557114459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6.7191593633596867</v>
      </c>
      <c r="E76" s="87">
        <v>8.715739457424144</v>
      </c>
      <c r="F76" s="87">
        <v>6.2692853325703402</v>
      </c>
      <c r="G76" s="87">
        <v>0</v>
      </c>
      <c r="H76" s="87">
        <v>0</v>
      </c>
      <c r="I76" s="87">
        <v>0</v>
      </c>
      <c r="J76" s="87">
        <v>0</v>
      </c>
      <c r="K76" s="87">
        <v>1.2614607514484755</v>
      </c>
      <c r="L76" s="87">
        <v>1.6350669452675048</v>
      </c>
      <c r="M76" s="87">
        <v>0</v>
      </c>
      <c r="N76" s="87">
        <v>1.0968691779937472</v>
      </c>
      <c r="O76" s="87">
        <v>1.645586989569455</v>
      </c>
      <c r="P76" s="87">
        <v>1.0974636448366899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46.957316555689658</v>
      </c>
      <c r="C78" s="87">
        <v>53.994985564789324</v>
      </c>
      <c r="D78" s="87">
        <v>32.791171271748709</v>
      </c>
      <c r="E78" s="87">
        <v>3.4787733451386975</v>
      </c>
      <c r="F78" s="87">
        <v>18.744085910495638</v>
      </c>
      <c r="G78" s="87">
        <v>42.59762007036845</v>
      </c>
      <c r="H78" s="87">
        <v>42.036377649841675</v>
      </c>
      <c r="I78" s="87">
        <v>44.649929771728445</v>
      </c>
      <c r="J78" s="87">
        <v>30.477320681520343</v>
      </c>
      <c r="K78" s="87">
        <v>0.50925106692928679</v>
      </c>
      <c r="L78" s="87">
        <v>1.6267293593181129</v>
      </c>
      <c r="M78" s="87">
        <v>17.147403001811149</v>
      </c>
      <c r="N78" s="87">
        <v>9.9568201016677893</v>
      </c>
      <c r="O78" s="87">
        <v>20.474570770432084</v>
      </c>
      <c r="P78" s="87">
        <v>16.025321676030387</v>
      </c>
      <c r="Q78" s="87">
        <v>25.684556180695811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0.21627028860153649</v>
      </c>
      <c r="C81" s="87">
        <v>2.9811972537597651</v>
      </c>
      <c r="D81" s="87">
        <v>4.0458194924501107</v>
      </c>
      <c r="E81" s="87">
        <v>38.157934903265527</v>
      </c>
      <c r="F81" s="87">
        <v>16.765618700359319</v>
      </c>
      <c r="G81" s="87">
        <v>5.6316651983759005</v>
      </c>
      <c r="H81" s="87">
        <v>5.8129231259867042</v>
      </c>
      <c r="I81" s="87">
        <v>5.7582762609160625</v>
      </c>
      <c r="J81" s="87">
        <v>10.25496660340424</v>
      </c>
      <c r="K81" s="87">
        <v>99.965862115787786</v>
      </c>
      <c r="L81" s="87">
        <v>67.666489231627097</v>
      </c>
      <c r="M81" s="87">
        <v>19.071884490191866</v>
      </c>
      <c r="N81" s="87">
        <v>53.689406165295708</v>
      </c>
      <c r="O81" s="87">
        <v>29.053337711702053</v>
      </c>
      <c r="P81" s="87">
        <v>26.742960999495491</v>
      </c>
      <c r="Q81" s="87">
        <v>11.992608864434761</v>
      </c>
    </row>
    <row r="82" spans="1:17" x14ac:dyDescent="0.25">
      <c r="A82" s="152" t="s">
        <v>191</v>
      </c>
      <c r="B82" s="151">
        <v>1.2690048334869599</v>
      </c>
      <c r="C82" s="151">
        <v>1.5284507429990011</v>
      </c>
      <c r="D82" s="151">
        <v>1.1931504104705515</v>
      </c>
      <c r="E82" s="151">
        <v>1.3089070675448051</v>
      </c>
      <c r="F82" s="151">
        <v>1.1190312664592117</v>
      </c>
      <c r="G82" s="151">
        <v>1.2852394109700127</v>
      </c>
      <c r="H82" s="151">
        <v>1.2691238272712899</v>
      </c>
      <c r="I82" s="151">
        <v>1.3407587691405622</v>
      </c>
      <c r="J82" s="151">
        <v>1.0787736886375896</v>
      </c>
      <c r="K82" s="151">
        <v>2.5179316612259366</v>
      </c>
      <c r="L82" s="151">
        <v>1.7555726290023805</v>
      </c>
      <c r="M82" s="151">
        <v>0.92949663190822218</v>
      </c>
      <c r="N82" s="151">
        <v>1.6255616794919894</v>
      </c>
      <c r="O82" s="151">
        <v>1.3170435512680947</v>
      </c>
      <c r="P82" s="151">
        <v>1.1234001093203576</v>
      </c>
      <c r="Q82" s="151">
        <v>0.98586489679680789</v>
      </c>
    </row>
    <row r="83" spans="1:17" x14ac:dyDescent="0.25">
      <c r="A83" s="156" t="s">
        <v>181</v>
      </c>
      <c r="B83" s="204">
        <v>19.268982441379194</v>
      </c>
      <c r="C83" s="204">
        <v>23.180243298383676</v>
      </c>
      <c r="D83" s="204">
        <v>18.182983540629102</v>
      </c>
      <c r="E83" s="204">
        <v>19.758425992514312</v>
      </c>
      <c r="F83" s="204">
        <v>16.985238506531335</v>
      </c>
      <c r="G83" s="204">
        <v>19.571911199176263</v>
      </c>
      <c r="H83" s="204">
        <v>19.4600440111838</v>
      </c>
      <c r="I83" s="204">
        <v>20.559964435462085</v>
      </c>
      <c r="J83" s="204">
        <v>16.582895055800158</v>
      </c>
      <c r="K83" s="204">
        <v>38.213377085126233</v>
      </c>
      <c r="L83" s="204">
        <v>26.169933333096068</v>
      </c>
      <c r="M83" s="204">
        <v>13.897639062095603</v>
      </c>
      <c r="N83" s="204">
        <v>24.657015442650717</v>
      </c>
      <c r="O83" s="204">
        <v>20.224562164574742</v>
      </c>
      <c r="P83" s="204">
        <v>17.202501288009607</v>
      </c>
      <c r="Q83" s="204">
        <v>15.138132459445096</v>
      </c>
    </row>
    <row r="84" spans="1:17" x14ac:dyDescent="0.25">
      <c r="A84" s="152" t="s">
        <v>190</v>
      </c>
      <c r="B84" s="151">
        <v>16.869113306264158</v>
      </c>
      <c r="C84" s="151">
        <v>20.435012100331925</v>
      </c>
      <c r="D84" s="151">
        <v>15.588169290137047</v>
      </c>
      <c r="E84" s="151">
        <v>17.881955828824701</v>
      </c>
      <c r="F84" s="151">
        <v>14.902401235539381</v>
      </c>
      <c r="G84" s="151">
        <v>16.851192252964903</v>
      </c>
      <c r="H84" s="151">
        <v>16.08663980466989</v>
      </c>
      <c r="I84" s="151">
        <v>16.988385848974378</v>
      </c>
      <c r="J84" s="151">
        <v>13.501638360853836</v>
      </c>
      <c r="K84" s="151">
        <v>30.982619647358405</v>
      </c>
      <c r="L84" s="151">
        <v>24.69068265397571</v>
      </c>
      <c r="M84" s="151">
        <v>13.251407248908041</v>
      </c>
      <c r="N84" s="151">
        <v>21.71677779451263</v>
      </c>
      <c r="O84" s="151">
        <v>16.5708176675756</v>
      </c>
      <c r="P84" s="151">
        <v>14.335216971993306</v>
      </c>
      <c r="Q84" s="151">
        <v>12.407463735836572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2.3482783375812697</v>
      </c>
      <c r="L85" s="83">
        <v>0.62497429102916402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2.9729973457804047E-18</v>
      </c>
      <c r="E87" s="208">
        <v>0</v>
      </c>
      <c r="F87" s="208">
        <v>1.5592140693099189E-17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5.3899897950395872E-18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0.16597643239175081</v>
      </c>
      <c r="L88" s="208">
        <v>2.1311184783704591E-2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16.869113306264158</v>
      </c>
      <c r="C89" s="208">
        <v>20.435012100331925</v>
      </c>
      <c r="D89" s="208">
        <v>15.588169290137047</v>
      </c>
      <c r="E89" s="208">
        <v>17.881955828824701</v>
      </c>
      <c r="F89" s="208">
        <v>14.902401235539381</v>
      </c>
      <c r="G89" s="208">
        <v>16.851192252964903</v>
      </c>
      <c r="H89" s="208">
        <v>16.08663980466989</v>
      </c>
      <c r="I89" s="208">
        <v>16.988385848974378</v>
      </c>
      <c r="J89" s="208">
        <v>13.501638360853836</v>
      </c>
      <c r="K89" s="208">
        <v>28.468364877385383</v>
      </c>
      <c r="L89" s="208">
        <v>24.044397178162843</v>
      </c>
      <c r="M89" s="208">
        <v>13.251407248908041</v>
      </c>
      <c r="N89" s="208">
        <v>21.71677779451263</v>
      </c>
      <c r="O89" s="208">
        <v>16.5708176675756</v>
      </c>
      <c r="P89" s="208">
        <v>14.335216971993306</v>
      </c>
      <c r="Q89" s="208">
        <v>12.407463735836572</v>
      </c>
    </row>
    <row r="90" spans="1:17" x14ac:dyDescent="0.25">
      <c r="A90" s="152" t="s">
        <v>189</v>
      </c>
      <c r="B90" s="151">
        <v>2.3998691351150372</v>
      </c>
      <c r="C90" s="151">
        <v>2.7452311980517501</v>
      </c>
      <c r="D90" s="151">
        <v>2.5948142504920542</v>
      </c>
      <c r="E90" s="151">
        <v>1.8764701636896119</v>
      </c>
      <c r="F90" s="151">
        <v>2.0828372709919538</v>
      </c>
      <c r="G90" s="151">
        <v>2.7207189462113606</v>
      </c>
      <c r="H90" s="151">
        <v>3.3734042065139112</v>
      </c>
      <c r="I90" s="151">
        <v>3.5715785864877083</v>
      </c>
      <c r="J90" s="151">
        <v>3.0812566949463207</v>
      </c>
      <c r="K90" s="151">
        <v>7.2307574377678296</v>
      </c>
      <c r="L90" s="151">
        <v>1.4792506791203601</v>
      </c>
      <c r="M90" s="151">
        <v>0.64623181318756207</v>
      </c>
      <c r="N90" s="151">
        <v>2.9402376481380861</v>
      </c>
      <c r="O90" s="151">
        <v>3.6537444969991415</v>
      </c>
      <c r="P90" s="151">
        <v>2.8672843160163008</v>
      </c>
      <c r="Q90" s="151">
        <v>2.730668723608523</v>
      </c>
    </row>
    <row r="91" spans="1:17" x14ac:dyDescent="0.25">
      <c r="A91" s="156" t="s">
        <v>180</v>
      </c>
      <c r="B91" s="155">
        <v>3.9656040082272468</v>
      </c>
      <c r="C91" s="155">
        <v>4.7725213205282673</v>
      </c>
      <c r="D91" s="155">
        <v>3.7371483532047454</v>
      </c>
      <c r="E91" s="155">
        <v>4.075779838446457</v>
      </c>
      <c r="F91" s="155">
        <v>3.4951319446980551</v>
      </c>
      <c r="G91" s="155">
        <v>4.0234563242289481</v>
      </c>
      <c r="H91" s="155">
        <v>3.9907181259548765</v>
      </c>
      <c r="I91" s="155">
        <v>4.2157317319869181</v>
      </c>
      <c r="J91" s="155">
        <v>3.395767566817383</v>
      </c>
      <c r="K91" s="155">
        <v>7.9920312341933757</v>
      </c>
      <c r="L91" s="155">
        <v>5.1665443559485977</v>
      </c>
      <c r="M91" s="155">
        <v>2.8777302165645491</v>
      </c>
      <c r="N91" s="155">
        <v>5.0762969155339075</v>
      </c>
      <c r="O91" s="155">
        <v>4.1448732253396603</v>
      </c>
      <c r="P91" s="155">
        <v>3.5293310813675287</v>
      </c>
      <c r="Q91" s="155">
        <v>3.1022693546194033</v>
      </c>
    </row>
    <row r="92" spans="1:17" x14ac:dyDescent="0.25">
      <c r="A92" s="152" t="s">
        <v>193</v>
      </c>
      <c r="B92" s="151">
        <v>0.89763279405098151</v>
      </c>
      <c r="C92" s="151">
        <v>1.0873800344488198</v>
      </c>
      <c r="D92" s="151">
        <v>0.82947169184342828</v>
      </c>
      <c r="E92" s="151">
        <v>0.95152778230279877</v>
      </c>
      <c r="F92" s="151">
        <v>0.79298086486612518</v>
      </c>
      <c r="G92" s="151">
        <v>0.89667918582906248</v>
      </c>
      <c r="H92" s="151">
        <v>0.85599611387964736</v>
      </c>
      <c r="I92" s="151">
        <v>0.90397947889580865</v>
      </c>
      <c r="J92" s="151">
        <v>0.7184440074641455</v>
      </c>
      <c r="K92" s="151">
        <v>1.6752303522579395</v>
      </c>
      <c r="L92" s="151">
        <v>1.3207125768422321</v>
      </c>
      <c r="M92" s="151">
        <v>0.70512880540838629</v>
      </c>
      <c r="N92" s="151">
        <v>1.1555848594741449</v>
      </c>
      <c r="O92" s="151">
        <v>0.88176000081354444</v>
      </c>
      <c r="P92" s="151">
        <v>0.76280007314427745</v>
      </c>
      <c r="Q92" s="151">
        <v>0.66022120653783767</v>
      </c>
    </row>
    <row r="93" spans="1:17" x14ac:dyDescent="0.25">
      <c r="A93" s="152" t="s">
        <v>187</v>
      </c>
      <c r="B93" s="151">
        <v>2.9059914973147287</v>
      </c>
      <c r="C93" s="151">
        <v>3.4998512776896504</v>
      </c>
      <c r="D93" s="151">
        <v>2.7325390792936037</v>
      </c>
      <c r="E93" s="151">
        <v>2.9975992727205343</v>
      </c>
      <c r="F93" s="151">
        <v>2.5615695012419124</v>
      </c>
      <c r="G93" s="151">
        <v>2.943141590061535</v>
      </c>
      <c r="H93" s="151">
        <v>2.9070333226232328</v>
      </c>
      <c r="I93" s="151">
        <v>3.0706877384794513</v>
      </c>
      <c r="J93" s="151">
        <v>2.4693534330983349</v>
      </c>
      <c r="K93" s="151">
        <v>5.8287592527788794</v>
      </c>
      <c r="L93" s="151">
        <v>3.7459894157603051</v>
      </c>
      <c r="M93" s="151">
        <v>2.1289838469334281</v>
      </c>
      <c r="N93" s="151">
        <v>3.7222600426635375</v>
      </c>
      <c r="O93" s="151">
        <v>3.0165029029679165</v>
      </c>
      <c r="P93" s="151">
        <v>2.5730029966854131</v>
      </c>
      <c r="Q93" s="151">
        <v>2.2577410372392244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1.9634014043354187E-2</v>
      </c>
      <c r="C97" s="87">
        <v>2.6708582262547131E-2</v>
      </c>
      <c r="D97" s="87">
        <v>1.0812792240827235E-2</v>
      </c>
      <c r="E97" s="87">
        <v>1.1439776737017723E-3</v>
      </c>
      <c r="F97" s="87">
        <v>1.5276113898796906E-2</v>
      </c>
      <c r="G97" s="87">
        <v>1.805080045097851E-2</v>
      </c>
      <c r="H97" s="87">
        <v>6.0837639313046643E-3</v>
      </c>
      <c r="I97" s="87">
        <v>1.2843556022503699E-2</v>
      </c>
      <c r="J97" s="87">
        <v>2.5247906287423127E-2</v>
      </c>
      <c r="K97" s="87">
        <v>1.6763084419106926E-4</v>
      </c>
      <c r="L97" s="87">
        <v>3.881129210136329E-4</v>
      </c>
      <c r="M97" s="87">
        <v>3.2350265464004685E-3</v>
      </c>
      <c r="N97" s="87">
        <v>4.5256078041514686E-3</v>
      </c>
      <c r="O97" s="87">
        <v>4.847115497786561E-3</v>
      </c>
      <c r="P97" s="87">
        <v>3.6953121334837719E-3</v>
      </c>
      <c r="Q97" s="87">
        <v>8.9489699842142667E-3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0.41986522253678249</v>
      </c>
      <c r="E98" s="87">
        <v>0.51867038917403363</v>
      </c>
      <c r="F98" s="87">
        <v>0.38209252562849993</v>
      </c>
      <c r="G98" s="87">
        <v>0</v>
      </c>
      <c r="H98" s="87">
        <v>0</v>
      </c>
      <c r="I98" s="87">
        <v>0</v>
      </c>
      <c r="J98" s="87">
        <v>0</v>
      </c>
      <c r="K98" s="87">
        <v>7.2270367312053496E-2</v>
      </c>
      <c r="L98" s="87">
        <v>8.6345085520171505E-2</v>
      </c>
      <c r="M98" s="87">
        <v>0</v>
      </c>
      <c r="N98" s="87">
        <v>6.2985377599533265E-2</v>
      </c>
      <c r="O98" s="87">
        <v>9.6845867870464009E-2</v>
      </c>
      <c r="P98" s="87">
        <v>6.4280720441917127E-2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2.8731247950728971</v>
      </c>
      <c r="C100" s="87">
        <v>3.291415472694446</v>
      </c>
      <c r="D100" s="87">
        <v>2.0490468641556916</v>
      </c>
      <c r="E100" s="87">
        <v>0.20702049821307966</v>
      </c>
      <c r="F100" s="87">
        <v>1.1423909977315567</v>
      </c>
      <c r="G100" s="87">
        <v>2.5835320891208511</v>
      </c>
      <c r="H100" s="87">
        <v>2.5485306831049357</v>
      </c>
      <c r="I100" s="87">
        <v>2.7085377311617123</v>
      </c>
      <c r="J100" s="87">
        <v>1.8287651611369675</v>
      </c>
      <c r="K100" s="87">
        <v>2.9175510707546537E-2</v>
      </c>
      <c r="L100" s="87">
        <v>8.5904791883317122E-2</v>
      </c>
      <c r="M100" s="87">
        <v>1.0063994691184668</v>
      </c>
      <c r="N100" s="87">
        <v>0.57174919888007381</v>
      </c>
      <c r="O100" s="87">
        <v>1.2049667310851326</v>
      </c>
      <c r="P100" s="87">
        <v>0.93863630699310363</v>
      </c>
      <c r="Q100" s="87">
        <v>1.5330035081176909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1.3232688198477477E-2</v>
      </c>
      <c r="C103" s="87">
        <v>0.18172722273265718</v>
      </c>
      <c r="D103" s="87">
        <v>0.25281420036030244</v>
      </c>
      <c r="E103" s="87">
        <v>2.2707644076597191</v>
      </c>
      <c r="F103" s="87">
        <v>1.0218098639830586</v>
      </c>
      <c r="G103" s="87">
        <v>0.34155870048970538</v>
      </c>
      <c r="H103" s="87">
        <v>0.35241887558699236</v>
      </c>
      <c r="I103" s="87">
        <v>0.3493064512952353</v>
      </c>
      <c r="J103" s="87">
        <v>0.61534036567394423</v>
      </c>
      <c r="K103" s="87">
        <v>5.7271457439150879</v>
      </c>
      <c r="L103" s="87">
        <v>3.5733514254358028</v>
      </c>
      <c r="M103" s="87">
        <v>1.1193493512685606</v>
      </c>
      <c r="N103" s="87">
        <v>3.0829998583797789</v>
      </c>
      <c r="O103" s="87">
        <v>1.7098431885145331</v>
      </c>
      <c r="P103" s="87">
        <v>1.5663906571169086</v>
      </c>
      <c r="Q103" s="87">
        <v>0.71578855913731942</v>
      </c>
    </row>
    <row r="104" spans="1:17" x14ac:dyDescent="0.25">
      <c r="A104" s="152" t="s">
        <v>186</v>
      </c>
      <c r="B104" s="151">
        <v>0.16197971686153634</v>
      </c>
      <c r="C104" s="151">
        <v>0.18529000838979642</v>
      </c>
      <c r="D104" s="151">
        <v>0.17513758206771352</v>
      </c>
      <c r="E104" s="151">
        <v>0.12665278342312372</v>
      </c>
      <c r="F104" s="151">
        <v>0.14058157859001744</v>
      </c>
      <c r="G104" s="151">
        <v>0.18363554833835086</v>
      </c>
      <c r="H104" s="151">
        <v>0.22768868945199641</v>
      </c>
      <c r="I104" s="151">
        <v>0.2410645146116577</v>
      </c>
      <c r="J104" s="151">
        <v>0.2079701262549026</v>
      </c>
      <c r="K104" s="151">
        <v>0.48804162915655741</v>
      </c>
      <c r="L104" s="151">
        <v>9.9842363346060475E-2</v>
      </c>
      <c r="M104" s="151">
        <v>4.3617564222734544E-2</v>
      </c>
      <c r="N104" s="151">
        <v>0.19845201339622517</v>
      </c>
      <c r="O104" s="151">
        <v>0.24661032155819954</v>
      </c>
      <c r="P104" s="151">
        <v>0.19352801153783797</v>
      </c>
      <c r="Q104" s="151">
        <v>0.18430711084234153</v>
      </c>
    </row>
    <row r="105" spans="1:17" x14ac:dyDescent="0.25">
      <c r="A105" s="243" t="s">
        <v>179</v>
      </c>
      <c r="B105" s="242">
        <v>4.6689484204841634</v>
      </c>
      <c r="C105" s="242">
        <v>5.6235070931165314</v>
      </c>
      <c r="D105" s="242">
        <v>4.3898632829153819</v>
      </c>
      <c r="E105" s="242">
        <v>4.815757532444974</v>
      </c>
      <c r="F105" s="242">
        <v>4.1171626191925546</v>
      </c>
      <c r="G105" s="242">
        <v>4.7286790084981245</v>
      </c>
      <c r="H105" s="242">
        <v>4.6693862248382203</v>
      </c>
      <c r="I105" s="242">
        <v>4.9329469614612798</v>
      </c>
      <c r="J105" s="242">
        <v>3.9690461192212139</v>
      </c>
      <c r="K105" s="242">
        <v>9.2640254334293335</v>
      </c>
      <c r="L105" s="242">
        <v>6.4591385603340603</v>
      </c>
      <c r="M105" s="242">
        <v>3.4198229328004115</v>
      </c>
      <c r="N105" s="242">
        <v>5.9807996278540116</v>
      </c>
      <c r="O105" s="242">
        <v>4.8456934490196959</v>
      </c>
      <c r="P105" s="242">
        <v>4.1332365547975218</v>
      </c>
      <c r="Q105" s="242">
        <v>3.627214200644381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2.117176381118393</v>
      </c>
      <c r="C108" s="96">
        <v>2.4036924035764411</v>
      </c>
      <c r="D108" s="96">
        <v>1.9547948033076237</v>
      </c>
      <c r="E108" s="96">
        <v>2.0935816962440397</v>
      </c>
      <c r="F108" s="96">
        <v>1.9998987227650509</v>
      </c>
      <c r="G108" s="96">
        <v>2.1201485784739811</v>
      </c>
      <c r="H108" s="96">
        <v>2.1019782353105461</v>
      </c>
      <c r="I108" s="96">
        <v>2.2962175823038042</v>
      </c>
      <c r="J108" s="96">
        <v>1.9662978620364007</v>
      </c>
      <c r="K108" s="96">
        <v>3.9176698466196997</v>
      </c>
      <c r="L108" s="96">
        <v>2.8729458211249317</v>
      </c>
      <c r="M108" s="96">
        <v>1.8127755514741619</v>
      </c>
      <c r="N108" s="96">
        <v>2.1275656837003227</v>
      </c>
      <c r="O108" s="96">
        <v>2.2575505736768484</v>
      </c>
      <c r="P108" s="96">
        <v>1.8648075865291098</v>
      </c>
      <c r="Q108" s="96">
        <v>1.4995907158879946</v>
      </c>
    </row>
    <row r="109" spans="1:17" x14ac:dyDescent="0.25">
      <c r="A109" s="132" t="s">
        <v>83</v>
      </c>
      <c r="B109" s="160">
        <v>1.7856973191551457E-2</v>
      </c>
      <c r="C109" s="160">
        <v>2.0293496413924358E-2</v>
      </c>
      <c r="D109" s="160">
        <v>1.6445155408239358E-2</v>
      </c>
      <c r="E109" s="160">
        <v>1.7720955771249013E-2</v>
      </c>
      <c r="F109" s="160">
        <v>1.6888474071885901E-2</v>
      </c>
      <c r="G109" s="160">
        <v>1.7849296576541631E-2</v>
      </c>
      <c r="H109" s="160">
        <v>1.7606248535493144E-2</v>
      </c>
      <c r="I109" s="160">
        <v>1.9238894820860639E-2</v>
      </c>
      <c r="J109" s="160">
        <v>1.6470062845678337E-2</v>
      </c>
      <c r="K109" s="160">
        <v>3.2931060671537095E-2</v>
      </c>
      <c r="L109" s="160">
        <v>2.4477422900933441E-2</v>
      </c>
      <c r="M109" s="160">
        <v>1.5432185860591608E-2</v>
      </c>
      <c r="N109" s="160">
        <v>1.7960471431133648E-2</v>
      </c>
      <c r="O109" s="160">
        <v>1.8896164980167982E-2</v>
      </c>
      <c r="P109" s="160">
        <v>1.5636719186972015E-2</v>
      </c>
      <c r="Q109" s="160">
        <v>1.2555471976737068E-2</v>
      </c>
    </row>
    <row r="110" spans="1:17" x14ac:dyDescent="0.25">
      <c r="A110" s="76" t="s">
        <v>82</v>
      </c>
      <c r="B110" s="159">
        <v>1.2532572417143405E-2</v>
      </c>
      <c r="C110" s="159">
        <v>1.4242599273480247E-2</v>
      </c>
      <c r="D110" s="159">
        <v>1.1541715320626004E-2</v>
      </c>
      <c r="E110" s="159">
        <v>1.243711121262416E-2</v>
      </c>
      <c r="F110" s="159">
        <v>1.1852849979138583E-2</v>
      </c>
      <c r="G110" s="159">
        <v>1.2527184732875911E-2</v>
      </c>
      <c r="H110" s="159">
        <v>1.2356606150346254E-2</v>
      </c>
      <c r="I110" s="159">
        <v>1.3502447474262727E-2</v>
      </c>
      <c r="J110" s="159">
        <v>1.1559196125467956E-2</v>
      </c>
      <c r="K110" s="159">
        <v>2.3112030141516079E-2</v>
      </c>
      <c r="L110" s="159">
        <v>1.7179007427537064E-2</v>
      </c>
      <c r="M110" s="159">
        <v>1.083078216996961E-2</v>
      </c>
      <c r="N110" s="159">
        <v>1.2605210661525406E-2</v>
      </c>
      <c r="O110" s="159">
        <v>1.3261909142154523E-2</v>
      </c>
      <c r="P110" s="159">
        <v>1.0974329942432777E-2</v>
      </c>
      <c r="Q110" s="159">
        <v>8.8118159831431543E-3</v>
      </c>
    </row>
    <row r="111" spans="1:17" x14ac:dyDescent="0.25">
      <c r="A111" s="76" t="s">
        <v>81</v>
      </c>
      <c r="B111" s="159">
        <v>1.6684172624964289E-2</v>
      </c>
      <c r="C111" s="159">
        <v>1.8960671201220029E-2</v>
      </c>
      <c r="D111" s="159">
        <v>1.536507944164037E-2</v>
      </c>
      <c r="E111" s="159">
        <v>1.6557088482764763E-2</v>
      </c>
      <c r="F111" s="159">
        <v>1.5779282063372865E-2</v>
      </c>
      <c r="G111" s="159">
        <v>1.6677000190497067E-2</v>
      </c>
      <c r="H111" s="159">
        <v>1.6449914926409265E-2</v>
      </c>
      <c r="I111" s="159">
        <v>1.7975333157616864E-2</v>
      </c>
      <c r="J111" s="159">
        <v>1.538835102195915E-2</v>
      </c>
      <c r="K111" s="159">
        <v>3.0768232391536775E-2</v>
      </c>
      <c r="L111" s="159">
        <v>2.2869808041524321E-2</v>
      </c>
      <c r="M111" s="159">
        <v>1.4418639156632659E-2</v>
      </c>
      <c r="N111" s="159">
        <v>1.6780873363496294E-2</v>
      </c>
      <c r="O111" s="159">
        <v>1.7655112940869935E-2</v>
      </c>
      <c r="P111" s="159">
        <v>1.460973925452066E-2</v>
      </c>
      <c r="Q111" s="159">
        <v>1.1730860521585567E-2</v>
      </c>
    </row>
    <row r="112" spans="1:17" x14ac:dyDescent="0.25">
      <c r="A112" s="76" t="s">
        <v>80</v>
      </c>
      <c r="B112" s="159">
        <v>4.4551015061917845E-2</v>
      </c>
      <c r="C112" s="159">
        <v>5.0629849454187921E-2</v>
      </c>
      <c r="D112" s="159">
        <v>4.1028698336999472E-2</v>
      </c>
      <c r="E112" s="159">
        <v>4.4211667845814935E-2</v>
      </c>
      <c r="F112" s="159">
        <v>4.2134725447500541E-2</v>
      </c>
      <c r="G112" s="159">
        <v>4.4531862824455287E-2</v>
      </c>
      <c r="H112" s="159">
        <v>4.3925486994611754E-2</v>
      </c>
      <c r="I112" s="159">
        <v>4.7998744453754079E-2</v>
      </c>
      <c r="J112" s="159">
        <v>4.1090839418166741E-2</v>
      </c>
      <c r="K112" s="159">
        <v>8.2159062694718274E-2</v>
      </c>
      <c r="L112" s="159">
        <v>6.106824626092603E-2</v>
      </c>
      <c r="M112" s="159">
        <v>3.8501460316847744E-2</v>
      </c>
      <c r="N112" s="159">
        <v>4.4809230806604636E-2</v>
      </c>
      <c r="O112" s="159">
        <v>4.7143674440987791E-2</v>
      </c>
      <c r="P112" s="159">
        <v>3.9011746534253773E-2</v>
      </c>
      <c r="Q112" s="159">
        <v>3.1324402805831958E-2</v>
      </c>
    </row>
    <row r="113" spans="1:17" x14ac:dyDescent="0.25">
      <c r="A113" s="129" t="s">
        <v>79</v>
      </c>
      <c r="B113" s="158">
        <v>8.1780607553002566E-2</v>
      </c>
      <c r="C113" s="158">
        <v>9.247255858658146E-2</v>
      </c>
      <c r="D113" s="158">
        <v>7.5775261078612252E-2</v>
      </c>
      <c r="E113" s="158">
        <v>8.1514791271331655E-2</v>
      </c>
      <c r="F113" s="158">
        <v>7.551286901416554E-2</v>
      </c>
      <c r="G113" s="158">
        <v>8.1728392592596122E-2</v>
      </c>
      <c r="H113" s="158">
        <v>8.1991220446036475E-2</v>
      </c>
      <c r="I113" s="158">
        <v>8.8860714017764103E-2</v>
      </c>
      <c r="J113" s="158">
        <v>7.372575535954623E-2</v>
      </c>
      <c r="K113" s="158">
        <v>0.15150497958305281</v>
      </c>
      <c r="L113" s="158">
        <v>0.1128894913399319</v>
      </c>
      <c r="M113" s="158">
        <v>7.1572978248803681E-2</v>
      </c>
      <c r="N113" s="158">
        <v>8.182882180592746E-2</v>
      </c>
      <c r="O113" s="158">
        <v>8.7480872048239469E-2</v>
      </c>
      <c r="P113" s="158">
        <v>7.2417058497354664E-2</v>
      </c>
      <c r="Q113" s="158">
        <v>5.7777813082719981E-2</v>
      </c>
    </row>
    <row r="114" spans="1:17" x14ac:dyDescent="0.25">
      <c r="A114" s="92" t="s">
        <v>125</v>
      </c>
      <c r="B114" s="91">
        <v>5.4114534238270933E-3</v>
      </c>
      <c r="C114" s="91">
        <v>7.370533901831614E-3</v>
      </c>
      <c r="D114" s="91">
        <v>3.7793756960465006E-3</v>
      </c>
      <c r="E114" s="91">
        <v>4.4362407449426797E-3</v>
      </c>
      <c r="F114" s="91">
        <v>9.9100485780430018E-3</v>
      </c>
      <c r="G114" s="91">
        <v>5.4537406777337878E-3</v>
      </c>
      <c r="H114" s="91">
        <v>1.7814566832045893E-3</v>
      </c>
      <c r="I114" s="91">
        <v>3.8654288325070526E-3</v>
      </c>
      <c r="J114" s="91">
        <v>9.4455792187538769E-3</v>
      </c>
      <c r="K114" s="91">
        <v>8.1783142875529666E-3</v>
      </c>
      <c r="L114" s="91">
        <v>5.3546241466076224E-3</v>
      </c>
      <c r="M114" s="91">
        <v>2.3297978437239906E-3</v>
      </c>
      <c r="N114" s="91">
        <v>6.5564175247812655E-3</v>
      </c>
      <c r="O114" s="91">
        <v>3.2652187172901199E-3</v>
      </c>
      <c r="P114" s="91">
        <v>2.6340539967813071E-3</v>
      </c>
      <c r="Q114" s="91">
        <v>3.080927400377824E-3</v>
      </c>
    </row>
    <row r="115" spans="1:17" x14ac:dyDescent="0.25">
      <c r="A115" s="92" t="s">
        <v>26</v>
      </c>
      <c r="B115" s="91">
        <v>2.1459408614520857E-2</v>
      </c>
      <c r="C115" s="91">
        <v>2.438747189079922E-2</v>
      </c>
      <c r="D115" s="91">
        <v>1.9762773111048442E-2</v>
      </c>
      <c r="E115" s="91">
        <v>2.1295951271014052E-2</v>
      </c>
      <c r="F115" s="91">
        <v>2.0295526128459893E-2</v>
      </c>
      <c r="G115" s="91">
        <v>2.1450183332245683E-2</v>
      </c>
      <c r="H115" s="91">
        <v>2.1158103192466676E-2</v>
      </c>
      <c r="I115" s="91">
        <v>2.3120116764691605E-2</v>
      </c>
      <c r="J115" s="91">
        <v>1.9792705332585096E-2</v>
      </c>
      <c r="K115" s="91">
        <v>3.9574516883658588E-2</v>
      </c>
      <c r="L115" s="91">
        <v>2.9415456596534443E-2</v>
      </c>
      <c r="M115" s="91">
        <v>1.8545448808443551E-2</v>
      </c>
      <c r="N115" s="91">
        <v>2.1583786413056649E-2</v>
      </c>
      <c r="O115" s="91">
        <v>2.2708245188421721E-2</v>
      </c>
      <c r="P115" s="91">
        <v>1.8791244340474758E-2</v>
      </c>
      <c r="Q115" s="91">
        <v>1.5088391554759207E-2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5.490974551465462E-2</v>
      </c>
      <c r="C117" s="157">
        <v>6.0714552793950632E-2</v>
      </c>
      <c r="D117" s="157">
        <v>5.2233112271517314E-2</v>
      </c>
      <c r="E117" s="157">
        <v>5.5782599255374932E-2</v>
      </c>
      <c r="F117" s="157">
        <v>4.5307294307662643E-2</v>
      </c>
      <c r="G117" s="157">
        <v>5.4824468582616658E-2</v>
      </c>
      <c r="H117" s="157">
        <v>5.9051660570365205E-2</v>
      </c>
      <c r="I117" s="157">
        <v>6.1875168420565452E-2</v>
      </c>
      <c r="J117" s="157">
        <v>4.4487470808207252E-2</v>
      </c>
      <c r="K117" s="157">
        <v>0.10375214841184127</v>
      </c>
      <c r="L117" s="157">
        <v>7.811941059678984E-2</v>
      </c>
      <c r="M117" s="157">
        <v>5.0697731596636146E-2</v>
      </c>
      <c r="N117" s="157">
        <v>5.3688617868089553E-2</v>
      </c>
      <c r="O117" s="157">
        <v>6.1507408142527628E-2</v>
      </c>
      <c r="P117" s="157">
        <v>5.0991760160098591E-2</v>
      </c>
      <c r="Q117" s="157">
        <v>3.9608494127582952E-2</v>
      </c>
    </row>
    <row r="118" spans="1:17" x14ac:dyDescent="0.25">
      <c r="A118" s="156" t="s">
        <v>183</v>
      </c>
      <c r="B118" s="204">
        <v>0.27808952479447246</v>
      </c>
      <c r="C118" s="204">
        <v>0.31601304178103767</v>
      </c>
      <c r="D118" s="204">
        <v>0.25612365578088903</v>
      </c>
      <c r="E118" s="204">
        <v>0.27598994452602182</v>
      </c>
      <c r="F118" s="204">
        <v>0.26291883995278098</v>
      </c>
      <c r="G118" s="204">
        <v>0.27796777962291308</v>
      </c>
      <c r="H118" s="204">
        <v>0.27424812892239991</v>
      </c>
      <c r="I118" s="204">
        <v>0.29964281078714416</v>
      </c>
      <c r="J118" s="204">
        <v>0.25639937687654879</v>
      </c>
      <c r="K118" s="204">
        <v>0.51286953627330512</v>
      </c>
      <c r="L118" s="204">
        <v>0.38123649872195764</v>
      </c>
      <c r="M118" s="204">
        <v>0.24037295582319321</v>
      </c>
      <c r="N118" s="204">
        <v>0.2796857319138018</v>
      </c>
      <c r="O118" s="204">
        <v>0.29431582040670629</v>
      </c>
      <c r="P118" s="204">
        <v>0.24354964662014172</v>
      </c>
      <c r="Q118" s="204">
        <v>0.19553844781404459</v>
      </c>
    </row>
    <row r="119" spans="1:17" x14ac:dyDescent="0.25">
      <c r="A119" s="152" t="s">
        <v>192</v>
      </c>
      <c r="B119" s="151">
        <v>0.24206908777509414</v>
      </c>
      <c r="C119" s="151">
        <v>0.27507773871262148</v>
      </c>
      <c r="D119" s="151">
        <v>0.22295108625848895</v>
      </c>
      <c r="E119" s="151">
        <v>0.24024387690110841</v>
      </c>
      <c r="F119" s="151">
        <v>0.22885202414171252</v>
      </c>
      <c r="G119" s="151">
        <v>0.24196282759220095</v>
      </c>
      <c r="H119" s="151">
        <v>0.23873344456254994</v>
      </c>
      <c r="I119" s="151">
        <v>0.26083481170557943</v>
      </c>
      <c r="J119" s="151">
        <v>0.22317656497701344</v>
      </c>
      <c r="K119" s="151">
        <v>0.44644219810259861</v>
      </c>
      <c r="L119" s="151">
        <v>0.33186153127692003</v>
      </c>
      <c r="M119" s="151">
        <v>0.20924371163942651</v>
      </c>
      <c r="N119" s="151">
        <v>0.243456522008868</v>
      </c>
      <c r="O119" s="151">
        <v>0.25619916349768695</v>
      </c>
      <c r="P119" s="151">
        <v>0.21200782524749651</v>
      </c>
      <c r="Q119" s="151">
        <v>0.17021200627575528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1.6429948649227799E-3</v>
      </c>
      <c r="C123" s="87">
        <v>2.2141837650782839E-3</v>
      </c>
      <c r="D123" s="87">
        <v>1.1703339924609602E-3</v>
      </c>
      <c r="E123" s="87">
        <v>1.3202715316704841E-3</v>
      </c>
      <c r="F123" s="87">
        <v>3.019840117800026E-3</v>
      </c>
      <c r="G123" s="87">
        <v>1.6788328117195461E-3</v>
      </c>
      <c r="H123" s="87">
        <v>5.6853899065307969E-4</v>
      </c>
      <c r="I123" s="87">
        <v>1.2310096099124963E-3</v>
      </c>
      <c r="J123" s="87">
        <v>3.0392132057172902E-3</v>
      </c>
      <c r="K123" s="87">
        <v>2.5504250258447073E-3</v>
      </c>
      <c r="L123" s="87">
        <v>1.4925879313947752E-3</v>
      </c>
      <c r="M123" s="87">
        <v>6.7044951883814805E-4</v>
      </c>
      <c r="N123" s="87">
        <v>1.9119155014157053E-3</v>
      </c>
      <c r="O123" s="87">
        <v>1.0264611695568629E-3</v>
      </c>
      <c r="P123" s="87">
        <v>8.3137939248681565E-4</v>
      </c>
      <c r="Q123" s="87">
        <v>9.8785284030910225E-4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0.24042609291017136</v>
      </c>
      <c r="C126" s="87">
        <v>0.27286355494754322</v>
      </c>
      <c r="D126" s="87">
        <v>0.22178075226602798</v>
      </c>
      <c r="E126" s="87">
        <v>0.23892360536943791</v>
      </c>
      <c r="F126" s="87">
        <v>0.2258321840239125</v>
      </c>
      <c r="G126" s="87">
        <v>0.2402839947804814</v>
      </c>
      <c r="H126" s="87">
        <v>0.23816490557189687</v>
      </c>
      <c r="I126" s="87">
        <v>0.25960380209566691</v>
      </c>
      <c r="J126" s="87">
        <v>0.22013735177129615</v>
      </c>
      <c r="K126" s="87">
        <v>0.44389177307675393</v>
      </c>
      <c r="L126" s="87">
        <v>0.33036894334552525</v>
      </c>
      <c r="M126" s="87">
        <v>0.20857326212058835</v>
      </c>
      <c r="N126" s="87">
        <v>0.2415446065074523</v>
      </c>
      <c r="O126" s="87">
        <v>0.25517270232813011</v>
      </c>
      <c r="P126" s="87">
        <v>0.21117644585500969</v>
      </c>
      <c r="Q126" s="87">
        <v>0.16922415343544617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3.6020437019378342E-2</v>
      </c>
      <c r="C130" s="151">
        <v>4.0935303068416203E-2</v>
      </c>
      <c r="D130" s="151">
        <v>3.317256952240008E-2</v>
      </c>
      <c r="E130" s="151">
        <v>3.5746067624913426E-2</v>
      </c>
      <c r="F130" s="151">
        <v>3.4066815811068449E-2</v>
      </c>
      <c r="G130" s="151">
        <v>3.6004952030712162E-2</v>
      </c>
      <c r="H130" s="151">
        <v>3.5514684359849974E-2</v>
      </c>
      <c r="I130" s="151">
        <v>3.8807999081564751E-2</v>
      </c>
      <c r="J130" s="151">
        <v>3.3222811899535361E-2</v>
      </c>
      <c r="K130" s="151">
        <v>6.6427338170706562E-2</v>
      </c>
      <c r="L130" s="151">
        <v>4.9374967445037624E-2</v>
      </c>
      <c r="M130" s="151">
        <v>3.11292441837667E-2</v>
      </c>
      <c r="N130" s="151">
        <v>3.62292099049338E-2</v>
      </c>
      <c r="O130" s="151">
        <v>3.8116656909019352E-2</v>
      </c>
      <c r="P130" s="151">
        <v>3.1541821372645225E-2</v>
      </c>
      <c r="Q130" s="151">
        <v>2.5326441538289307E-2</v>
      </c>
    </row>
    <row r="131" spans="1:17" x14ac:dyDescent="0.25">
      <c r="A131" s="156" t="s">
        <v>181</v>
      </c>
      <c r="B131" s="204">
        <v>0.77736612818814543</v>
      </c>
      <c r="C131" s="204">
        <v>0.88235973937482348</v>
      </c>
      <c r="D131" s="204">
        <v>0.71850566167828689</v>
      </c>
      <c r="E131" s="204">
        <v>0.76692507166609336</v>
      </c>
      <c r="F131" s="204">
        <v>0.73492344463173853</v>
      </c>
      <c r="G131" s="204">
        <v>0.77927827668338956</v>
      </c>
      <c r="H131" s="204">
        <v>0.77397852448678439</v>
      </c>
      <c r="I131" s="204">
        <v>0.84581249262845948</v>
      </c>
      <c r="J131" s="204">
        <v>0.72585107653543846</v>
      </c>
      <c r="K131" s="204">
        <v>1.4328458237684816</v>
      </c>
      <c r="L131" s="204">
        <v>1.0460965467969334</v>
      </c>
      <c r="M131" s="204">
        <v>0.66151990290203344</v>
      </c>
      <c r="N131" s="204">
        <v>0.78104678378005599</v>
      </c>
      <c r="O131" s="204">
        <v>0.83190728300723937</v>
      </c>
      <c r="P131" s="204">
        <v>0.68647549074510039</v>
      </c>
      <c r="Q131" s="204">
        <v>0.55272639308405536</v>
      </c>
    </row>
    <row r="132" spans="1:17" x14ac:dyDescent="0.25">
      <c r="A132" s="152" t="s">
        <v>190</v>
      </c>
      <c r="B132" s="151">
        <v>0.68054851037162933</v>
      </c>
      <c r="C132" s="151">
        <v>0.77786206636698751</v>
      </c>
      <c r="D132" s="151">
        <v>0.61597085347059399</v>
      </c>
      <c r="E132" s="151">
        <v>0.69408971447153933</v>
      </c>
      <c r="F132" s="151">
        <v>0.64480248806017393</v>
      </c>
      <c r="G132" s="151">
        <v>0.67094970569372192</v>
      </c>
      <c r="H132" s="151">
        <v>0.6398091254476751</v>
      </c>
      <c r="I132" s="151">
        <v>0.69888199591781652</v>
      </c>
      <c r="J132" s="151">
        <v>0.59098117103443559</v>
      </c>
      <c r="K132" s="151">
        <v>1.1617219036211268</v>
      </c>
      <c r="L132" s="151">
        <v>0.98696613146194878</v>
      </c>
      <c r="M132" s="151">
        <v>0.63075962740473757</v>
      </c>
      <c r="N132" s="151">
        <v>0.68791048494581186</v>
      </c>
      <c r="O132" s="151">
        <v>0.68161593763387363</v>
      </c>
      <c r="P132" s="151">
        <v>0.57205489719368663</v>
      </c>
      <c r="Q132" s="151">
        <v>0.45302369340488335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8.8050862438927527E-2</v>
      </c>
      <c r="L133" s="83">
        <v>2.4982235887305689E-2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1.1747881860667592E-19</v>
      </c>
      <c r="E135" s="208">
        <v>0</v>
      </c>
      <c r="F135" s="208">
        <v>6.746463844442819E-19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2.1545525699642888E-19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6.2234394376276666E-3</v>
      </c>
      <c r="L136" s="208">
        <v>8.518767138848977E-4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0.68054851037162933</v>
      </c>
      <c r="C137" s="208">
        <v>0.77786206636698751</v>
      </c>
      <c r="D137" s="208">
        <v>0.61597085347059399</v>
      </c>
      <c r="E137" s="208">
        <v>0.69408971447153933</v>
      </c>
      <c r="F137" s="208">
        <v>0.64480248806017393</v>
      </c>
      <c r="G137" s="208">
        <v>0.67094970569372192</v>
      </c>
      <c r="H137" s="208">
        <v>0.6398091254476751</v>
      </c>
      <c r="I137" s="208">
        <v>0.69888199591781652</v>
      </c>
      <c r="J137" s="208">
        <v>0.59098117103443559</v>
      </c>
      <c r="K137" s="208">
        <v>1.0674476017445715</v>
      </c>
      <c r="L137" s="208">
        <v>0.96113201886075816</v>
      </c>
      <c r="M137" s="208">
        <v>0.63075962740473757</v>
      </c>
      <c r="N137" s="208">
        <v>0.68791048494581186</v>
      </c>
      <c r="O137" s="208">
        <v>0.68161593763387363</v>
      </c>
      <c r="P137" s="208">
        <v>0.57205489719368663</v>
      </c>
      <c r="Q137" s="208">
        <v>0.45302369340488335</v>
      </c>
    </row>
    <row r="138" spans="1:17" x14ac:dyDescent="0.25">
      <c r="A138" s="152" t="s">
        <v>189</v>
      </c>
      <c r="B138" s="151">
        <v>9.6817617816516086E-2</v>
      </c>
      <c r="C138" s="151">
        <v>0.10449767300783595</v>
      </c>
      <c r="D138" s="151">
        <v>0.1025348082076929</v>
      </c>
      <c r="E138" s="151">
        <v>7.2835357194554057E-2</v>
      </c>
      <c r="F138" s="151">
        <v>9.0120956571564576E-2</v>
      </c>
      <c r="G138" s="151">
        <v>0.10832857098966762</v>
      </c>
      <c r="H138" s="151">
        <v>0.13416939903910932</v>
      </c>
      <c r="I138" s="151">
        <v>0.14693049671064298</v>
      </c>
      <c r="J138" s="151">
        <v>0.13486990550100281</v>
      </c>
      <c r="K138" s="151">
        <v>0.27112392014735481</v>
      </c>
      <c r="L138" s="151">
        <v>5.9130415334984546E-2</v>
      </c>
      <c r="M138" s="151">
        <v>3.0760275497295868E-2</v>
      </c>
      <c r="N138" s="151">
        <v>9.3136298834244083E-2</v>
      </c>
      <c r="O138" s="151">
        <v>0.1502913453733658</v>
      </c>
      <c r="P138" s="151">
        <v>0.11442059355141378</v>
      </c>
      <c r="Q138" s="151">
        <v>9.9702699679172044E-2</v>
      </c>
    </row>
    <row r="139" spans="1:17" x14ac:dyDescent="0.25">
      <c r="A139" s="156" t="s">
        <v>180</v>
      </c>
      <c r="B139" s="155">
        <v>0.36095611259453059</v>
      </c>
      <c r="C139" s="155">
        <v>0.40940479443926225</v>
      </c>
      <c r="D139" s="155">
        <v>0.33434466904275595</v>
      </c>
      <c r="E139" s="155">
        <v>0.35488271163584761</v>
      </c>
      <c r="F139" s="155">
        <v>0.34113106629228812</v>
      </c>
      <c r="G139" s="155">
        <v>0.36245621942299588</v>
      </c>
      <c r="H139" s="155">
        <v>0.36146733098290706</v>
      </c>
      <c r="I139" s="155">
        <v>0.39501540797600987</v>
      </c>
      <c r="J139" s="155">
        <v>0.33941272022914115</v>
      </c>
      <c r="K139" s="155">
        <v>0.67894586563776582</v>
      </c>
      <c r="L139" s="155">
        <v>0.48425175608958015</v>
      </c>
      <c r="M139" s="155">
        <v>0.30437716162337281</v>
      </c>
      <c r="N139" s="155">
        <v>0.36243273383673258</v>
      </c>
      <c r="O139" s="155">
        <v>0.38884063446234679</v>
      </c>
      <c r="P139" s="155">
        <v>0.32034301037208063</v>
      </c>
      <c r="Q139" s="155">
        <v>0.25833229028795635</v>
      </c>
    </row>
    <row r="140" spans="1:17" x14ac:dyDescent="0.25">
      <c r="A140" s="152" t="s">
        <v>193</v>
      </c>
      <c r="B140" s="151">
        <v>0.210792436482204</v>
      </c>
      <c r="C140" s="151">
        <v>0.24093424306673003</v>
      </c>
      <c r="D140" s="151">
        <v>0.19079021557799888</v>
      </c>
      <c r="E140" s="151">
        <v>0.2149866759252736</v>
      </c>
      <c r="F140" s="151">
        <v>0.19972049815195295</v>
      </c>
      <c r="G140" s="151">
        <v>0.20781931201783929</v>
      </c>
      <c r="H140" s="151">
        <v>0.19817385885249586</v>
      </c>
      <c r="I140" s="151">
        <v>0.21647103253905486</v>
      </c>
      <c r="J140" s="151">
        <v>0.18304993554306395</v>
      </c>
      <c r="K140" s="151">
        <v>0.36563524804264752</v>
      </c>
      <c r="L140" s="151">
        <v>0.30730310357109358</v>
      </c>
      <c r="M140" s="151">
        <v>0.19537087609323586</v>
      </c>
      <c r="N140" s="151">
        <v>0.21307272735664093</v>
      </c>
      <c r="O140" s="151">
        <v>0.21112306036859405</v>
      </c>
      <c r="P140" s="151">
        <v>0.17718772981397871</v>
      </c>
      <c r="Q140" s="151">
        <v>0.14031912003574246</v>
      </c>
    </row>
    <row r="141" spans="1:17" x14ac:dyDescent="0.25">
      <c r="A141" s="152" t="s">
        <v>187</v>
      </c>
      <c r="B141" s="151">
        <v>0.11212573965966002</v>
      </c>
      <c r="C141" s="151">
        <v>0.12741525653087868</v>
      </c>
      <c r="D141" s="151">
        <v>0.10327033362427444</v>
      </c>
      <c r="E141" s="151">
        <v>0.1112803069728122</v>
      </c>
      <c r="F141" s="151">
        <v>0.10600363191908559</v>
      </c>
      <c r="G141" s="151">
        <v>0.11207652023345087</v>
      </c>
      <c r="H141" s="151">
        <v>0.11058067884299466</v>
      </c>
      <c r="I141" s="151">
        <v>0.12081797168025399</v>
      </c>
      <c r="J141" s="151">
        <v>0.10337477475025396</v>
      </c>
      <c r="K141" s="151">
        <v>0.20679080562342114</v>
      </c>
      <c r="L141" s="151">
        <v>0.15371735400425857</v>
      </c>
      <c r="M141" s="151">
        <v>9.6921115175604075E-2</v>
      </c>
      <c r="N141" s="151">
        <v>0.11276839540360852</v>
      </c>
      <c r="O141" s="151">
        <v>0.11867075210385424</v>
      </c>
      <c r="P141" s="151">
        <v>9.8201445041993948E-2</v>
      </c>
      <c r="Q141" s="151">
        <v>7.8841735960750739E-2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7.6103072961406057E-4</v>
      </c>
      <c r="C145" s="87">
        <v>1.0256038665807589E-3</v>
      </c>
      <c r="D145" s="87">
        <v>5.4209550570723285E-4</v>
      </c>
      <c r="E145" s="87">
        <v>6.1154616395169654E-4</v>
      </c>
      <c r="F145" s="87">
        <v>1.3987816865606451E-3</v>
      </c>
      <c r="G145" s="87">
        <v>7.7763076859220731E-4</v>
      </c>
      <c r="H145" s="87">
        <v>2.6334570612981836E-4</v>
      </c>
      <c r="I145" s="87">
        <v>5.7020028582843892E-4</v>
      </c>
      <c r="J145" s="87">
        <v>1.407755247919429E-3</v>
      </c>
      <c r="K145" s="87">
        <v>1.1813498993107209E-3</v>
      </c>
      <c r="L145" s="87">
        <v>6.9136264920456386E-4</v>
      </c>
      <c r="M145" s="87">
        <v>3.1055038416980831E-4</v>
      </c>
      <c r="N145" s="87">
        <v>8.8559403322980711E-4</v>
      </c>
      <c r="O145" s="87">
        <v>4.7545400747498758E-4</v>
      </c>
      <c r="P145" s="87">
        <v>3.8509266167430971E-4</v>
      </c>
      <c r="Q145" s="87">
        <v>4.575707349195469E-4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0.11136470893004596</v>
      </c>
      <c r="C148" s="87">
        <v>0.12638965266429791</v>
      </c>
      <c r="D148" s="87">
        <v>0.10272823811856721</v>
      </c>
      <c r="E148" s="87">
        <v>0.11066876080886051</v>
      </c>
      <c r="F148" s="87">
        <v>0.10460485023252494</v>
      </c>
      <c r="G148" s="87">
        <v>0.11129888946485866</v>
      </c>
      <c r="H148" s="87">
        <v>0.11031733313686484</v>
      </c>
      <c r="I148" s="87">
        <v>0.12024777139442555</v>
      </c>
      <c r="J148" s="87">
        <v>0.10196701950233453</v>
      </c>
      <c r="K148" s="87">
        <v>0.20560945572411043</v>
      </c>
      <c r="L148" s="87">
        <v>0.15302599135505401</v>
      </c>
      <c r="M148" s="87">
        <v>9.6610564791434261E-2</v>
      </c>
      <c r="N148" s="87">
        <v>0.1118828013703787</v>
      </c>
      <c r="O148" s="87">
        <v>0.11819529809637924</v>
      </c>
      <c r="P148" s="87">
        <v>9.7816352380319632E-2</v>
      </c>
      <c r="Q148" s="87">
        <v>7.8384165225831193E-2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3.8037936452666586E-2</v>
      </c>
      <c r="C152" s="151">
        <v>4.1055294841653517E-2</v>
      </c>
      <c r="D152" s="151">
        <v>4.0284119840482614E-2</v>
      </c>
      <c r="E152" s="151">
        <v>2.861572873776181E-2</v>
      </c>
      <c r="F152" s="151">
        <v>3.5406936221249553E-2</v>
      </c>
      <c r="G152" s="151">
        <v>4.256038717170571E-2</v>
      </c>
      <c r="H152" s="151">
        <v>5.2712793287416529E-2</v>
      </c>
      <c r="I152" s="151">
        <v>5.7726403756701017E-2</v>
      </c>
      <c r="J152" s="151">
        <v>5.2988009935823241E-2</v>
      </c>
      <c r="K152" s="151">
        <v>0.10651981197169717</v>
      </c>
      <c r="L152" s="151">
        <v>2.3231298514228008E-2</v>
      </c>
      <c r="M152" s="151">
        <v>1.2085170354532902E-2</v>
      </c>
      <c r="N152" s="151">
        <v>3.6591611076483149E-2</v>
      </c>
      <c r="O152" s="151">
        <v>5.9046821989898544E-2</v>
      </c>
      <c r="P152" s="151">
        <v>4.4953835516107973E-2</v>
      </c>
      <c r="Q152" s="151">
        <v>3.9171434291463116E-2</v>
      </c>
    </row>
    <row r="153" spans="1:17" x14ac:dyDescent="0.25">
      <c r="A153" s="243" t="s">
        <v>179</v>
      </c>
      <c r="B153" s="242">
        <v>0.52735927469266508</v>
      </c>
      <c r="C153" s="242">
        <v>0.59931565305192336</v>
      </c>
      <c r="D153" s="242">
        <v>0.48566490721957445</v>
      </c>
      <c r="E153" s="242">
        <v>0.52334235383229222</v>
      </c>
      <c r="F153" s="242">
        <v>0.49875717131217984</v>
      </c>
      <c r="G153" s="242">
        <v>0.52713256582771639</v>
      </c>
      <c r="H153" s="242">
        <v>0.51995477386555766</v>
      </c>
      <c r="I153" s="242">
        <v>0.56817073698793208</v>
      </c>
      <c r="J153" s="242">
        <v>0.48640048362445409</v>
      </c>
      <c r="K153" s="242">
        <v>0.97253325545778613</v>
      </c>
      <c r="L153" s="242">
        <v>0.72287704354560756</v>
      </c>
      <c r="M153" s="242">
        <v>0.45574948537271759</v>
      </c>
      <c r="N153" s="242">
        <v>0.53041582610104476</v>
      </c>
      <c r="O153" s="242">
        <v>0.55804910224813631</v>
      </c>
      <c r="P153" s="242">
        <v>0.46178984537625301</v>
      </c>
      <c r="Q153" s="242">
        <v>0.37079322033192069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</v>
      </c>
      <c r="E157" s="77">
        <f t="shared" si="0"/>
        <v>1.0000000000000002</v>
      </c>
      <c r="F157" s="77">
        <f t="shared" si="0"/>
        <v>0.99999999999999989</v>
      </c>
      <c r="G157" s="77">
        <f t="shared" si="0"/>
        <v>1</v>
      </c>
      <c r="H157" s="77">
        <f t="shared" si="0"/>
        <v>0.99999999999999967</v>
      </c>
      <c r="I157" s="77">
        <f t="shared" si="0"/>
        <v>0.99999999999999978</v>
      </c>
      <c r="J157" s="77">
        <f t="shared" si="0"/>
        <v>0.99999999999999989</v>
      </c>
      <c r="K157" s="77">
        <f t="shared" si="0"/>
        <v>1</v>
      </c>
      <c r="L157" s="77">
        <f t="shared" si="0"/>
        <v>0.99999999999999978</v>
      </c>
      <c r="M157" s="77">
        <f t="shared" si="0"/>
        <v>0.99999999999999956</v>
      </c>
      <c r="N157" s="77">
        <f t="shared" si="0"/>
        <v>1</v>
      </c>
      <c r="O157" s="77">
        <f t="shared" si="0"/>
        <v>1</v>
      </c>
      <c r="P157" s="77">
        <f t="shared" si="0"/>
        <v>1.0000000000000002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3.8776914062182877E-3</v>
      </c>
      <c r="C158" s="240">
        <f t="shared" si="1"/>
        <v>3.8874918589882177E-3</v>
      </c>
      <c r="D158" s="240">
        <f t="shared" si="1"/>
        <v>4.7159518671737316E-3</v>
      </c>
      <c r="E158" s="240">
        <f t="shared" si="1"/>
        <v>4.4630831232665962E-3</v>
      </c>
      <c r="F158" s="240">
        <f t="shared" si="1"/>
        <v>4.5634705208793648E-3</v>
      </c>
      <c r="G158" s="240">
        <f t="shared" si="1"/>
        <v>4.128880401394132E-3</v>
      </c>
      <c r="H158" s="240">
        <f t="shared" si="1"/>
        <v>4.3598851074911505E-3</v>
      </c>
      <c r="I158" s="240">
        <f t="shared" si="1"/>
        <v>4.3548940650910894E-3</v>
      </c>
      <c r="J158" s="240">
        <f t="shared" si="1"/>
        <v>3.7219690244986248E-3</v>
      </c>
      <c r="K158" s="240">
        <f t="shared" si="1"/>
        <v>3.2303405842905491E-3</v>
      </c>
      <c r="L158" s="240">
        <f t="shared" si="1"/>
        <v>4.9620900844333186E-3</v>
      </c>
      <c r="M158" s="240">
        <f t="shared" si="1"/>
        <v>5.480445497223152E-3</v>
      </c>
      <c r="N158" s="240">
        <f t="shared" si="1"/>
        <v>5.6458289709233316E-3</v>
      </c>
      <c r="O158" s="240">
        <f t="shared" si="1"/>
        <v>5.4761511502713286E-3</v>
      </c>
      <c r="P158" s="240">
        <f t="shared" si="1"/>
        <v>5.4859574542784053E-3</v>
      </c>
      <c r="Q158" s="240">
        <f t="shared" si="1"/>
        <v>5.4478684244610278E-3</v>
      </c>
    </row>
    <row r="159" spans="1:17" x14ac:dyDescent="0.25">
      <c r="A159" s="76" t="s">
        <v>82</v>
      </c>
      <c r="B159" s="239">
        <f t="shared" ref="B159:Q159" si="2">IF(B$7=0,0,B$7/B$5)</f>
        <v>3.2868940389253623E-4</v>
      </c>
      <c r="C159" s="239">
        <f t="shared" si="2"/>
        <v>3.2952013141604669E-4</v>
      </c>
      <c r="D159" s="239">
        <f t="shared" si="2"/>
        <v>3.9974387995947929E-4</v>
      </c>
      <c r="E159" s="239">
        <f t="shared" si="2"/>
        <v>3.7830966356861153E-4</v>
      </c>
      <c r="F159" s="239">
        <f t="shared" si="2"/>
        <v>3.8681892086194619E-4</v>
      </c>
      <c r="G159" s="239">
        <f t="shared" si="2"/>
        <v>3.4998123772859519E-4</v>
      </c>
      <c r="H159" s="239">
        <f t="shared" si="2"/>
        <v>3.6956216647956281E-4</v>
      </c>
      <c r="I159" s="239">
        <f t="shared" si="2"/>
        <v>3.6913910477108145E-4</v>
      </c>
      <c r="J159" s="239">
        <f t="shared" si="2"/>
        <v>3.1548972102502328E-4</v>
      </c>
      <c r="K159" s="239">
        <f t="shared" si="2"/>
        <v>2.73817230354549E-4</v>
      </c>
      <c r="L159" s="239">
        <f t="shared" si="2"/>
        <v>4.2060758865390734E-4</v>
      </c>
      <c r="M159" s="239">
        <f t="shared" si="2"/>
        <v>4.6454556973232438E-4</v>
      </c>
      <c r="N159" s="239">
        <f t="shared" si="2"/>
        <v>4.7856416731773763E-4</v>
      </c>
      <c r="O159" s="239">
        <f t="shared" si="2"/>
        <v>4.6418156285507801E-4</v>
      </c>
      <c r="P159" s="239">
        <f t="shared" si="2"/>
        <v>4.6501278635401505E-4</v>
      </c>
      <c r="Q159" s="239">
        <f t="shared" si="2"/>
        <v>4.6178420027172853E-4</v>
      </c>
    </row>
    <row r="160" spans="1:17" x14ac:dyDescent="0.25">
      <c r="A160" s="76" t="s">
        <v>81</v>
      </c>
      <c r="B160" s="239">
        <f t="shared" ref="B160:Q160" si="3">IF(B$8=0,0,B$8/B$5)</f>
        <v>4.495787117396375E-3</v>
      </c>
      <c r="C160" s="239">
        <f t="shared" si="3"/>
        <v>4.507149741363058E-3</v>
      </c>
      <c r="D160" s="239">
        <f t="shared" si="3"/>
        <v>5.4676645017964912E-3</v>
      </c>
      <c r="E160" s="239">
        <f t="shared" si="3"/>
        <v>5.1744890212961966E-3</v>
      </c>
      <c r="F160" s="239">
        <f t="shared" si="3"/>
        <v>5.2908779552409378E-3</v>
      </c>
      <c r="G160" s="239">
        <f t="shared" si="3"/>
        <v>4.78701510081258E-3</v>
      </c>
      <c r="H160" s="239">
        <f t="shared" si="3"/>
        <v>5.0548414626688867E-3</v>
      </c>
      <c r="I160" s="239">
        <f t="shared" si="3"/>
        <v>5.0490548587920061E-3</v>
      </c>
      <c r="J160" s="239">
        <f t="shared" si="3"/>
        <v>4.315242921305148E-3</v>
      </c>
      <c r="K160" s="239">
        <f t="shared" si="3"/>
        <v>3.7452499599032263E-3</v>
      </c>
      <c r="L160" s="239">
        <f t="shared" si="3"/>
        <v>5.7530366241061812E-3</v>
      </c>
      <c r="M160" s="239">
        <f t="shared" si="3"/>
        <v>6.3540167803187511E-3</v>
      </c>
      <c r="N160" s="239">
        <f t="shared" si="3"/>
        <v>6.5457620257756777E-3</v>
      </c>
      <c r="O160" s="239">
        <f t="shared" si="3"/>
        <v>6.3490379236535019E-3</v>
      </c>
      <c r="P160" s="239">
        <f t="shared" si="3"/>
        <v>6.3604073315320104E-3</v>
      </c>
      <c r="Q160" s="239">
        <f t="shared" si="3"/>
        <v>6.3162469918792742E-3</v>
      </c>
    </row>
    <row r="161" spans="1:17" x14ac:dyDescent="0.25">
      <c r="A161" s="76" t="s">
        <v>80</v>
      </c>
      <c r="B161" s="239">
        <f t="shared" ref="B161:Q161" si="4">IF(B$9=0,0,B$9/B$5)</f>
        <v>6.9636104086348719E-3</v>
      </c>
      <c r="C161" s="239">
        <f t="shared" si="4"/>
        <v>6.9812101936019217E-3</v>
      </c>
      <c r="D161" s="239">
        <f t="shared" si="4"/>
        <v>8.4689698247285925E-3</v>
      </c>
      <c r="E161" s="239">
        <f t="shared" si="4"/>
        <v>8.0148647316140662E-3</v>
      </c>
      <c r="F161" s="239">
        <f t="shared" si="4"/>
        <v>8.1951417711409943E-3</v>
      </c>
      <c r="G161" s="239">
        <f t="shared" si="4"/>
        <v>7.4146989863736901E-3</v>
      </c>
      <c r="H161" s="239">
        <f t="shared" si="4"/>
        <v>7.8295403461686539E-3</v>
      </c>
      <c r="I161" s="239">
        <f t="shared" si="4"/>
        <v>7.8205773650631295E-3</v>
      </c>
      <c r="J161" s="239">
        <f t="shared" si="4"/>
        <v>6.6839620600165368E-3</v>
      </c>
      <c r="K161" s="239">
        <f t="shared" si="4"/>
        <v>5.8010890913414315E-3</v>
      </c>
      <c r="L161" s="239">
        <f t="shared" si="4"/>
        <v>8.910988147518048E-3</v>
      </c>
      <c r="M161" s="239">
        <f t="shared" si="4"/>
        <v>9.8418577732152079E-3</v>
      </c>
      <c r="N161" s="239">
        <f t="shared" si="4"/>
        <v>1.0138855640819613E-2</v>
      </c>
      <c r="O161" s="239">
        <f t="shared" si="4"/>
        <v>9.8341459271709224E-3</v>
      </c>
      <c r="P161" s="239">
        <f t="shared" si="4"/>
        <v>9.8517562198683767E-3</v>
      </c>
      <c r="Q161" s="239">
        <f t="shared" si="4"/>
        <v>9.783355427565579E-3</v>
      </c>
    </row>
    <row r="162" spans="1:17" x14ac:dyDescent="0.25">
      <c r="A162" s="129" t="s">
        <v>79</v>
      </c>
      <c r="B162" s="238">
        <f t="shared" ref="B162:Q162" si="5">IF(B$10=0,0,B$10/B$5)</f>
        <v>1.280325392954962E-2</v>
      </c>
      <c r="C162" s="238">
        <f t="shared" si="5"/>
        <v>1.2771153253038839E-2</v>
      </c>
      <c r="D162" s="238">
        <f t="shared" si="5"/>
        <v>1.5666192263965061E-2</v>
      </c>
      <c r="E162" s="238">
        <f t="shared" si="5"/>
        <v>1.4800925871275064E-2</v>
      </c>
      <c r="F162" s="238">
        <f t="shared" si="5"/>
        <v>1.4710601736134197E-2</v>
      </c>
      <c r="G162" s="238">
        <f t="shared" si="5"/>
        <v>1.3629778050219522E-2</v>
      </c>
      <c r="H162" s="238">
        <f t="shared" si="5"/>
        <v>1.4637947878495896E-2</v>
      </c>
      <c r="I162" s="238">
        <f t="shared" si="5"/>
        <v>1.450146578113976E-2</v>
      </c>
      <c r="J162" s="238">
        <f t="shared" si="5"/>
        <v>1.2011613733218697E-2</v>
      </c>
      <c r="K162" s="238">
        <f t="shared" si="5"/>
        <v>1.0714554807491764E-2</v>
      </c>
      <c r="L162" s="238">
        <f t="shared" si="5"/>
        <v>1.6498980078887181E-2</v>
      </c>
      <c r="M162" s="238">
        <f t="shared" si="5"/>
        <v>1.8324922049470654E-2</v>
      </c>
      <c r="N162" s="238">
        <f t="shared" si="5"/>
        <v>1.8544747008103029E-2</v>
      </c>
      <c r="O162" s="238">
        <f t="shared" si="5"/>
        <v>1.8277613407062417E-2</v>
      </c>
      <c r="P162" s="238">
        <f t="shared" si="5"/>
        <v>1.8316914041811551E-2</v>
      </c>
      <c r="Q162" s="238">
        <f t="shared" si="5"/>
        <v>1.8074208813354104E-2</v>
      </c>
    </row>
    <row r="163" spans="1:17" x14ac:dyDescent="0.25">
      <c r="A163" s="232" t="s">
        <v>185</v>
      </c>
      <c r="B163" s="241">
        <f t="shared" ref="B163:Q163" si="6">IF(B$15=0,0,B$15/B$5)</f>
        <v>0.60350292148939044</v>
      </c>
      <c r="C163" s="241">
        <f t="shared" si="6"/>
        <v>0.60555108278428316</v>
      </c>
      <c r="D163" s="241">
        <f t="shared" si="6"/>
        <v>0.51838748594637207</v>
      </c>
      <c r="E163" s="241">
        <f t="shared" si="6"/>
        <v>0.54874340650527786</v>
      </c>
      <c r="F163" s="241">
        <f t="shared" si="6"/>
        <v>0.53595993946183251</v>
      </c>
      <c r="G163" s="241">
        <f t="shared" si="6"/>
        <v>0.57368610957412713</v>
      </c>
      <c r="H163" s="241">
        <f t="shared" si="6"/>
        <v>0.54781588436776008</v>
      </c>
      <c r="I163" s="241">
        <f t="shared" si="6"/>
        <v>0.54796591379016957</v>
      </c>
      <c r="J163" s="241">
        <f t="shared" si="6"/>
        <v>0.60756527135481875</v>
      </c>
      <c r="K163" s="241">
        <f t="shared" si="6"/>
        <v>0.65500690031017339</v>
      </c>
      <c r="L163" s="241">
        <f t="shared" si="6"/>
        <v>0.47033235461672279</v>
      </c>
      <c r="M163" s="241">
        <f t="shared" si="6"/>
        <v>0.412758241812541</v>
      </c>
      <c r="N163" s="241">
        <f t="shared" si="6"/>
        <v>0.39618396636939179</v>
      </c>
      <c r="O163" s="241">
        <f t="shared" si="6"/>
        <v>0.41302801947440132</v>
      </c>
      <c r="P163" s="241">
        <f t="shared" si="6"/>
        <v>0.41453965739582677</v>
      </c>
      <c r="Q163" s="241">
        <f t="shared" si="6"/>
        <v>0.42128979020098056</v>
      </c>
    </row>
    <row r="164" spans="1:17" x14ac:dyDescent="0.25">
      <c r="A164" s="127" t="s">
        <v>184</v>
      </c>
      <c r="B164" s="237">
        <f t="shared" ref="B164:Q164" si="7">IF(B$24=0,0,B$24/B$5)</f>
        <v>0.26597945068266621</v>
      </c>
      <c r="C164" s="237">
        <f t="shared" si="7"/>
        <v>0.26378296314934824</v>
      </c>
      <c r="D164" s="237">
        <f t="shared" si="7"/>
        <v>0.32236123680078654</v>
      </c>
      <c r="E164" s="237">
        <f t="shared" si="7"/>
        <v>0.30161766071678042</v>
      </c>
      <c r="F164" s="237">
        <f t="shared" si="7"/>
        <v>0.31084018328271529</v>
      </c>
      <c r="G164" s="237">
        <f t="shared" si="7"/>
        <v>0.28704910219007496</v>
      </c>
      <c r="H164" s="237">
        <f t="shared" si="7"/>
        <v>0.30413449486257493</v>
      </c>
      <c r="I164" s="237">
        <f t="shared" si="7"/>
        <v>0.30426568160239759</v>
      </c>
      <c r="J164" s="237">
        <f t="shared" si="7"/>
        <v>0.26629781720027534</v>
      </c>
      <c r="K164" s="237">
        <f t="shared" si="7"/>
        <v>0.23610932376228966</v>
      </c>
      <c r="L164" s="237">
        <f t="shared" si="7"/>
        <v>0.36469543966590845</v>
      </c>
      <c r="M164" s="237">
        <f t="shared" si="7"/>
        <v>0.40462457826262893</v>
      </c>
      <c r="N164" s="237">
        <f t="shared" si="7"/>
        <v>0.41402926815045293</v>
      </c>
      <c r="O164" s="237">
        <f t="shared" si="7"/>
        <v>0.40092363846225409</v>
      </c>
      <c r="P164" s="237">
        <f t="shared" si="7"/>
        <v>0.3994579340512211</v>
      </c>
      <c r="Q164" s="237">
        <f t="shared" si="7"/>
        <v>0.39373932205930734</v>
      </c>
    </row>
    <row r="165" spans="1:17" x14ac:dyDescent="0.25">
      <c r="A165" s="127" t="s">
        <v>181</v>
      </c>
      <c r="B165" s="237">
        <f t="shared" ref="B165:Q165" si="8">IF(B$35=0,0,B$35/B$5)</f>
        <v>8.2393828323710422E-2</v>
      </c>
      <c r="C165" s="237">
        <f t="shared" si="8"/>
        <v>8.2501523515277411E-2</v>
      </c>
      <c r="D165" s="237">
        <f t="shared" si="8"/>
        <v>0.10056925845167125</v>
      </c>
      <c r="E165" s="237">
        <f t="shared" si="8"/>
        <v>9.4276714847520385E-2</v>
      </c>
      <c r="F165" s="237">
        <f t="shared" si="8"/>
        <v>9.6928303439616864E-2</v>
      </c>
      <c r="G165" s="237">
        <f t="shared" si="8"/>
        <v>8.7984756959244112E-2</v>
      </c>
      <c r="H165" s="237">
        <f t="shared" si="8"/>
        <v>9.354935520588431E-2</v>
      </c>
      <c r="I165" s="237">
        <f t="shared" si="8"/>
        <v>9.3449125457524804E-2</v>
      </c>
      <c r="J165" s="237">
        <f t="shared" si="8"/>
        <v>8.0062416608175674E-2</v>
      </c>
      <c r="K165" s="237">
        <f t="shared" si="8"/>
        <v>6.8603413930546295E-2</v>
      </c>
      <c r="L165" s="237">
        <f t="shared" si="8"/>
        <v>0.10350811339308939</v>
      </c>
      <c r="M165" s="237">
        <f t="shared" si="8"/>
        <v>0.11466609016870871</v>
      </c>
      <c r="N165" s="237">
        <f t="shared" si="8"/>
        <v>0.11983693855420188</v>
      </c>
      <c r="O165" s="237">
        <f t="shared" si="8"/>
        <v>0.11767395560152537</v>
      </c>
      <c r="P165" s="237">
        <f t="shared" si="8"/>
        <v>0.11755348418606366</v>
      </c>
      <c r="Q165" s="237">
        <f t="shared" si="8"/>
        <v>0.11705970930071759</v>
      </c>
    </row>
    <row r="166" spans="1:17" x14ac:dyDescent="0.25">
      <c r="A166" s="142" t="s">
        <v>190</v>
      </c>
      <c r="B166" s="235">
        <f t="shared" ref="B166:Q166" si="9">IF(B$36=0,0,B$36/B$5)</f>
        <v>7.2132030321683346E-2</v>
      </c>
      <c r="C166" s="235">
        <f t="shared" si="9"/>
        <v>7.2730885937166562E-2</v>
      </c>
      <c r="D166" s="235">
        <f t="shared" si="9"/>
        <v>8.6217458351939863E-2</v>
      </c>
      <c r="E166" s="235">
        <f t="shared" si="9"/>
        <v>8.5323195847116784E-2</v>
      </c>
      <c r="F166" s="235">
        <f t="shared" si="9"/>
        <v>8.5042342407016677E-2</v>
      </c>
      <c r="G166" s="235">
        <f t="shared" si="9"/>
        <v>7.575387195262849E-2</v>
      </c>
      <c r="H166" s="235">
        <f t="shared" si="9"/>
        <v>7.7332547670051988E-2</v>
      </c>
      <c r="I166" s="235">
        <f t="shared" si="9"/>
        <v>7.7215590790780719E-2</v>
      </c>
      <c r="J166" s="235">
        <f t="shared" si="9"/>
        <v>6.5186072257118727E-2</v>
      </c>
      <c r="K166" s="235">
        <f t="shared" si="9"/>
        <v>5.5622236045390426E-2</v>
      </c>
      <c r="L166" s="235">
        <f t="shared" si="9"/>
        <v>9.7657336278668669E-2</v>
      </c>
      <c r="M166" s="235">
        <f t="shared" si="9"/>
        <v>0.10933418630865267</v>
      </c>
      <c r="N166" s="235">
        <f t="shared" si="9"/>
        <v>0.10554692526389928</v>
      </c>
      <c r="O166" s="235">
        <f t="shared" si="9"/>
        <v>9.6415123681183754E-2</v>
      </c>
      <c r="P166" s="235">
        <f t="shared" si="9"/>
        <v>9.7959864871254743E-2</v>
      </c>
      <c r="Q166" s="235">
        <f t="shared" si="9"/>
        <v>9.5944073812752495E-2</v>
      </c>
    </row>
    <row r="167" spans="1:17" x14ac:dyDescent="0.25">
      <c r="A167" s="142" t="s">
        <v>189</v>
      </c>
      <c r="B167" s="235">
        <f t="shared" ref="B167:Q167" si="10">IF(B$42=0,0,B$42/B$5)</f>
        <v>1.0261798002027077E-2</v>
      </c>
      <c r="C167" s="235">
        <f t="shared" si="10"/>
        <v>9.7706375781108495E-3</v>
      </c>
      <c r="D167" s="235">
        <f t="shared" si="10"/>
        <v>1.4351800099731393E-2</v>
      </c>
      <c r="E167" s="235">
        <f t="shared" si="10"/>
        <v>8.9535190004036078E-3</v>
      </c>
      <c r="F167" s="235">
        <f t="shared" si="10"/>
        <v>1.1885961032600187E-2</v>
      </c>
      <c r="G167" s="235">
        <f t="shared" si="10"/>
        <v>1.2230885006615622E-2</v>
      </c>
      <c r="H167" s="235">
        <f t="shared" si="10"/>
        <v>1.6216807535832323E-2</v>
      </c>
      <c r="I167" s="235">
        <f t="shared" si="10"/>
        <v>1.6233534666744074E-2</v>
      </c>
      <c r="J167" s="235">
        <f t="shared" si="10"/>
        <v>1.4876344351056949E-2</v>
      </c>
      <c r="K167" s="235">
        <f t="shared" si="10"/>
        <v>1.298117788515587E-2</v>
      </c>
      <c r="L167" s="235">
        <f t="shared" si="10"/>
        <v>5.850777114420733E-3</v>
      </c>
      <c r="M167" s="235">
        <f t="shared" si="10"/>
        <v>5.3319038600560401E-3</v>
      </c>
      <c r="N167" s="235">
        <f t="shared" si="10"/>
        <v>1.4290013290302588E-2</v>
      </c>
      <c r="O167" s="235">
        <f t="shared" si="10"/>
        <v>2.1258831920341604E-2</v>
      </c>
      <c r="P167" s="235">
        <f t="shared" si="10"/>
        <v>1.9593619314808932E-2</v>
      </c>
      <c r="Q167" s="235">
        <f t="shared" si="10"/>
        <v>2.1115635487965103E-2</v>
      </c>
    </row>
    <row r="168" spans="1:17" x14ac:dyDescent="0.25">
      <c r="A168" s="127" t="s">
        <v>180</v>
      </c>
      <c r="B168" s="236">
        <f t="shared" ref="B168:Q168" si="11">IF(B$43=0,0,B$43/B$5)</f>
        <v>1.3235146036456622E-2</v>
      </c>
      <c r="C168" s="236">
        <f t="shared" si="11"/>
        <v>1.3252059260516603E-2</v>
      </c>
      <c r="D168" s="236">
        <f t="shared" si="11"/>
        <v>1.6156112785214186E-2</v>
      </c>
      <c r="E168" s="236">
        <f t="shared" si="11"/>
        <v>1.5141792768513528E-2</v>
      </c>
      <c r="F168" s="236">
        <f t="shared" si="11"/>
        <v>1.5569716155385006E-2</v>
      </c>
      <c r="G168" s="236">
        <f t="shared" si="11"/>
        <v>1.4134206239172362E-2</v>
      </c>
      <c r="H168" s="236">
        <f t="shared" si="11"/>
        <v>1.5030582909975892E-2</v>
      </c>
      <c r="I168" s="236">
        <f t="shared" si="11"/>
        <v>1.5014505085918534E-2</v>
      </c>
      <c r="J168" s="236">
        <f t="shared" si="11"/>
        <v>1.2864398717022975E-2</v>
      </c>
      <c r="K168" s="236">
        <f t="shared" si="11"/>
        <v>1.1167395615488985E-2</v>
      </c>
      <c r="L168" s="236">
        <f t="shared" si="11"/>
        <v>1.6703517760682778E-2</v>
      </c>
      <c r="M168" s="236">
        <f t="shared" si="11"/>
        <v>1.8412278881059133E-2</v>
      </c>
      <c r="N168" s="236">
        <f t="shared" si="11"/>
        <v>1.9249249170880039E-2</v>
      </c>
      <c r="O168" s="236">
        <f t="shared" si="11"/>
        <v>1.8907342691237679E-2</v>
      </c>
      <c r="P168" s="236">
        <f t="shared" si="11"/>
        <v>1.8886728136515325E-2</v>
      </c>
      <c r="Q168" s="236">
        <f t="shared" si="11"/>
        <v>1.8808623586301594E-2</v>
      </c>
    </row>
    <row r="169" spans="1:17" x14ac:dyDescent="0.25">
      <c r="A169" s="142" t="s">
        <v>188</v>
      </c>
      <c r="B169" s="235">
        <f t="shared" ref="B169:Q169" si="12">IF(B$44=0,0,B$44/B$5)</f>
        <v>4.9837405766956023E-3</v>
      </c>
      <c r="C169" s="235">
        <f t="shared" si="12"/>
        <v>5.0251166618710185E-3</v>
      </c>
      <c r="D169" s="235">
        <f t="shared" si="12"/>
        <v>5.9569298644704819E-3</v>
      </c>
      <c r="E169" s="235">
        <f t="shared" si="12"/>
        <v>5.8951435496859359E-3</v>
      </c>
      <c r="F169" s="235">
        <f t="shared" si="12"/>
        <v>5.8757388458492406E-3</v>
      </c>
      <c r="G169" s="235">
        <f t="shared" si="12"/>
        <v>5.2339805743500233E-3</v>
      </c>
      <c r="H169" s="235">
        <f t="shared" si="12"/>
        <v>5.3430543130938285E-3</v>
      </c>
      <c r="I169" s="235">
        <f t="shared" si="12"/>
        <v>5.3349735375722148E-3</v>
      </c>
      <c r="J169" s="235">
        <f t="shared" si="12"/>
        <v>4.5038309873492678E-3</v>
      </c>
      <c r="K169" s="235">
        <f t="shared" si="12"/>
        <v>3.9050415292311786E-3</v>
      </c>
      <c r="L169" s="235">
        <f t="shared" si="12"/>
        <v>6.7826734053636683E-3</v>
      </c>
      <c r="M169" s="235">
        <f t="shared" si="12"/>
        <v>7.5541090178163324E-3</v>
      </c>
      <c r="N169" s="235">
        <f t="shared" si="12"/>
        <v>7.2924398750083275E-3</v>
      </c>
      <c r="O169" s="235">
        <f t="shared" si="12"/>
        <v>6.6615061568923639E-3</v>
      </c>
      <c r="P169" s="235">
        <f t="shared" si="12"/>
        <v>6.7682352939361584E-3</v>
      </c>
      <c r="Q169" s="235">
        <f t="shared" si="12"/>
        <v>6.6289604163596453E-3</v>
      </c>
    </row>
    <row r="170" spans="1:17" x14ac:dyDescent="0.25">
      <c r="A170" s="142" t="s">
        <v>187</v>
      </c>
      <c r="B170" s="235">
        <f t="shared" ref="B170:Q170" si="13">IF(B$45=0,0,B$45/B$5)</f>
        <v>7.3520790393420991E-3</v>
      </c>
      <c r="C170" s="235">
        <f t="shared" si="13"/>
        <v>7.3706606374729644E-3</v>
      </c>
      <c r="D170" s="235">
        <f t="shared" si="13"/>
        <v>8.9414157138945956E-3</v>
      </c>
      <c r="E170" s="235">
        <f t="shared" si="13"/>
        <v>8.4619781318314158E-3</v>
      </c>
      <c r="F170" s="235">
        <f t="shared" si="13"/>
        <v>8.6523120198296593E-3</v>
      </c>
      <c r="G170" s="235">
        <f t="shared" si="13"/>
        <v>7.8283318281494405E-3</v>
      </c>
      <c r="H170" s="235">
        <f t="shared" si="13"/>
        <v>8.2663153290958753E-3</v>
      </c>
      <c r="I170" s="235">
        <f t="shared" si="13"/>
        <v>8.2568523434247715E-3</v>
      </c>
      <c r="J170" s="235">
        <f t="shared" si="13"/>
        <v>7.0568303620591327E-3</v>
      </c>
      <c r="K170" s="235">
        <f t="shared" si="13"/>
        <v>6.1247058653541818E-3</v>
      </c>
      <c r="L170" s="235">
        <f t="shared" si="13"/>
        <v>9.4080922588598379E-3</v>
      </c>
      <c r="M170" s="235">
        <f t="shared" si="13"/>
        <v>1.0390890931077618E-2</v>
      </c>
      <c r="N170" s="235">
        <f t="shared" si="13"/>
        <v>1.0704456979292487E-2</v>
      </c>
      <c r="O170" s="235">
        <f t="shared" si="13"/>
        <v>1.0382748875688255E-2</v>
      </c>
      <c r="P170" s="235">
        <f t="shared" si="13"/>
        <v>1.0401341567728761E-2</v>
      </c>
      <c r="Q170" s="235">
        <f t="shared" si="13"/>
        <v>1.0329125001629613E-2</v>
      </c>
    </row>
    <row r="171" spans="1:17" x14ac:dyDescent="0.25">
      <c r="A171" s="142" t="s">
        <v>186</v>
      </c>
      <c r="B171" s="235">
        <f t="shared" ref="B171:Q171" si="14">IF(B$56=0,0,B$56/B$5)</f>
        <v>8.9932642041892048E-4</v>
      </c>
      <c r="C171" s="235">
        <f t="shared" si="14"/>
        <v>8.5628196117262052E-4</v>
      </c>
      <c r="D171" s="235">
        <f t="shared" si="14"/>
        <v>1.2577672068491072E-3</v>
      </c>
      <c r="E171" s="235">
        <f t="shared" si="14"/>
        <v>7.846710869961758E-4</v>
      </c>
      <c r="F171" s="235">
        <f t="shared" si="14"/>
        <v>1.0416652897061089E-3</v>
      </c>
      <c r="G171" s="235">
        <f t="shared" si="14"/>
        <v>1.0718938366728967E-3</v>
      </c>
      <c r="H171" s="235">
        <f t="shared" si="14"/>
        <v>1.4212132677861868E-3</v>
      </c>
      <c r="I171" s="235">
        <f t="shared" si="14"/>
        <v>1.4226792049215474E-3</v>
      </c>
      <c r="J171" s="235">
        <f t="shared" si="14"/>
        <v>1.3037373676145735E-3</v>
      </c>
      <c r="K171" s="235">
        <f t="shared" si="14"/>
        <v>1.1376482209036255E-3</v>
      </c>
      <c r="L171" s="235">
        <f t="shared" si="14"/>
        <v>5.1275209645927113E-4</v>
      </c>
      <c r="M171" s="235">
        <f t="shared" si="14"/>
        <v>4.6727893216518321E-4</v>
      </c>
      <c r="N171" s="235">
        <f t="shared" si="14"/>
        <v>1.2523523165792216E-3</v>
      </c>
      <c r="O171" s="235">
        <f t="shared" si="14"/>
        <v>1.8630876586570582E-3</v>
      </c>
      <c r="P171" s="235">
        <f t="shared" si="14"/>
        <v>1.7171512748504058E-3</v>
      </c>
      <c r="Q171" s="235">
        <f t="shared" si="14"/>
        <v>1.8505381683123375E-3</v>
      </c>
    </row>
    <row r="172" spans="1:17" x14ac:dyDescent="0.25">
      <c r="A172" s="72" t="s">
        <v>179</v>
      </c>
      <c r="B172" s="234">
        <f t="shared" ref="B172:Q172" si="15">IF(B$57=0,0,B$57/B$5)</f>
        <v>6.4196212020846046E-3</v>
      </c>
      <c r="C172" s="234">
        <f t="shared" si="15"/>
        <v>6.4358461121666651E-3</v>
      </c>
      <c r="D172" s="234">
        <f t="shared" si="15"/>
        <v>7.8073836783325292E-3</v>
      </c>
      <c r="E172" s="234">
        <f t="shared" si="15"/>
        <v>7.388752750887506E-3</v>
      </c>
      <c r="F172" s="234">
        <f t="shared" si="15"/>
        <v>7.554946756192722E-3</v>
      </c>
      <c r="G172" s="234">
        <f t="shared" si="15"/>
        <v>6.8354712608528958E-3</v>
      </c>
      <c r="H172" s="234">
        <f t="shared" si="15"/>
        <v>7.2179056925004642E-3</v>
      </c>
      <c r="I172" s="234">
        <f t="shared" si="15"/>
        <v>7.2096428891323186E-3</v>
      </c>
      <c r="J172" s="234">
        <f t="shared" si="15"/>
        <v>6.1618186596430966E-3</v>
      </c>
      <c r="K172" s="234">
        <f t="shared" si="15"/>
        <v>5.3479147081201732E-3</v>
      </c>
      <c r="L172" s="234">
        <f t="shared" si="15"/>
        <v>8.214872039997689E-3</v>
      </c>
      <c r="M172" s="234">
        <f t="shared" si="15"/>
        <v>9.073023205101928E-3</v>
      </c>
      <c r="N172" s="234">
        <f t="shared" si="15"/>
        <v>9.3468199421340523E-3</v>
      </c>
      <c r="O172" s="234">
        <f t="shared" si="15"/>
        <v>9.0659137995683092E-3</v>
      </c>
      <c r="P172" s="234">
        <f t="shared" si="15"/>
        <v>9.0821483965290075E-3</v>
      </c>
      <c r="Q172" s="234">
        <f t="shared" si="15"/>
        <v>9.0190909951611848E-3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0.99999999999999978</v>
      </c>
      <c r="D175" s="77">
        <f t="shared" si="16"/>
        <v>0.99999999999999978</v>
      </c>
      <c r="E175" s="77">
        <f t="shared" si="16"/>
        <v>0.99999999999999978</v>
      </c>
      <c r="F175" s="77">
        <f t="shared" si="16"/>
        <v>1</v>
      </c>
      <c r="G175" s="77">
        <f t="shared" si="16"/>
        <v>1.0000000000000002</v>
      </c>
      <c r="H175" s="77">
        <f t="shared" si="16"/>
        <v>1.0000000000000002</v>
      </c>
      <c r="I175" s="77">
        <f t="shared" si="16"/>
        <v>1</v>
      </c>
      <c r="J175" s="77">
        <f t="shared" si="16"/>
        <v>1</v>
      </c>
      <c r="K175" s="77">
        <f t="shared" si="16"/>
        <v>1</v>
      </c>
      <c r="L175" s="77">
        <f t="shared" si="16"/>
        <v>1</v>
      </c>
      <c r="M175" s="77">
        <f t="shared" si="16"/>
        <v>1</v>
      </c>
      <c r="N175" s="77">
        <f t="shared" si="16"/>
        <v>1</v>
      </c>
      <c r="O175" s="77">
        <f t="shared" si="16"/>
        <v>1.0000000000000002</v>
      </c>
      <c r="P175" s="77">
        <f t="shared" si="16"/>
        <v>0.99999999999999978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7.2330077066707372E-3</v>
      </c>
      <c r="C176" s="240">
        <f t="shared" si="17"/>
        <v>7.2208178387809579E-3</v>
      </c>
      <c r="D176" s="240">
        <f t="shared" si="17"/>
        <v>7.3125320912777068E-3</v>
      </c>
      <c r="E176" s="240">
        <f t="shared" si="17"/>
        <v>7.1272870166897671E-3</v>
      </c>
      <c r="F176" s="240">
        <f t="shared" si="17"/>
        <v>7.2225676927928223E-3</v>
      </c>
      <c r="G176" s="240">
        <f t="shared" si="17"/>
        <v>7.1909476819503005E-3</v>
      </c>
      <c r="H176" s="240">
        <f t="shared" si="17"/>
        <v>7.1726908699771483E-3</v>
      </c>
      <c r="I176" s="240">
        <f t="shared" si="17"/>
        <v>7.1767473637587079E-3</v>
      </c>
      <c r="J176" s="240">
        <f t="shared" si="17"/>
        <v>7.1338574592918853E-3</v>
      </c>
      <c r="K176" s="240">
        <f t="shared" si="17"/>
        <v>6.910803499207049E-3</v>
      </c>
      <c r="L176" s="240">
        <f t="shared" si="17"/>
        <v>6.9617866341505187E-3</v>
      </c>
      <c r="M176" s="240">
        <f t="shared" si="17"/>
        <v>7.0851765611980649E-3</v>
      </c>
      <c r="N176" s="240">
        <f t="shared" si="17"/>
        <v>6.9725411127760008E-3</v>
      </c>
      <c r="O176" s="240">
        <f t="shared" si="17"/>
        <v>7.0485430091300821E-3</v>
      </c>
      <c r="P176" s="240">
        <f t="shared" si="17"/>
        <v>7.0339731388489816E-3</v>
      </c>
      <c r="Q176" s="240">
        <f t="shared" si="17"/>
        <v>7.1079828504304384E-3</v>
      </c>
    </row>
    <row r="177" spans="1:17" x14ac:dyDescent="0.25">
      <c r="A177" s="76" t="s">
        <v>82</v>
      </c>
      <c r="B177" s="239">
        <f t="shared" ref="B177:Q177" si="18">IF(B$62=0,0,B$62/B$60)</f>
        <v>4.1813482334610999E-3</v>
      </c>
      <c r="C177" s="239">
        <f t="shared" si="18"/>
        <v>4.1743013610348427E-3</v>
      </c>
      <c r="D177" s="239">
        <f t="shared" si="18"/>
        <v>4.2273206917493415E-3</v>
      </c>
      <c r="E177" s="239">
        <f t="shared" si="18"/>
        <v>4.1202318848797877E-3</v>
      </c>
      <c r="F177" s="239">
        <f t="shared" si="18"/>
        <v>4.1753129386907853E-3</v>
      </c>
      <c r="G177" s="239">
        <f t="shared" si="18"/>
        <v>4.1570336443999111E-3</v>
      </c>
      <c r="H177" s="239">
        <f t="shared" si="18"/>
        <v>4.1464795164923504E-3</v>
      </c>
      <c r="I177" s="239">
        <f t="shared" si="18"/>
        <v>4.1488245455308121E-3</v>
      </c>
      <c r="J177" s="239">
        <f t="shared" si="18"/>
        <v>4.1240302091290603E-3</v>
      </c>
      <c r="K177" s="239">
        <f t="shared" si="18"/>
        <v>3.9950843653264794E-3</v>
      </c>
      <c r="L177" s="239">
        <f t="shared" si="18"/>
        <v>4.0245573383796644E-3</v>
      </c>
      <c r="M177" s="239">
        <f t="shared" si="18"/>
        <v>4.0958881421628993E-3</v>
      </c>
      <c r="N177" s="239">
        <f t="shared" si="18"/>
        <v>4.0307744228936185E-3</v>
      </c>
      <c r="O177" s="239">
        <f t="shared" si="18"/>
        <v>4.0747105567880623E-3</v>
      </c>
      <c r="P177" s="239">
        <f t="shared" si="18"/>
        <v>4.066287822590579E-3</v>
      </c>
      <c r="Q177" s="239">
        <f t="shared" si="18"/>
        <v>4.1090722892094507E-3</v>
      </c>
    </row>
    <row r="178" spans="1:17" x14ac:dyDescent="0.25">
      <c r="A178" s="76" t="s">
        <v>81</v>
      </c>
      <c r="B178" s="239">
        <f t="shared" ref="B178:Q178" si="19">IF(B$63=0,0,B$63/B$60)</f>
        <v>6.7713524963352988E-3</v>
      </c>
      <c r="C178" s="239">
        <f t="shared" si="19"/>
        <v>6.7599406610777046E-3</v>
      </c>
      <c r="D178" s="239">
        <f t="shared" si="19"/>
        <v>6.8458011437121458E-3</v>
      </c>
      <c r="E178" s="239">
        <f t="shared" si="19"/>
        <v>6.6723795535363166E-3</v>
      </c>
      <c r="F178" s="239">
        <f t="shared" si="19"/>
        <v>6.7615788286024712E-3</v>
      </c>
      <c r="G178" s="239">
        <f t="shared" si="19"/>
        <v>6.7319770020822008E-3</v>
      </c>
      <c r="H178" s="239">
        <f t="shared" si="19"/>
        <v>6.714885452571543E-3</v>
      </c>
      <c r="I178" s="239">
        <f t="shared" si="19"/>
        <v>6.718683035874101E-3</v>
      </c>
      <c r="J178" s="239">
        <f t="shared" si="19"/>
        <v>6.6785306299239231E-3</v>
      </c>
      <c r="K178" s="239">
        <f t="shared" si="19"/>
        <v>6.469713350765632E-3</v>
      </c>
      <c r="L178" s="239">
        <f t="shared" si="19"/>
        <v>6.5174424272537012E-3</v>
      </c>
      <c r="M178" s="239">
        <f t="shared" si="19"/>
        <v>6.6329568473151449E-3</v>
      </c>
      <c r="N178" s="239">
        <f t="shared" si="19"/>
        <v>6.5275104886523194E-3</v>
      </c>
      <c r="O178" s="239">
        <f t="shared" si="19"/>
        <v>6.5986614747253446E-3</v>
      </c>
      <c r="P178" s="239">
        <f t="shared" si="19"/>
        <v>6.5850215435238032E-3</v>
      </c>
      <c r="Q178" s="239">
        <f t="shared" si="19"/>
        <v>6.6543074983566684E-3</v>
      </c>
    </row>
    <row r="179" spans="1:17" x14ac:dyDescent="0.25">
      <c r="A179" s="76" t="s">
        <v>80</v>
      </c>
      <c r="B179" s="239">
        <f t="shared" ref="B179:Q179" si="20">IF(B$64=0,0,B$64/B$60)</f>
        <v>3.0926922181577332E-2</v>
      </c>
      <c r="C179" s="239">
        <f t="shared" si="20"/>
        <v>3.0874800697553037E-2</v>
      </c>
      <c r="D179" s="239">
        <f t="shared" si="20"/>
        <v>3.1266952851254262E-2</v>
      </c>
      <c r="E179" s="239">
        <f t="shared" si="20"/>
        <v>3.047488124859055E-2</v>
      </c>
      <c r="F179" s="239">
        <f t="shared" si="20"/>
        <v>3.0882282730069634E-2</v>
      </c>
      <c r="G179" s="239">
        <f t="shared" si="20"/>
        <v>3.0747081766049449E-2</v>
      </c>
      <c r="H179" s="239">
        <f t="shared" si="20"/>
        <v>3.0669019219170555E-2</v>
      </c>
      <c r="I179" s="239">
        <f t="shared" si="20"/>
        <v>3.068636399088933E-2</v>
      </c>
      <c r="J179" s="239">
        <f t="shared" si="20"/>
        <v>3.0502975172348821E-2</v>
      </c>
      <c r="K179" s="239">
        <f t="shared" si="20"/>
        <v>2.9549240191605718E-2</v>
      </c>
      <c r="L179" s="239">
        <f t="shared" si="20"/>
        <v>2.9767234076157417E-2</v>
      </c>
      <c r="M179" s="239">
        <f t="shared" si="20"/>
        <v>3.0294825200976837E-2</v>
      </c>
      <c r="N179" s="239">
        <f t="shared" si="20"/>
        <v>2.9813218117242701E-2</v>
      </c>
      <c r="O179" s="239">
        <f t="shared" si="20"/>
        <v>3.013818731809495E-2</v>
      </c>
      <c r="P179" s="239">
        <f t="shared" si="20"/>
        <v>3.0075889410688644E-2</v>
      </c>
      <c r="Q179" s="239">
        <f t="shared" si="20"/>
        <v>3.0392340420225074E-2</v>
      </c>
    </row>
    <row r="180" spans="1:17" x14ac:dyDescent="0.25">
      <c r="A180" s="129" t="s">
        <v>79</v>
      </c>
      <c r="B180" s="238">
        <f t="shared" ref="B180:Q180" si="21">IF(B$65=0,0,B$65/B$60)</f>
        <v>2.024582093420282E-2</v>
      </c>
      <c r="C180" s="238">
        <f t="shared" si="21"/>
        <v>2.0110198698195476E-2</v>
      </c>
      <c r="D180" s="238">
        <f t="shared" si="21"/>
        <v>2.0593550163079268E-2</v>
      </c>
      <c r="E180" s="238">
        <f t="shared" si="21"/>
        <v>2.0037683149977944E-2</v>
      </c>
      <c r="F180" s="238">
        <f t="shared" si="21"/>
        <v>1.9737682473630596E-2</v>
      </c>
      <c r="G180" s="238">
        <f t="shared" si="21"/>
        <v>2.0123891093943708E-2</v>
      </c>
      <c r="H180" s="238">
        <f t="shared" si="21"/>
        <v>2.041533986425334E-2</v>
      </c>
      <c r="I180" s="238">
        <f t="shared" si="21"/>
        <v>2.025962088469652E-2</v>
      </c>
      <c r="J180" s="238">
        <f t="shared" si="21"/>
        <v>1.9517418724852544E-2</v>
      </c>
      <c r="K180" s="238">
        <f t="shared" si="21"/>
        <v>1.9432277788885743E-2</v>
      </c>
      <c r="L180" s="238">
        <f t="shared" si="21"/>
        <v>1.9623772990019279E-2</v>
      </c>
      <c r="M180" s="238">
        <f t="shared" si="21"/>
        <v>2.0083819001168533E-2</v>
      </c>
      <c r="N180" s="238">
        <f t="shared" si="21"/>
        <v>1.9415725684313254E-2</v>
      </c>
      <c r="O180" s="238">
        <f t="shared" si="21"/>
        <v>1.9944022855597432E-2</v>
      </c>
      <c r="P180" s="238">
        <f t="shared" si="21"/>
        <v>1.9909938860075683E-2</v>
      </c>
      <c r="Q180" s="238">
        <f t="shared" si="21"/>
        <v>1.9991639205259419E-2</v>
      </c>
    </row>
    <row r="181" spans="1:17" x14ac:dyDescent="0.25">
      <c r="A181" s="127" t="s">
        <v>183</v>
      </c>
      <c r="B181" s="237">
        <f t="shared" ref="B181:Q181" si="22">IF(B$70=0,0,B$70/B$60)</f>
        <v>0.59192759238325066</v>
      </c>
      <c r="C181" s="237">
        <f t="shared" si="22"/>
        <v>0.59303973027540557</v>
      </c>
      <c r="D181" s="237">
        <f t="shared" si="22"/>
        <v>0.58634492104482661</v>
      </c>
      <c r="E181" s="237">
        <f t="shared" si="22"/>
        <v>0.59932309689634222</v>
      </c>
      <c r="F181" s="237">
        <f t="shared" si="22"/>
        <v>0.59310967775089718</v>
      </c>
      <c r="G181" s="237">
        <f t="shared" si="22"/>
        <v>0.59354764480402533</v>
      </c>
      <c r="H181" s="237">
        <f t="shared" si="22"/>
        <v>0.5924164497047365</v>
      </c>
      <c r="I181" s="237">
        <f t="shared" si="22"/>
        <v>0.59233873297977069</v>
      </c>
      <c r="J181" s="237">
        <f t="shared" si="22"/>
        <v>0.59477431175680029</v>
      </c>
      <c r="K181" s="237">
        <f t="shared" si="22"/>
        <v>0.60941037409527943</v>
      </c>
      <c r="L181" s="237">
        <f t="shared" si="22"/>
        <v>0.61390618291722265</v>
      </c>
      <c r="M181" s="237">
        <f t="shared" si="22"/>
        <v>0.60396195753829651</v>
      </c>
      <c r="N181" s="237">
        <f t="shared" si="22"/>
        <v>0.60699384921511579</v>
      </c>
      <c r="O181" s="237">
        <f t="shared" si="22"/>
        <v>0.59921043830070497</v>
      </c>
      <c r="P181" s="237">
        <f t="shared" si="22"/>
        <v>0.60075973087541046</v>
      </c>
      <c r="Q181" s="237">
        <f t="shared" si="22"/>
        <v>0.59596945255077438</v>
      </c>
    </row>
    <row r="182" spans="1:17" x14ac:dyDescent="0.25">
      <c r="A182" s="142" t="s">
        <v>192</v>
      </c>
      <c r="B182" s="235">
        <f t="shared" ref="B182:Q182" si="23">IF(B$71=0,0,B$71/B$60)</f>
        <v>0.57652346350078165</v>
      </c>
      <c r="C182" s="235">
        <f t="shared" si="23"/>
        <v>0.57766156214172193</v>
      </c>
      <c r="D182" s="235">
        <f t="shared" si="23"/>
        <v>0.57077142916435408</v>
      </c>
      <c r="E182" s="235">
        <f t="shared" si="23"/>
        <v>0.58414412125579618</v>
      </c>
      <c r="F182" s="235">
        <f t="shared" si="23"/>
        <v>0.57772778295497051</v>
      </c>
      <c r="G182" s="235">
        <f t="shared" si="23"/>
        <v>0.57823309111183241</v>
      </c>
      <c r="H182" s="235">
        <f t="shared" si="23"/>
        <v>0.577140777525743</v>
      </c>
      <c r="I182" s="235">
        <f t="shared" si="23"/>
        <v>0.57705442169025001</v>
      </c>
      <c r="J182" s="235">
        <f t="shared" si="23"/>
        <v>0.57958134305157605</v>
      </c>
      <c r="K182" s="235">
        <f t="shared" si="23"/>
        <v>0.59469244317353809</v>
      </c>
      <c r="L182" s="235">
        <f t="shared" si="23"/>
        <v>0.59907967326677658</v>
      </c>
      <c r="M182" s="235">
        <f t="shared" si="23"/>
        <v>0.588872664490387</v>
      </c>
      <c r="N182" s="235">
        <f t="shared" si="23"/>
        <v>0.59214443576288645</v>
      </c>
      <c r="O182" s="235">
        <f t="shared" si="23"/>
        <v>0.58419916368998837</v>
      </c>
      <c r="P182" s="235">
        <f t="shared" si="23"/>
        <v>0.58577948570206095</v>
      </c>
      <c r="Q182" s="235">
        <f t="shared" si="23"/>
        <v>0.58083158897274612</v>
      </c>
    </row>
    <row r="183" spans="1:17" x14ac:dyDescent="0.25">
      <c r="A183" s="142" t="s">
        <v>191</v>
      </c>
      <c r="B183" s="235">
        <f t="shared" ref="B183:Q183" si="24">IF(B$82=0,0,B$82/B$60)</f>
        <v>1.5404128882468985E-2</v>
      </c>
      <c r="C183" s="235">
        <f t="shared" si="24"/>
        <v>1.5378168133683662E-2</v>
      </c>
      <c r="D183" s="235">
        <f t="shared" si="24"/>
        <v>1.5573491880472457E-2</v>
      </c>
      <c r="E183" s="235">
        <f t="shared" si="24"/>
        <v>1.5178975640545985E-2</v>
      </c>
      <c r="F183" s="235">
        <f t="shared" si="24"/>
        <v>1.5381894795926677E-2</v>
      </c>
      <c r="G183" s="235">
        <f t="shared" si="24"/>
        <v>1.5314553692192881E-2</v>
      </c>
      <c r="H183" s="235">
        <f t="shared" si="24"/>
        <v>1.5275672178993555E-2</v>
      </c>
      <c r="I183" s="235">
        <f t="shared" si="24"/>
        <v>1.5284311289520685E-2</v>
      </c>
      <c r="J183" s="235">
        <f t="shared" si="24"/>
        <v>1.5192968705224238E-2</v>
      </c>
      <c r="K183" s="235">
        <f t="shared" si="24"/>
        <v>1.471793092174133E-2</v>
      </c>
      <c r="L183" s="235">
        <f t="shared" si="24"/>
        <v>1.4826509650446023E-2</v>
      </c>
      <c r="M183" s="235">
        <f t="shared" si="24"/>
        <v>1.508929304790951E-2</v>
      </c>
      <c r="N183" s="235">
        <f t="shared" si="24"/>
        <v>1.4849413452229298E-2</v>
      </c>
      <c r="O183" s="235">
        <f t="shared" si="24"/>
        <v>1.5011274610716656E-2</v>
      </c>
      <c r="P183" s="235">
        <f t="shared" si="24"/>
        <v>1.4980245173349512E-2</v>
      </c>
      <c r="Q183" s="235">
        <f t="shared" si="24"/>
        <v>1.5137863578028345E-2</v>
      </c>
    </row>
    <row r="184" spans="1:17" x14ac:dyDescent="0.25">
      <c r="A184" s="127" t="s">
        <v>181</v>
      </c>
      <c r="B184" s="237">
        <f t="shared" ref="B184:Q184" si="25">IF(B$83=0,0,B$83/B$60)</f>
        <v>0.23390130685746285</v>
      </c>
      <c r="C184" s="237">
        <f t="shared" si="25"/>
        <v>0.23322287646823506</v>
      </c>
      <c r="D184" s="237">
        <f t="shared" si="25"/>
        <v>0.23733181001134201</v>
      </c>
      <c r="E184" s="237">
        <f t="shared" si="25"/>
        <v>0.2291321318926556</v>
      </c>
      <c r="F184" s="237">
        <f t="shared" si="25"/>
        <v>0.23347439845704326</v>
      </c>
      <c r="G184" s="237">
        <f t="shared" si="25"/>
        <v>0.23321342495434066</v>
      </c>
      <c r="H184" s="237">
        <f t="shared" si="25"/>
        <v>0.23422872261627362</v>
      </c>
      <c r="I184" s="237">
        <f t="shared" si="25"/>
        <v>0.2343784010709925</v>
      </c>
      <c r="J184" s="237">
        <f t="shared" si="25"/>
        <v>0.23354611655663868</v>
      </c>
      <c r="K184" s="237">
        <f t="shared" si="25"/>
        <v>0.22336660398142325</v>
      </c>
      <c r="L184" s="237">
        <f t="shared" si="25"/>
        <v>0.22101550383316657</v>
      </c>
      <c r="M184" s="237">
        <f t="shared" si="25"/>
        <v>0.22561195090241168</v>
      </c>
      <c r="N184" s="237">
        <f t="shared" si="25"/>
        <v>0.22524043315314105</v>
      </c>
      <c r="O184" s="237">
        <f t="shared" si="25"/>
        <v>0.23051360468803667</v>
      </c>
      <c r="P184" s="237">
        <f t="shared" si="25"/>
        <v>0.22939083301776461</v>
      </c>
      <c r="Q184" s="237">
        <f t="shared" si="25"/>
        <v>0.23244461258511925</v>
      </c>
    </row>
    <row r="185" spans="1:17" x14ac:dyDescent="0.25">
      <c r="A185" s="142" t="s">
        <v>190</v>
      </c>
      <c r="B185" s="235">
        <f t="shared" ref="B185:Q185" si="26">IF(B$84=0,0,B$84/B$60)</f>
        <v>0.20476990208826953</v>
      </c>
      <c r="C185" s="235">
        <f t="shared" si="26"/>
        <v>0.20560234167321795</v>
      </c>
      <c r="D185" s="235">
        <f t="shared" si="26"/>
        <v>0.20346322286025909</v>
      </c>
      <c r="E185" s="235">
        <f t="shared" si="26"/>
        <v>0.20737130898084799</v>
      </c>
      <c r="F185" s="235">
        <f t="shared" si="26"/>
        <v>0.20484429245401228</v>
      </c>
      <c r="G185" s="235">
        <f t="shared" si="26"/>
        <v>0.20079409823009001</v>
      </c>
      <c r="H185" s="235">
        <f t="shared" si="26"/>
        <v>0.19362510642167433</v>
      </c>
      <c r="I185" s="235">
        <f t="shared" si="26"/>
        <v>0.19366330737381945</v>
      </c>
      <c r="J185" s="235">
        <f t="shared" si="26"/>
        <v>0.19015106805651813</v>
      </c>
      <c r="K185" s="235">
        <f t="shared" si="26"/>
        <v>0.1811010452612476</v>
      </c>
      <c r="L185" s="235">
        <f t="shared" si="26"/>
        <v>0.20852264303829876</v>
      </c>
      <c r="M185" s="235">
        <f t="shared" si="26"/>
        <v>0.21512113160159266</v>
      </c>
      <c r="N185" s="235">
        <f t="shared" si="26"/>
        <v>0.19838152952872898</v>
      </c>
      <c r="O185" s="235">
        <f t="shared" si="26"/>
        <v>0.18886930070959951</v>
      </c>
      <c r="P185" s="235">
        <f t="shared" si="26"/>
        <v>0.19115635032609946</v>
      </c>
      <c r="Q185" s="235">
        <f t="shared" si="26"/>
        <v>0.19051544891463884</v>
      </c>
    </row>
    <row r="186" spans="1:17" x14ac:dyDescent="0.25">
      <c r="A186" s="142" t="s">
        <v>189</v>
      </c>
      <c r="B186" s="235">
        <f t="shared" ref="B186:Q186" si="27">IF(B$90=0,0,B$90/B$60)</f>
        <v>2.9131404769193323E-2</v>
      </c>
      <c r="C186" s="235">
        <f t="shared" si="27"/>
        <v>2.7620534795017099E-2</v>
      </c>
      <c r="D186" s="235">
        <f t="shared" si="27"/>
        <v>3.3868587151082916E-2</v>
      </c>
      <c r="E186" s="235">
        <f t="shared" si="27"/>
        <v>2.1760822911807649E-2</v>
      </c>
      <c r="F186" s="235">
        <f t="shared" si="27"/>
        <v>2.8630106003030998E-2</v>
      </c>
      <c r="G186" s="235">
        <f t="shared" si="27"/>
        <v>3.2419326724250665E-2</v>
      </c>
      <c r="H186" s="235">
        <f t="shared" si="27"/>
        <v>4.060361619459929E-2</v>
      </c>
      <c r="I186" s="235">
        <f t="shared" si="27"/>
        <v>4.0715093697173056E-2</v>
      </c>
      <c r="J186" s="235">
        <f t="shared" si="27"/>
        <v>4.339504850012052E-2</v>
      </c>
      <c r="K186" s="235">
        <f t="shared" si="27"/>
        <v>4.226555872017565E-2</v>
      </c>
      <c r="L186" s="235">
        <f t="shared" si="27"/>
        <v>1.2492860794867812E-2</v>
      </c>
      <c r="M186" s="235">
        <f t="shared" si="27"/>
        <v>1.0490819300819007E-2</v>
      </c>
      <c r="N186" s="235">
        <f t="shared" si="27"/>
        <v>2.6858903624412046E-2</v>
      </c>
      <c r="O186" s="235">
        <f t="shared" si="27"/>
        <v>4.1644303978437151E-2</v>
      </c>
      <c r="P186" s="235">
        <f t="shared" si="27"/>
        <v>3.8234482691665142E-2</v>
      </c>
      <c r="Q186" s="235">
        <f t="shared" si="27"/>
        <v>4.1929163670480385E-2</v>
      </c>
    </row>
    <row r="187" spans="1:17" x14ac:dyDescent="0.25">
      <c r="A187" s="127" t="s">
        <v>180</v>
      </c>
      <c r="B187" s="236">
        <f t="shared" ref="B187:Q187" si="28">IF(B$91=0,0,B$91/B$60)</f>
        <v>4.8137464592404026E-2</v>
      </c>
      <c r="C187" s="236">
        <f t="shared" si="28"/>
        <v>4.8017664700576904E-2</v>
      </c>
      <c r="D187" s="236">
        <f t="shared" si="28"/>
        <v>4.8778803597613628E-2</v>
      </c>
      <c r="E187" s="236">
        <f t="shared" si="28"/>
        <v>4.7265512134527066E-2</v>
      </c>
      <c r="F187" s="236">
        <f t="shared" si="28"/>
        <v>4.8043118617533014E-2</v>
      </c>
      <c r="G187" s="236">
        <f t="shared" si="28"/>
        <v>4.7942381302400708E-2</v>
      </c>
      <c r="H187" s="236">
        <f t="shared" si="28"/>
        <v>4.8033848660713155E-2</v>
      </c>
      <c r="I187" s="236">
        <f t="shared" si="28"/>
        <v>4.8058276841330183E-2</v>
      </c>
      <c r="J187" s="236">
        <f t="shared" si="28"/>
        <v>4.7824479699749185E-2</v>
      </c>
      <c r="K187" s="236">
        <f t="shared" si="28"/>
        <v>4.6715391621068497E-2</v>
      </c>
      <c r="L187" s="236">
        <f t="shared" si="28"/>
        <v>4.3633523607883418E-2</v>
      </c>
      <c r="M187" s="236">
        <f t="shared" si="28"/>
        <v>4.671659160444825E-2</v>
      </c>
      <c r="N187" s="236">
        <f t="shared" si="28"/>
        <v>4.6371683496252571E-2</v>
      </c>
      <c r="O187" s="236">
        <f t="shared" si="28"/>
        <v>4.7242044617486725E-2</v>
      </c>
      <c r="P187" s="236">
        <f t="shared" si="28"/>
        <v>4.7062702289386582E-2</v>
      </c>
      <c r="Q187" s="236">
        <f t="shared" si="28"/>
        <v>4.7635056715287061E-2</v>
      </c>
    </row>
    <row r="188" spans="1:17" x14ac:dyDescent="0.25">
      <c r="A188" s="142" t="s">
        <v>188</v>
      </c>
      <c r="B188" s="235">
        <f t="shared" ref="B188:Q188" si="29">IF(B$92=0,0,B$92/B$60)</f>
        <v>1.0896137574746396E-2</v>
      </c>
      <c r="C188" s="235">
        <f t="shared" si="29"/>
        <v>1.0940433031001257E-2</v>
      </c>
      <c r="D188" s="235">
        <f t="shared" si="29"/>
        <v>1.0826607060304246E-2</v>
      </c>
      <c r="E188" s="235">
        <f t="shared" si="29"/>
        <v>1.1034562641615901E-2</v>
      </c>
      <c r="F188" s="235">
        <f t="shared" si="29"/>
        <v>1.0900096006386506E-2</v>
      </c>
      <c r="G188" s="235">
        <f t="shared" si="29"/>
        <v>1.0684578623127343E-2</v>
      </c>
      <c r="H188" s="235">
        <f t="shared" si="29"/>
        <v>1.030310497773264E-2</v>
      </c>
      <c r="I188" s="235">
        <f t="shared" si="29"/>
        <v>1.0305137712161941E-2</v>
      </c>
      <c r="J188" s="235">
        <f t="shared" si="29"/>
        <v>1.011824577928282E-2</v>
      </c>
      <c r="K188" s="235">
        <f t="shared" si="29"/>
        <v>9.7921341481254538E-3</v>
      </c>
      <c r="L188" s="235">
        <f t="shared" si="29"/>
        <v>1.1153943415684363E-2</v>
      </c>
      <c r="M188" s="235">
        <f t="shared" si="29"/>
        <v>1.1446943233657759E-2</v>
      </c>
      <c r="N188" s="235">
        <f t="shared" si="29"/>
        <v>1.0556201941737783E-2</v>
      </c>
      <c r="O188" s="235">
        <f t="shared" si="29"/>
        <v>1.0050040866312624E-2</v>
      </c>
      <c r="P188" s="235">
        <f t="shared" si="29"/>
        <v>1.0171738474249714E-2</v>
      </c>
      <c r="Q188" s="235">
        <f t="shared" si="29"/>
        <v>1.0137635073896896E-2</v>
      </c>
    </row>
    <row r="189" spans="1:17" x14ac:dyDescent="0.25">
      <c r="A189" s="142" t="s">
        <v>187</v>
      </c>
      <c r="B189" s="235">
        <f t="shared" ref="B189:Q189" si="30">IF(B$93=0,0,B$93/B$60)</f>
        <v>3.5275096181463905E-2</v>
      </c>
      <c r="C189" s="235">
        <f t="shared" si="30"/>
        <v>3.5212977348288814E-2</v>
      </c>
      <c r="D189" s="235">
        <f t="shared" si="30"/>
        <v>3.5666228491401872E-2</v>
      </c>
      <c r="E189" s="235">
        <f t="shared" si="30"/>
        <v>3.4762197767096881E-2</v>
      </c>
      <c r="F189" s="235">
        <f t="shared" si="30"/>
        <v>3.5210627049975865E-2</v>
      </c>
      <c r="G189" s="235">
        <f t="shared" si="30"/>
        <v>3.5069652797765749E-2</v>
      </c>
      <c r="H189" s="235">
        <f t="shared" si="30"/>
        <v>3.4990193309411742E-2</v>
      </c>
      <c r="I189" s="235">
        <f t="shared" si="30"/>
        <v>3.500506455603411E-2</v>
      </c>
      <c r="J189" s="235">
        <f t="shared" si="30"/>
        <v>3.4777275184178766E-2</v>
      </c>
      <c r="K189" s="235">
        <f t="shared" si="30"/>
        <v>3.4070533908013942E-2</v>
      </c>
      <c r="L189" s="235">
        <f t="shared" si="30"/>
        <v>3.1636371691896273E-2</v>
      </c>
      <c r="M189" s="235">
        <f t="shared" si="30"/>
        <v>3.4561568119610149E-2</v>
      </c>
      <c r="N189" s="235">
        <f t="shared" si="30"/>
        <v>3.4002633703506861E-2</v>
      </c>
      <c r="O189" s="235">
        <f t="shared" si="30"/>
        <v>3.4381211917310354E-2</v>
      </c>
      <c r="P189" s="235">
        <f t="shared" si="30"/>
        <v>3.4310318649896906E-2</v>
      </c>
      <c r="Q189" s="235">
        <f t="shared" si="30"/>
        <v>3.4667403137377081E-2</v>
      </c>
    </row>
    <row r="190" spans="1:17" x14ac:dyDescent="0.25">
      <c r="A190" s="142" t="s">
        <v>186</v>
      </c>
      <c r="B190" s="235">
        <f t="shared" ref="B190:Q190" si="31">IF(B$104=0,0,B$104/B$60)</f>
        <v>1.9662308361937221E-3</v>
      </c>
      <c r="C190" s="235">
        <f t="shared" si="31"/>
        <v>1.8642543212868247E-3</v>
      </c>
      <c r="D190" s="235">
        <f t="shared" si="31"/>
        <v>2.2859680459075141E-3</v>
      </c>
      <c r="E190" s="235">
        <f t="shared" si="31"/>
        <v>1.4687517258142803E-3</v>
      </c>
      <c r="F190" s="235">
        <f t="shared" si="31"/>
        <v>1.9323955611706455E-3</v>
      </c>
      <c r="G190" s="235">
        <f t="shared" si="31"/>
        <v>2.188149881507619E-3</v>
      </c>
      <c r="H190" s="235">
        <f t="shared" si="31"/>
        <v>2.7405503735687732E-3</v>
      </c>
      <c r="I190" s="235">
        <f t="shared" si="31"/>
        <v>2.748074573134124E-3</v>
      </c>
      <c r="J190" s="235">
        <f t="shared" si="31"/>
        <v>2.9289587362876014E-3</v>
      </c>
      <c r="K190" s="235">
        <f t="shared" si="31"/>
        <v>2.8527235649291023E-3</v>
      </c>
      <c r="L190" s="235">
        <f t="shared" si="31"/>
        <v>8.4320850030277883E-4</v>
      </c>
      <c r="M190" s="235">
        <f t="shared" si="31"/>
        <v>7.08080251180341E-4</v>
      </c>
      <c r="N190" s="235">
        <f t="shared" si="31"/>
        <v>1.8128478510079304E-3</v>
      </c>
      <c r="O190" s="235">
        <f t="shared" si="31"/>
        <v>2.810791833863748E-3</v>
      </c>
      <c r="P190" s="235">
        <f t="shared" si="31"/>
        <v>2.5806451652399618E-3</v>
      </c>
      <c r="Q190" s="235">
        <f t="shared" si="31"/>
        <v>2.8300185040130831E-3</v>
      </c>
    </row>
    <row r="191" spans="1:17" x14ac:dyDescent="0.25">
      <c r="A191" s="72" t="s">
        <v>179</v>
      </c>
      <c r="B191" s="234">
        <f t="shared" ref="B191:Q191" si="32">IF(B$105=0,0,B$105/B$60)</f>
        <v>5.6675184614635346E-2</v>
      </c>
      <c r="C191" s="234">
        <f t="shared" si="32"/>
        <v>5.6579669299140253E-2</v>
      </c>
      <c r="D191" s="234">
        <f t="shared" si="32"/>
        <v>5.7298308405144882E-2</v>
      </c>
      <c r="E191" s="234">
        <f t="shared" si="32"/>
        <v>5.5846796222800504E-2</v>
      </c>
      <c r="F191" s="234">
        <f t="shared" si="32"/>
        <v>5.6593380510740317E-2</v>
      </c>
      <c r="G191" s="234">
        <f t="shared" si="32"/>
        <v>5.6345617750807972E-2</v>
      </c>
      <c r="H191" s="234">
        <f t="shared" si="32"/>
        <v>5.6202564095812028E-2</v>
      </c>
      <c r="I191" s="234">
        <f t="shared" si="32"/>
        <v>5.6234349287157245E-2</v>
      </c>
      <c r="J191" s="234">
        <f t="shared" si="32"/>
        <v>5.589827979126559E-2</v>
      </c>
      <c r="K191" s="234">
        <f t="shared" si="32"/>
        <v>5.4150511106438294E-2</v>
      </c>
      <c r="L191" s="234">
        <f t="shared" si="32"/>
        <v>5.4549996175766946E-2</v>
      </c>
      <c r="M191" s="234">
        <f t="shared" si="32"/>
        <v>5.5516834202022129E-2</v>
      </c>
      <c r="N191" s="234">
        <f t="shared" si="32"/>
        <v>5.463426430961274E-2</v>
      </c>
      <c r="O191" s="234">
        <f t="shared" si="32"/>
        <v>5.5229787179435927E-2</v>
      </c>
      <c r="P191" s="234">
        <f t="shared" si="32"/>
        <v>5.5115623041710624E-2</v>
      </c>
      <c r="Q191" s="234">
        <f t="shared" si="32"/>
        <v>5.569553588533812E-2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</v>
      </c>
      <c r="E194" s="77">
        <f t="shared" si="33"/>
        <v>1</v>
      </c>
      <c r="F194" s="77">
        <f t="shared" si="33"/>
        <v>1</v>
      </c>
      <c r="G194" s="77">
        <f t="shared" si="33"/>
        <v>0.99999999999999989</v>
      </c>
      <c r="H194" s="77">
        <f t="shared" si="33"/>
        <v>0.99999999999999978</v>
      </c>
      <c r="I194" s="77">
        <f t="shared" si="33"/>
        <v>1</v>
      </c>
      <c r="J194" s="77">
        <f t="shared" si="33"/>
        <v>1</v>
      </c>
      <c r="K194" s="77">
        <f t="shared" si="33"/>
        <v>1</v>
      </c>
      <c r="L194" s="77">
        <f t="shared" si="33"/>
        <v>0.99999999999999978</v>
      </c>
      <c r="M194" s="77">
        <f t="shared" si="33"/>
        <v>1.0000000000000002</v>
      </c>
      <c r="N194" s="77">
        <f t="shared" si="33"/>
        <v>1.0000000000000002</v>
      </c>
      <c r="O194" s="77">
        <f t="shared" si="33"/>
        <v>1</v>
      </c>
      <c r="P194" s="77">
        <f t="shared" si="33"/>
        <v>0.99999999999999978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8.4343342155170642E-3</v>
      </c>
      <c r="C195" s="240">
        <f t="shared" si="34"/>
        <v>8.4426345000424233E-3</v>
      </c>
      <c r="D195" s="240">
        <f t="shared" si="34"/>
        <v>8.4127271979714813E-3</v>
      </c>
      <c r="E195" s="240">
        <f t="shared" si="34"/>
        <v>8.4644204728389818E-3</v>
      </c>
      <c r="F195" s="240">
        <f t="shared" si="34"/>
        <v>8.4446646620864752E-3</v>
      </c>
      <c r="G195" s="240">
        <f t="shared" si="34"/>
        <v>8.4188894862212982E-3</v>
      </c>
      <c r="H195" s="240">
        <f t="shared" si="34"/>
        <v>8.3760375058745552E-3</v>
      </c>
      <c r="I195" s="240">
        <f t="shared" si="34"/>
        <v>8.3785155941355442E-3</v>
      </c>
      <c r="J195" s="240">
        <f t="shared" si="34"/>
        <v>8.3761789928516114E-3</v>
      </c>
      <c r="K195" s="240">
        <f t="shared" si="34"/>
        <v>8.4057774036143309E-3</v>
      </c>
      <c r="L195" s="240">
        <f t="shared" si="34"/>
        <v>8.5199737220763364E-3</v>
      </c>
      <c r="M195" s="240">
        <f t="shared" si="34"/>
        <v>8.5130152202472307E-3</v>
      </c>
      <c r="N195" s="240">
        <f t="shared" si="34"/>
        <v>8.4417940977015039E-3</v>
      </c>
      <c r="O195" s="240">
        <f t="shared" si="34"/>
        <v>8.3702067189538078E-3</v>
      </c>
      <c r="P195" s="240">
        <f t="shared" si="34"/>
        <v>8.3851649360114425E-3</v>
      </c>
      <c r="Q195" s="240">
        <f t="shared" si="34"/>
        <v>8.3725991657011868E-3</v>
      </c>
    </row>
    <row r="196" spans="1:17" x14ac:dyDescent="0.25">
      <c r="A196" s="76" t="s">
        <v>82</v>
      </c>
      <c r="B196" s="239">
        <f t="shared" ref="B196:Q196" si="35">IF(B$110=0,0,B$110/B$108)</f>
        <v>5.9194748859436579E-3</v>
      </c>
      <c r="C196" s="239">
        <f t="shared" si="35"/>
        <v>5.9253002806385537E-3</v>
      </c>
      <c r="D196" s="239">
        <f t="shared" si="35"/>
        <v>5.9043104171838225E-3</v>
      </c>
      <c r="E196" s="239">
        <f t="shared" si="35"/>
        <v>5.9405903456916835E-3</v>
      </c>
      <c r="F196" s="239">
        <f t="shared" si="35"/>
        <v>5.9267251107350512E-3</v>
      </c>
      <c r="G196" s="239">
        <f t="shared" si="35"/>
        <v>5.9086353004055032E-3</v>
      </c>
      <c r="H196" s="239">
        <f t="shared" si="35"/>
        <v>5.87856046402911E-3</v>
      </c>
      <c r="I196" s="239">
        <f t="shared" si="35"/>
        <v>5.8802996625065768E-3</v>
      </c>
      <c r="J196" s="239">
        <f t="shared" si="35"/>
        <v>5.8786597639366037E-3</v>
      </c>
      <c r="K196" s="239">
        <f t="shared" si="35"/>
        <v>5.8994328379809577E-3</v>
      </c>
      <c r="L196" s="239">
        <f t="shared" si="35"/>
        <v>5.9795793228047877E-3</v>
      </c>
      <c r="M196" s="239">
        <f t="shared" si="35"/>
        <v>5.9746956324305796E-3</v>
      </c>
      <c r="N196" s="239">
        <f t="shared" si="35"/>
        <v>5.9247104604554747E-3</v>
      </c>
      <c r="O196" s="239">
        <f t="shared" si="35"/>
        <v>5.8744682386251013E-3</v>
      </c>
      <c r="P196" s="239">
        <f t="shared" si="35"/>
        <v>5.8849663749271043E-3</v>
      </c>
      <c r="Q196" s="239">
        <f t="shared" si="35"/>
        <v>5.8761473312570938E-3</v>
      </c>
    </row>
    <row r="197" spans="1:17" x14ac:dyDescent="0.25">
      <c r="A197" s="76" t="s">
        <v>81</v>
      </c>
      <c r="B197" s="239">
        <f t="shared" ref="B197:Q197" si="36">IF(B$111=0,0,B$111/B$108)</f>
        <v>7.8803886033108478E-3</v>
      </c>
      <c r="C197" s="239">
        <f t="shared" si="36"/>
        <v>7.8881437462665974E-3</v>
      </c>
      <c r="D197" s="239">
        <f t="shared" si="36"/>
        <v>7.8602006797039697E-3</v>
      </c>
      <c r="E197" s="239">
        <f t="shared" si="36"/>
        <v>7.9084988717988761E-3</v>
      </c>
      <c r="F197" s="239">
        <f t="shared" si="36"/>
        <v>7.8900405724328382E-3</v>
      </c>
      <c r="G197" s="239">
        <f t="shared" si="36"/>
        <v>7.8659582445399501E-3</v>
      </c>
      <c r="H197" s="239">
        <f t="shared" si="36"/>
        <v>7.8259206732361596E-3</v>
      </c>
      <c r="I197" s="239">
        <f t="shared" si="36"/>
        <v>7.8282360069650454E-3</v>
      </c>
      <c r="J197" s="239">
        <f t="shared" si="36"/>
        <v>7.8260528677085422E-3</v>
      </c>
      <c r="K197" s="239">
        <f t="shared" si="36"/>
        <v>7.8537073301581713E-3</v>
      </c>
      <c r="L197" s="239">
        <f t="shared" si="36"/>
        <v>7.9604035249677668E-3</v>
      </c>
      <c r="M197" s="239">
        <f t="shared" si="36"/>
        <v>7.953902039834617E-3</v>
      </c>
      <c r="N197" s="239">
        <f t="shared" si="36"/>
        <v>7.8873585394132334E-3</v>
      </c>
      <c r="O197" s="239">
        <f t="shared" si="36"/>
        <v>7.8204728375653801E-3</v>
      </c>
      <c r="P197" s="239">
        <f t="shared" si="36"/>
        <v>7.8344486369841346E-3</v>
      </c>
      <c r="Q197" s="239">
        <f t="shared" si="36"/>
        <v>7.8227081544973726E-3</v>
      </c>
    </row>
    <row r="198" spans="1:17" x14ac:dyDescent="0.25">
      <c r="A198" s="76" t="s">
        <v>80</v>
      </c>
      <c r="B198" s="239">
        <f t="shared" ref="B198:Q198" si="37">IF(B$112=0,0,B$112/B$108)</f>
        <v>2.1042656369699292E-2</v>
      </c>
      <c r="C198" s="239">
        <f t="shared" si="37"/>
        <v>2.1063364588104549E-2</v>
      </c>
      <c r="D198" s="239">
        <f t="shared" si="37"/>
        <v>2.0988749441924331E-2</v>
      </c>
      <c r="E198" s="239">
        <f t="shared" si="37"/>
        <v>2.111771798785414E-2</v>
      </c>
      <c r="F198" s="239">
        <f t="shared" si="37"/>
        <v>2.1068429599897569E-2</v>
      </c>
      <c r="G198" s="239">
        <f t="shared" si="37"/>
        <v>2.1004123615010029E-2</v>
      </c>
      <c r="H198" s="239">
        <f t="shared" si="37"/>
        <v>2.0897213042799279E-2</v>
      </c>
      <c r="I198" s="239">
        <f t="shared" si="37"/>
        <v>2.0903395576997868E-2</v>
      </c>
      <c r="J198" s="239">
        <f t="shared" si="37"/>
        <v>2.0897566035906139E-2</v>
      </c>
      <c r="K198" s="239">
        <f t="shared" si="37"/>
        <v>2.0971410535170015E-2</v>
      </c>
      <c r="L198" s="239">
        <f t="shared" si="37"/>
        <v>2.1256316708755101E-2</v>
      </c>
      <c r="M198" s="239">
        <f t="shared" si="37"/>
        <v>2.1238956077898382E-2</v>
      </c>
      <c r="N198" s="239">
        <f t="shared" si="37"/>
        <v>2.1061267884651697E-2</v>
      </c>
      <c r="O198" s="239">
        <f t="shared" si="37"/>
        <v>2.0882665925931129E-2</v>
      </c>
      <c r="P198" s="239">
        <f t="shared" si="37"/>
        <v>2.0919984890701106E-2</v>
      </c>
      <c r="Q198" s="239">
        <f t="shared" si="37"/>
        <v>2.0888634794783298E-2</v>
      </c>
    </row>
    <row r="199" spans="1:17" x14ac:dyDescent="0.25">
      <c r="A199" s="129" t="s">
        <v>79</v>
      </c>
      <c r="B199" s="238">
        <f t="shared" ref="B199:Q199" si="38">IF(B$113=0,0,B$113/B$108)</f>
        <v>3.8627205688834564E-2</v>
      </c>
      <c r="C199" s="238">
        <f t="shared" si="38"/>
        <v>3.8471044984371559E-2</v>
      </c>
      <c r="D199" s="238">
        <f t="shared" si="38"/>
        <v>3.8763792982463539E-2</v>
      </c>
      <c r="E199" s="238">
        <f t="shared" si="38"/>
        <v>3.8935567414241395E-2</v>
      </c>
      <c r="F199" s="238">
        <f t="shared" si="38"/>
        <v>3.7758346537549559E-2</v>
      </c>
      <c r="G199" s="238">
        <f t="shared" si="38"/>
        <v>3.8548426946295317E-2</v>
      </c>
      <c r="H199" s="238">
        <f t="shared" si="38"/>
        <v>3.9006693346624065E-2</v>
      </c>
      <c r="I199" s="238">
        <f t="shared" si="38"/>
        <v>3.8698734258715062E-2</v>
      </c>
      <c r="J199" s="238">
        <f t="shared" si="38"/>
        <v>3.749470351515919E-2</v>
      </c>
      <c r="K199" s="238">
        <f t="shared" si="38"/>
        <v>3.8672217291045217E-2</v>
      </c>
      <c r="L199" s="238">
        <f t="shared" si="38"/>
        <v>3.9293985466015105E-2</v>
      </c>
      <c r="M199" s="238">
        <f t="shared" si="38"/>
        <v>3.9482537256529102E-2</v>
      </c>
      <c r="N199" s="238">
        <f t="shared" si="38"/>
        <v>3.8461243491955767E-2</v>
      </c>
      <c r="O199" s="238">
        <f t="shared" si="38"/>
        <v>3.8750348748892174E-2</v>
      </c>
      <c r="P199" s="238">
        <f t="shared" si="38"/>
        <v>3.8833528467213912E-2</v>
      </c>
      <c r="Q199" s="238">
        <f t="shared" si="38"/>
        <v>3.8529054941838836E-2</v>
      </c>
    </row>
    <row r="200" spans="1:17" x14ac:dyDescent="0.25">
      <c r="A200" s="127" t="s">
        <v>183</v>
      </c>
      <c r="B200" s="237">
        <f t="shared" ref="B200:Q200" si="39">IF(B$118=0,0,B$118/B$108)</f>
        <v>0.13134924764632619</v>
      </c>
      <c r="C200" s="237">
        <f t="shared" si="39"/>
        <v>0.13146983420625849</v>
      </c>
      <c r="D200" s="237">
        <f t="shared" si="39"/>
        <v>0.13102329479672919</v>
      </c>
      <c r="E200" s="237">
        <f t="shared" si="39"/>
        <v>0.13182668964920627</v>
      </c>
      <c r="F200" s="237">
        <f t="shared" si="39"/>
        <v>0.13146607723678658</v>
      </c>
      <c r="G200" s="237">
        <f t="shared" si="39"/>
        <v>0.1311076886050061</v>
      </c>
      <c r="H200" s="237">
        <f t="shared" si="39"/>
        <v>0.13047144081483913</v>
      </c>
      <c r="I200" s="237">
        <f t="shared" si="39"/>
        <v>0.13049408431343484</v>
      </c>
      <c r="J200" s="237">
        <f t="shared" si="39"/>
        <v>0.13039701757647654</v>
      </c>
      <c r="K200" s="237">
        <f t="shared" si="39"/>
        <v>0.13091188291831854</v>
      </c>
      <c r="L200" s="237">
        <f t="shared" si="39"/>
        <v>0.13269881245887211</v>
      </c>
      <c r="M200" s="237">
        <f t="shared" si="39"/>
        <v>0.1325994029584745</v>
      </c>
      <c r="N200" s="237">
        <f t="shared" si="39"/>
        <v>0.13145809506917991</v>
      </c>
      <c r="O200" s="237">
        <f t="shared" si="39"/>
        <v>0.13036953583164132</v>
      </c>
      <c r="P200" s="237">
        <f t="shared" si="39"/>
        <v>0.13060309727367139</v>
      </c>
      <c r="Q200" s="237">
        <f t="shared" si="39"/>
        <v>0.13039454415283902</v>
      </c>
    </row>
    <row r="201" spans="1:17" x14ac:dyDescent="0.25">
      <c r="A201" s="142" t="s">
        <v>192</v>
      </c>
      <c r="B201" s="235">
        <f t="shared" ref="B201:Q201" si="40">IF(B$119=0,0,B$119/B$108)</f>
        <v>0.11433581535007573</v>
      </c>
      <c r="C201" s="235">
        <f t="shared" si="40"/>
        <v>0.11443965887787255</v>
      </c>
      <c r="D201" s="235">
        <f t="shared" si="40"/>
        <v>0.11405344739061259</v>
      </c>
      <c r="E201" s="235">
        <f t="shared" si="40"/>
        <v>0.1147525684486612</v>
      </c>
      <c r="F201" s="235">
        <f t="shared" si="40"/>
        <v>0.11443180673934465</v>
      </c>
      <c r="G201" s="235">
        <f t="shared" si="40"/>
        <v>0.11412541085510076</v>
      </c>
      <c r="H201" s="235">
        <f t="shared" si="40"/>
        <v>0.11357560252153585</v>
      </c>
      <c r="I201" s="235">
        <f t="shared" si="40"/>
        <v>0.11359324731059799</v>
      </c>
      <c r="J201" s="235">
        <f t="shared" si="40"/>
        <v>0.1135008938807878</v>
      </c>
      <c r="K201" s="235">
        <f t="shared" si="40"/>
        <v>0.1139560543846757</v>
      </c>
      <c r="L201" s="235">
        <f t="shared" si="40"/>
        <v>0.11551263126395339</v>
      </c>
      <c r="M201" s="235">
        <f t="shared" si="40"/>
        <v>0.11542725820042533</v>
      </c>
      <c r="N201" s="235">
        <f t="shared" si="40"/>
        <v>0.11442961496983797</v>
      </c>
      <c r="O201" s="235">
        <f t="shared" si="40"/>
        <v>0.11348545918969963</v>
      </c>
      <c r="P201" s="235">
        <f t="shared" si="40"/>
        <v>0.11368884746018114</v>
      </c>
      <c r="Q201" s="235">
        <f t="shared" si="40"/>
        <v>0.11350564155431096</v>
      </c>
    </row>
    <row r="202" spans="1:17" x14ac:dyDescent="0.25">
      <c r="A202" s="142" t="s">
        <v>191</v>
      </c>
      <c r="B202" s="235">
        <f t="shared" ref="B202:Q202" si="41">IF(B$130=0,0,B$130/B$108)</f>
        <v>1.701343229625046E-2</v>
      </c>
      <c r="C202" s="235">
        <f t="shared" si="41"/>
        <v>1.7030175328385938E-2</v>
      </c>
      <c r="D202" s="235">
        <f t="shared" si="41"/>
        <v>1.6969847406116598E-2</v>
      </c>
      <c r="E202" s="235">
        <f t="shared" si="41"/>
        <v>1.707412120054505E-2</v>
      </c>
      <c r="F202" s="235">
        <f t="shared" si="41"/>
        <v>1.7034270497441904E-2</v>
      </c>
      <c r="G202" s="235">
        <f t="shared" si="41"/>
        <v>1.6982277749905357E-2</v>
      </c>
      <c r="H202" s="235">
        <f t="shared" si="41"/>
        <v>1.6895838293303277E-2</v>
      </c>
      <c r="I202" s="235">
        <f t="shared" si="41"/>
        <v>1.6900837002836872E-2</v>
      </c>
      <c r="J202" s="235">
        <f t="shared" si="41"/>
        <v>1.6896123695688752E-2</v>
      </c>
      <c r="K202" s="235">
        <f t="shared" si="41"/>
        <v>1.6955828533642862E-2</v>
      </c>
      <c r="L202" s="235">
        <f t="shared" si="41"/>
        <v>1.7186181194918722E-2</v>
      </c>
      <c r="M202" s="235">
        <f t="shared" si="41"/>
        <v>1.7172144758049158E-2</v>
      </c>
      <c r="N202" s="235">
        <f t="shared" si="41"/>
        <v>1.7028480099341953E-2</v>
      </c>
      <c r="O202" s="235">
        <f t="shared" si="41"/>
        <v>1.6884076641941696E-2</v>
      </c>
      <c r="P202" s="235">
        <f t="shared" si="41"/>
        <v>1.6914249813490264E-2</v>
      </c>
      <c r="Q202" s="235">
        <f t="shared" si="41"/>
        <v>1.6888902598528061E-2</v>
      </c>
    </row>
    <row r="203" spans="1:17" x14ac:dyDescent="0.25">
      <c r="A203" s="127" t="s">
        <v>181</v>
      </c>
      <c r="B203" s="237">
        <f t="shared" ref="B203:Q203" si="42">IF(B$131=0,0,B$131/B$108)</f>
        <v>0.36717116963939667</v>
      </c>
      <c r="C203" s="237">
        <f t="shared" si="42"/>
        <v>0.36708513038605317</v>
      </c>
      <c r="D203" s="237">
        <f t="shared" si="42"/>
        <v>0.36756065673109761</v>
      </c>
      <c r="E203" s="237">
        <f t="shared" si="42"/>
        <v>0.3663220179284068</v>
      </c>
      <c r="F203" s="237">
        <f t="shared" si="42"/>
        <v>0.36748033101178079</v>
      </c>
      <c r="G203" s="237">
        <f t="shared" si="42"/>
        <v>0.36755833274868432</v>
      </c>
      <c r="H203" s="237">
        <f t="shared" si="42"/>
        <v>0.36821433803877462</v>
      </c>
      <c r="I203" s="237">
        <f t="shared" si="42"/>
        <v>0.36835032496347858</v>
      </c>
      <c r="J203" s="237">
        <f t="shared" si="42"/>
        <v>0.36914604371471432</v>
      </c>
      <c r="K203" s="237">
        <f t="shared" si="42"/>
        <v>0.36573929908993996</v>
      </c>
      <c r="L203" s="237">
        <f t="shared" si="42"/>
        <v>0.36411983097799022</v>
      </c>
      <c r="M203" s="237">
        <f t="shared" si="42"/>
        <v>0.36492101979424907</v>
      </c>
      <c r="N203" s="237">
        <f t="shared" si="42"/>
        <v>0.36710818836936548</v>
      </c>
      <c r="O203" s="237">
        <f t="shared" si="42"/>
        <v>0.36849995420138953</v>
      </c>
      <c r="P203" s="237">
        <f t="shared" si="42"/>
        <v>0.3681213524140628</v>
      </c>
      <c r="Q203" s="237">
        <f t="shared" si="42"/>
        <v>0.36858483266666131</v>
      </c>
    </row>
    <row r="204" spans="1:17" x14ac:dyDescent="0.25">
      <c r="A204" s="142" t="s">
        <v>190</v>
      </c>
      <c r="B204" s="235">
        <f t="shared" ref="B204:Q204" si="43">IF(B$132=0,0,B$132/B$108)</f>
        <v>0.32144157493960485</v>
      </c>
      <c r="C204" s="235">
        <f t="shared" si="43"/>
        <v>0.32361131782486424</v>
      </c>
      <c r="D204" s="235">
        <f t="shared" si="43"/>
        <v>0.31510767904044779</v>
      </c>
      <c r="E204" s="235">
        <f t="shared" si="43"/>
        <v>0.33153218511451504</v>
      </c>
      <c r="F204" s="235">
        <f t="shared" si="43"/>
        <v>0.32241757081012229</v>
      </c>
      <c r="G204" s="235">
        <f t="shared" si="43"/>
        <v>0.31646353114395936</v>
      </c>
      <c r="H204" s="235">
        <f t="shared" si="43"/>
        <v>0.30438427701091292</v>
      </c>
      <c r="I204" s="235">
        <f t="shared" si="43"/>
        <v>0.30436227006703148</v>
      </c>
      <c r="J204" s="235">
        <f t="shared" si="43"/>
        <v>0.30055526298664875</v>
      </c>
      <c r="K204" s="235">
        <f t="shared" si="43"/>
        <v>0.29653389619431569</v>
      </c>
      <c r="L204" s="235">
        <f t="shared" si="43"/>
        <v>0.34353802435281983</v>
      </c>
      <c r="M204" s="235">
        <f t="shared" si="43"/>
        <v>0.34795241302311219</v>
      </c>
      <c r="N204" s="235">
        <f t="shared" si="43"/>
        <v>0.32333219614135644</v>
      </c>
      <c r="O204" s="235">
        <f t="shared" si="43"/>
        <v>0.30192720623030522</v>
      </c>
      <c r="P204" s="235">
        <f t="shared" si="43"/>
        <v>0.30676349738496561</v>
      </c>
      <c r="Q204" s="235">
        <f t="shared" si="43"/>
        <v>0.30209822493907729</v>
      </c>
    </row>
    <row r="205" spans="1:17" x14ac:dyDescent="0.25">
      <c r="A205" s="142" t="s">
        <v>189</v>
      </c>
      <c r="B205" s="235">
        <f t="shared" ref="B205:Q205" si="44">IF(B$138=0,0,B$138/B$108)</f>
        <v>4.572959469979182E-2</v>
      </c>
      <c r="C205" s="235">
        <f t="shared" si="44"/>
        <v>4.3473812561188957E-2</v>
      </c>
      <c r="D205" s="235">
        <f t="shared" si="44"/>
        <v>5.2452977690649771E-2</v>
      </c>
      <c r="E205" s="235">
        <f t="shared" si="44"/>
        <v>3.4789832813891759E-2</v>
      </c>
      <c r="F205" s="235">
        <f t="shared" si="44"/>
        <v>4.5062760201658489E-2</v>
      </c>
      <c r="G205" s="235">
        <f t="shared" si="44"/>
        <v>5.1094801604724918E-2</v>
      </c>
      <c r="H205" s="235">
        <f t="shared" si="44"/>
        <v>6.3830061027861762E-2</v>
      </c>
      <c r="I205" s="235">
        <f t="shared" si="44"/>
        <v>6.3988054896447155E-2</v>
      </c>
      <c r="J205" s="235">
        <f t="shared" si="44"/>
        <v>6.8590780728065529E-2</v>
      </c>
      <c r="K205" s="235">
        <f t="shared" si="44"/>
        <v>6.9205402895624255E-2</v>
      </c>
      <c r="L205" s="235">
        <f t="shared" si="44"/>
        <v>2.0581806625170333E-2</v>
      </c>
      <c r="M205" s="235">
        <f t="shared" si="44"/>
        <v>1.6968606771136888E-2</v>
      </c>
      <c r="N205" s="235">
        <f t="shared" si="44"/>
        <v>4.3775992228009049E-2</v>
      </c>
      <c r="O205" s="235">
        <f t="shared" si="44"/>
        <v>6.6572747971084381E-2</v>
      </c>
      <c r="P205" s="235">
        <f t="shared" si="44"/>
        <v>6.1357855029097214E-2</v>
      </c>
      <c r="Q205" s="235">
        <f t="shared" si="44"/>
        <v>6.6486607727584052E-2</v>
      </c>
    </row>
    <row r="206" spans="1:17" x14ac:dyDescent="0.25">
      <c r="A206" s="127" t="s">
        <v>180</v>
      </c>
      <c r="B206" s="236">
        <f t="shared" ref="B206:Q206" si="45">IF(B$139=0,0,B$139/B$108)</f>
        <v>0.17048939134861141</v>
      </c>
      <c r="C206" s="236">
        <f t="shared" si="45"/>
        <v>0.17032328838336847</v>
      </c>
      <c r="D206" s="236">
        <f t="shared" si="45"/>
        <v>0.17103824323505762</v>
      </c>
      <c r="E206" s="236">
        <f t="shared" si="45"/>
        <v>0.16950984634252386</v>
      </c>
      <c r="F206" s="236">
        <f t="shared" si="45"/>
        <v>0.17057417078632955</v>
      </c>
      <c r="G206" s="236">
        <f t="shared" si="45"/>
        <v>0.17095793337459439</v>
      </c>
      <c r="H206" s="236">
        <f t="shared" si="45"/>
        <v>0.17196530625803741</v>
      </c>
      <c r="I206" s="236">
        <f t="shared" si="45"/>
        <v>0.17202873587427606</v>
      </c>
      <c r="J206" s="236">
        <f t="shared" si="45"/>
        <v>0.17261510922746345</v>
      </c>
      <c r="K206" s="236">
        <f t="shared" si="45"/>
        <v>0.17330349218262578</v>
      </c>
      <c r="L206" s="236">
        <f t="shared" si="45"/>
        <v>0.16855582605451513</v>
      </c>
      <c r="M206" s="236">
        <f t="shared" si="45"/>
        <v>0.1679067005155995</v>
      </c>
      <c r="N206" s="236">
        <f t="shared" si="45"/>
        <v>0.17035090226045538</v>
      </c>
      <c r="O206" s="236">
        <f t="shared" si="45"/>
        <v>0.17224005477274701</v>
      </c>
      <c r="P206" s="236">
        <f t="shared" si="45"/>
        <v>0.1717834122330669</v>
      </c>
      <c r="Q206" s="236">
        <f t="shared" si="45"/>
        <v>0.17226853137389744</v>
      </c>
    </row>
    <row r="207" spans="1:17" x14ac:dyDescent="0.25">
      <c r="A207" s="142" t="s">
        <v>188</v>
      </c>
      <c r="B207" s="235">
        <f t="shared" ref="B207:Q207" si="46">IF(B$140=0,0,B$140/B$108)</f>
        <v>9.9563002101342848E-2</v>
      </c>
      <c r="C207" s="235">
        <f t="shared" si="46"/>
        <v>0.10023505616119818</v>
      </c>
      <c r="D207" s="235">
        <f t="shared" si="46"/>
        <v>9.7601147320000553E-2</v>
      </c>
      <c r="E207" s="235">
        <f t="shared" si="46"/>
        <v>0.10268845792402913</v>
      </c>
      <c r="F207" s="235">
        <f t="shared" si="46"/>
        <v>9.9865306117011915E-2</v>
      </c>
      <c r="G207" s="235">
        <f t="shared" si="46"/>
        <v>9.8021107637381408E-2</v>
      </c>
      <c r="H207" s="235">
        <f t="shared" si="46"/>
        <v>9.4279691161130261E-2</v>
      </c>
      <c r="I207" s="235">
        <f t="shared" si="46"/>
        <v>9.4272874751646404E-2</v>
      </c>
      <c r="J207" s="235">
        <f t="shared" si="46"/>
        <v>9.3093696065705875E-2</v>
      </c>
      <c r="K207" s="235">
        <f t="shared" si="46"/>
        <v>9.3329775697696987E-2</v>
      </c>
      <c r="L207" s="235">
        <f t="shared" si="46"/>
        <v>0.10696446181180189</v>
      </c>
      <c r="M207" s="235">
        <f t="shared" si="46"/>
        <v>0.10777444341322834</v>
      </c>
      <c r="N207" s="235">
        <f t="shared" si="46"/>
        <v>0.10014860128128161</v>
      </c>
      <c r="O207" s="235">
        <f t="shared" si="46"/>
        <v>9.3518640437250611E-2</v>
      </c>
      <c r="P207" s="235">
        <f t="shared" si="46"/>
        <v>9.5016628575482681E-2</v>
      </c>
      <c r="Q207" s="235">
        <f t="shared" si="46"/>
        <v>9.3571611606471816E-2</v>
      </c>
    </row>
    <row r="208" spans="1:17" x14ac:dyDescent="0.25">
      <c r="A208" s="142" t="s">
        <v>187</v>
      </c>
      <c r="B208" s="235">
        <f t="shared" ref="B208:Q208" si="47">IF(B$141=0,0,B$141/B$108)</f>
        <v>5.296003708506794E-2</v>
      </c>
      <c r="C208" s="235">
        <f t="shared" si="47"/>
        <v>5.3008137123243475E-2</v>
      </c>
      <c r="D208" s="235">
        <f t="shared" si="47"/>
        <v>5.2829245018216328E-2</v>
      </c>
      <c r="E208" s="235">
        <f t="shared" si="47"/>
        <v>5.3153075980962694E-2</v>
      </c>
      <c r="F208" s="235">
        <f t="shared" si="47"/>
        <v>5.3004500034144454E-2</v>
      </c>
      <c r="G208" s="235">
        <f t="shared" si="47"/>
        <v>5.286257829822482E-2</v>
      </c>
      <c r="H208" s="235">
        <f t="shared" si="47"/>
        <v>5.2607908581250119E-2</v>
      </c>
      <c r="I208" s="235">
        <f t="shared" si="47"/>
        <v>5.2616081599304206E-2</v>
      </c>
      <c r="J208" s="235">
        <f t="shared" si="47"/>
        <v>5.2573303743103116E-2</v>
      </c>
      <c r="K208" s="235">
        <f t="shared" si="47"/>
        <v>5.2784132844131151E-2</v>
      </c>
      <c r="L208" s="235">
        <f t="shared" si="47"/>
        <v>5.3505134999054363E-2</v>
      </c>
      <c r="M208" s="235">
        <f t="shared" si="47"/>
        <v>5.3465590429431345E-2</v>
      </c>
      <c r="N208" s="235">
        <f t="shared" si="47"/>
        <v>5.300348481250107E-2</v>
      </c>
      <c r="O208" s="235">
        <f t="shared" si="47"/>
        <v>5.2566154436388311E-2</v>
      </c>
      <c r="P208" s="235">
        <f t="shared" si="47"/>
        <v>5.2660363327227927E-2</v>
      </c>
      <c r="Q208" s="235">
        <f t="shared" si="47"/>
        <v>5.2575502852499303E-2</v>
      </c>
    </row>
    <row r="209" spans="1:17" x14ac:dyDescent="0.25">
      <c r="A209" s="142" t="s">
        <v>186</v>
      </c>
      <c r="B209" s="235">
        <f t="shared" ref="B209:Q209" si="48">IF(B$152=0,0,B$152/B$108)</f>
        <v>1.796635216220065E-2</v>
      </c>
      <c r="C209" s="235">
        <f t="shared" si="48"/>
        <v>1.7080095098926787E-2</v>
      </c>
      <c r="D209" s="235">
        <f t="shared" si="48"/>
        <v>2.0607850896840731E-2</v>
      </c>
      <c r="E209" s="235">
        <f t="shared" si="48"/>
        <v>1.366831243753203E-2</v>
      </c>
      <c r="F209" s="235">
        <f t="shared" si="48"/>
        <v>1.7704364635173168E-2</v>
      </c>
      <c r="G209" s="235">
        <f t="shared" si="48"/>
        <v>2.0074247438988165E-2</v>
      </c>
      <c r="H209" s="235">
        <f t="shared" si="48"/>
        <v>2.5077706515657022E-2</v>
      </c>
      <c r="I209" s="235">
        <f t="shared" si="48"/>
        <v>2.5139779523325436E-2</v>
      </c>
      <c r="J209" s="235">
        <f t="shared" si="48"/>
        <v>2.6948109418654453E-2</v>
      </c>
      <c r="K209" s="235">
        <f t="shared" si="48"/>
        <v>2.7189583640797637E-2</v>
      </c>
      <c r="L209" s="235">
        <f t="shared" si="48"/>
        <v>8.0862292436588833E-3</v>
      </c>
      <c r="M209" s="235">
        <f t="shared" si="48"/>
        <v>6.6666666729398218E-3</v>
      </c>
      <c r="N209" s="235">
        <f t="shared" si="48"/>
        <v>1.7198816166672692E-2</v>
      </c>
      <c r="O209" s="235">
        <f t="shared" si="48"/>
        <v>2.6155259899108094E-2</v>
      </c>
      <c r="P209" s="235">
        <f t="shared" si="48"/>
        <v>2.4106420330356287E-2</v>
      </c>
      <c r="Q209" s="235">
        <f t="shared" si="48"/>
        <v>2.612141691492631E-2</v>
      </c>
    </row>
    <row r="210" spans="1:17" x14ac:dyDescent="0.25">
      <c r="A210" s="72" t="s">
        <v>179</v>
      </c>
      <c r="B210" s="234">
        <f t="shared" ref="B210:Q210" si="49">IF(B$153=0,0,B$153/B$108)</f>
        <v>0.24908613160236034</v>
      </c>
      <c r="C210" s="234">
        <f t="shared" si="49"/>
        <v>0.24933125892489605</v>
      </c>
      <c r="D210" s="234">
        <f t="shared" si="49"/>
        <v>0.24844802451786852</v>
      </c>
      <c r="E210" s="234">
        <f t="shared" si="49"/>
        <v>0.24997465098743799</v>
      </c>
      <c r="F210" s="234">
        <f t="shared" si="49"/>
        <v>0.24939121448240162</v>
      </c>
      <c r="G210" s="234">
        <f t="shared" si="49"/>
        <v>0.24863001167924301</v>
      </c>
      <c r="H210" s="234">
        <f t="shared" si="49"/>
        <v>0.24736448985578557</v>
      </c>
      <c r="I210" s="234">
        <f t="shared" si="49"/>
        <v>0.2474376737494903</v>
      </c>
      <c r="J210" s="234">
        <f t="shared" si="49"/>
        <v>0.24736866830578372</v>
      </c>
      <c r="K210" s="234">
        <f t="shared" si="49"/>
        <v>0.248242780411147</v>
      </c>
      <c r="L210" s="234">
        <f t="shared" si="49"/>
        <v>0.25161527176400339</v>
      </c>
      <c r="M210" s="234">
        <f t="shared" si="49"/>
        <v>0.25140977050473728</v>
      </c>
      <c r="N210" s="234">
        <f t="shared" si="49"/>
        <v>0.24930643982682146</v>
      </c>
      <c r="O210" s="234">
        <f t="shared" si="49"/>
        <v>0.24719229272425455</v>
      </c>
      <c r="P210" s="234">
        <f t="shared" si="49"/>
        <v>0.24763404477336109</v>
      </c>
      <c r="Q210" s="234">
        <f t="shared" si="49"/>
        <v>0.24726294741852448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0.45304516029056824</v>
      </c>
      <c r="C214" s="253">
        <f>IF(C$5=0,0,(C$5-C$15)/(CHI_fec!C$5-CHI_fec!C$15))</f>
        <v>0.44956865496526327</v>
      </c>
      <c r="D214" s="253">
        <f>IF(D$5=0,0,(D$5-D$15)/(CHI_fec!D$5-CHI_fec!D$15))</f>
        <v>0.45736632548944589</v>
      </c>
      <c r="E214" s="253">
        <f>IF(E$5=0,0,(E$5-E$15)/(CHI_fec!E$5-CHI_fec!E$15))</f>
        <v>0.45679072138470866</v>
      </c>
      <c r="F214" s="253">
        <f>IF(F$5=0,0,(F$5-F$15)/(CHI_fec!F$5-CHI_fec!F$15))</f>
        <v>0.46179814925387297</v>
      </c>
      <c r="G214" s="253">
        <f>IF(G$5=0,0,(G$5-G$15)/(CHI_fec!G$5-CHI_fec!G$15))</f>
        <v>0.47473107238436774</v>
      </c>
      <c r="H214" s="253">
        <f>IF(H$5=0,0,(H$5-H$15)/(CHI_fec!H$5-CHI_fec!H$15))</f>
        <v>0.47685982567317142</v>
      </c>
      <c r="I214" s="253">
        <f>IF(I$5=0,0,(I$5-I$15)/(CHI_fec!I$5-CHI_fec!I$15))</f>
        <v>0.48140809740073232</v>
      </c>
      <c r="J214" s="253">
        <f>IF(J$5=0,0,(J$5-J$15)/(CHI_fec!J$5-CHI_fec!J$15))</f>
        <v>0.50547420327517134</v>
      </c>
      <c r="K214" s="253">
        <f>IF(K$5=0,0,(K$5-K$15)/(CHI_fec!K$5-CHI_fec!K$15))</f>
        <v>0.51199581656227078</v>
      </c>
      <c r="L214" s="253">
        <f>IF(L$5=0,0,(L$5-L$15)/(CHI_fec!L$5-CHI_fec!L$15))</f>
        <v>0.53206402771894612</v>
      </c>
      <c r="M214" s="253">
        <f>IF(M$5=0,0,(M$5-M$15)/(CHI_fec!M$5-CHI_fec!M$15))</f>
        <v>0.5449487510887</v>
      </c>
      <c r="N214" s="253">
        <f>IF(N$5=0,0,(N$5-N$15)/(CHI_fec!N$5-CHI_fec!N$15))</f>
        <v>0.54391560319005072</v>
      </c>
      <c r="O214" s="253">
        <f>IF(O$5=0,0,(O$5-O$15)/(CHI_fec!O$5-CHI_fec!O$15))</f>
        <v>0.54512555018420339</v>
      </c>
      <c r="P214" s="253">
        <f>IF(P$5=0,0,(P$5-P$15)/(CHI_fec!P$5-CHI_fec!P$15))</f>
        <v>0.5427497621440176</v>
      </c>
      <c r="Q214" s="253">
        <f>IF(Q$5=0,0,(Q$5-Q$15)/(CHI_fec!Q$5-CHI_fec!Q$15))</f>
        <v>0.55742333024411306</v>
      </c>
    </row>
    <row r="215" spans="1:17" x14ac:dyDescent="0.25">
      <c r="A215" s="132" t="s">
        <v>83</v>
      </c>
      <c r="B215" s="252">
        <f>IF(B$6=0,0,B$6/CHI_fec!B$6)</f>
        <v>0.36331617770568136</v>
      </c>
      <c r="C215" s="252">
        <f>IF(C$6=0,0,C$6/CHI_fec!C$6)</f>
        <v>0.36331617770568136</v>
      </c>
      <c r="D215" s="252">
        <f>IF(D$6=0,0,D$6/CHI_fec!D$6)</f>
        <v>0.36723644553238671</v>
      </c>
      <c r="E215" s="252">
        <f>IF(E$6=0,0,E$6/CHI_fec!E$6)</f>
        <v>0.37045774362038014</v>
      </c>
      <c r="F215" s="252">
        <f>IF(F$6=0,0,F$6/CHI_fec!F$6)</f>
        <v>0.37239337948146634</v>
      </c>
      <c r="G215" s="252">
        <f>IF(G$6=0,0,G$6/CHI_fec!G$6)</f>
        <v>0.37701659500258655</v>
      </c>
      <c r="H215" s="252">
        <f>IF(H$6=0,0,H$6/CHI_fec!H$6)</f>
        <v>0.37701659500258655</v>
      </c>
      <c r="I215" s="252">
        <f>IF(I$6=0,0,I$6/CHI_fec!I$6)</f>
        <v>0.38030303391794551</v>
      </c>
      <c r="J215" s="252">
        <f>IF(J$6=0,0,J$6/CHI_fec!J$6)</f>
        <v>0.39311019412164855</v>
      </c>
      <c r="K215" s="252">
        <f>IF(K$6=0,0,K$6/CHI_fec!K$6)</f>
        <v>0.39311019412164849</v>
      </c>
      <c r="L215" s="252">
        <f>IF(L$6=0,0,L$6/CHI_fec!L$6)</f>
        <v>0.40872865471512654</v>
      </c>
      <c r="M215" s="252">
        <f>IF(M$6=0,0,M$6/CHI_fec!M$6)</f>
        <v>0.4170273929497999</v>
      </c>
      <c r="N215" s="252">
        <f>IF(N$6=0,0,N$6/CHI_fec!N$6)</f>
        <v>0.41702739294979974</v>
      </c>
      <c r="O215" s="252">
        <f>IF(O$6=0,0,O$6/CHI_fec!O$6)</f>
        <v>0.41702739294979979</v>
      </c>
      <c r="P215" s="252">
        <f>IF(P$6=0,0,P$6/CHI_fec!P$6)</f>
        <v>0.41702739294979985</v>
      </c>
      <c r="Q215" s="252">
        <f>IF(Q$6=0,0,Q$6/CHI_fec!Q$6)</f>
        <v>0.43028934884580555</v>
      </c>
    </row>
    <row r="216" spans="1:17" x14ac:dyDescent="0.25">
      <c r="A216" s="76" t="s">
        <v>82</v>
      </c>
      <c r="B216" s="251">
        <f>IF(B$7=0,0,B$7/CHI_fec!B$7)</f>
        <v>9.5386018772038159E-2</v>
      </c>
      <c r="C216" s="251">
        <f>IF(C$7=0,0,C$7/CHI_fec!C$7)</f>
        <v>9.5386018772038186E-2</v>
      </c>
      <c r="D216" s="251">
        <f>IF(D$7=0,0,D$7/CHI_fec!D$7)</f>
        <v>9.6415256563955234E-2</v>
      </c>
      <c r="E216" s="251">
        <f>IF(E$7=0,0,E$7/CHI_fec!E$7)</f>
        <v>9.7260984937054498E-2</v>
      </c>
      <c r="F216" s="251">
        <f>IF(F$7=0,0,F$7/CHI_fec!F$7)</f>
        <v>9.7769172047651509E-2</v>
      </c>
      <c r="G216" s="251">
        <f>IF(G$7=0,0,G$7/CHI_fec!G$7)</f>
        <v>9.8982963641710345E-2</v>
      </c>
      <c r="H216" s="251">
        <f>IF(H$7=0,0,H$7/CHI_fec!H$7)</f>
        <v>9.8982963641710345E-2</v>
      </c>
      <c r="I216" s="251">
        <f>IF(I$7=0,0,I$7/CHI_fec!I$7)</f>
        <v>9.9845794265034649E-2</v>
      </c>
      <c r="J216" s="251">
        <f>IF(J$7=0,0,J$7/CHI_fec!J$7)</f>
        <v>0.10320822098470726</v>
      </c>
      <c r="K216" s="251">
        <f>IF(K$7=0,0,K$7/CHI_fec!K$7)</f>
        <v>0.10320822098470726</v>
      </c>
      <c r="L216" s="251">
        <f>IF(L$7=0,0,L$7/CHI_fec!L$7)</f>
        <v>0.10730873416517647</v>
      </c>
      <c r="M216" s="251">
        <f>IF(M$7=0,0,M$7/CHI_fec!M$7)</f>
        <v>0.10948750750259176</v>
      </c>
      <c r="N216" s="251">
        <f>IF(N$7=0,0,N$7/CHI_fec!N$7)</f>
        <v>0.10948750750259176</v>
      </c>
      <c r="O216" s="251">
        <f>IF(O$7=0,0,O$7/CHI_fec!O$7)</f>
        <v>0.10948750750259174</v>
      </c>
      <c r="P216" s="251">
        <f>IF(P$7=0,0,P$7/CHI_fec!P$7)</f>
        <v>0.10948750750259174</v>
      </c>
      <c r="Q216" s="251">
        <f>IF(Q$7=0,0,Q$7/CHI_fec!Q$7)</f>
        <v>0.11296933752193959</v>
      </c>
    </row>
    <row r="217" spans="1:17" x14ac:dyDescent="0.25">
      <c r="A217" s="76" t="s">
        <v>81</v>
      </c>
      <c r="B217" s="251">
        <f>IF(B$8=0,0,B$8/CHI_fec!B$8)</f>
        <v>0.51752446562751186</v>
      </c>
      <c r="C217" s="251">
        <f>IF(C$8=0,0,C$8/CHI_fec!C$8)</f>
        <v>0.51752446562751175</v>
      </c>
      <c r="D217" s="251">
        <f>IF(D$8=0,0,D$8/CHI_fec!D$8)</f>
        <v>0.52310867749758172</v>
      </c>
      <c r="E217" s="251">
        <f>IF(E$8=0,0,E$8/CHI_fec!E$8)</f>
        <v>0.52769724435453624</v>
      </c>
      <c r="F217" s="251">
        <f>IF(F$8=0,0,F$8/CHI_fec!F$8)</f>
        <v>0.53045445412423042</v>
      </c>
      <c r="G217" s="251">
        <f>IF(G$8=0,0,G$8/CHI_fec!G$8)</f>
        <v>0.53703997739258003</v>
      </c>
      <c r="H217" s="251">
        <f>IF(H$8=0,0,H$8/CHI_fec!H$8)</f>
        <v>0.53703997739257991</v>
      </c>
      <c r="I217" s="251">
        <f>IF(I$8=0,0,I$8/CHI_fec!I$8)</f>
        <v>0.54172133387449917</v>
      </c>
      <c r="J217" s="251">
        <f>IF(J$8=0,0,J$8/CHI_fec!J$8)</f>
        <v>0.55996444868012896</v>
      </c>
      <c r="K217" s="251">
        <f>IF(K$8=0,0,K$8/CHI_fec!K$8)</f>
        <v>0.55996444868012896</v>
      </c>
      <c r="L217" s="251">
        <f>IF(L$8=0,0,L$8/CHI_fec!L$8)</f>
        <v>0.58221211054756172</v>
      </c>
      <c r="M217" s="251">
        <f>IF(M$8=0,0,M$8/CHI_fec!M$8)</f>
        <v>0.5940332193608362</v>
      </c>
      <c r="N217" s="251">
        <f>IF(N$8=0,0,N$8/CHI_fec!N$8)</f>
        <v>0.59403321936083631</v>
      </c>
      <c r="O217" s="251">
        <f>IF(O$8=0,0,O$8/CHI_fec!O$8)</f>
        <v>0.59403321936083631</v>
      </c>
      <c r="P217" s="251">
        <f>IF(P$8=0,0,P$8/CHI_fec!P$8)</f>
        <v>0.59403321936083631</v>
      </c>
      <c r="Q217" s="251">
        <f>IF(Q$8=0,0,Q$8/CHI_fec!Q$8)</f>
        <v>0.61292416630847246</v>
      </c>
    </row>
    <row r="218" spans="1:17" x14ac:dyDescent="0.25">
      <c r="A218" s="76" t="s">
        <v>80</v>
      </c>
      <c r="B218" s="251">
        <f>IF(B$9=0,0,B$9/CHI_fec!B$9)</f>
        <v>0.36683788088259067</v>
      </c>
      <c r="C218" s="251">
        <f>IF(C$9=0,0,C$9/CHI_fec!C$9)</f>
        <v>0.36683788088259073</v>
      </c>
      <c r="D218" s="251">
        <f>IF(D$9=0,0,D$9/CHI_fec!D$9)</f>
        <v>0.37079614872280175</v>
      </c>
      <c r="E218" s="251">
        <f>IF(E$9=0,0,E$9/CHI_fec!E$9)</f>
        <v>0.37404867155774124</v>
      </c>
      <c r="F218" s="251">
        <f>IF(F$9=0,0,F$9/CHI_fec!F$9)</f>
        <v>0.37600306996060129</v>
      </c>
      <c r="G218" s="251">
        <f>IF(G$9=0,0,G$9/CHI_fec!G$9)</f>
        <v>0.38067109932098148</v>
      </c>
      <c r="H218" s="251">
        <f>IF(H$9=0,0,H$9/CHI_fec!H$9)</f>
        <v>0.38067109932098148</v>
      </c>
      <c r="I218" s="251">
        <f>IF(I$9=0,0,I$9/CHI_fec!I$9)</f>
        <v>0.38398939440757418</v>
      </c>
      <c r="J218" s="251">
        <f>IF(J$9=0,0,J$9/CHI_fec!J$9)</f>
        <v>0.3969206972163804</v>
      </c>
      <c r="K218" s="251">
        <f>IF(K$9=0,0,K$9/CHI_fec!K$9)</f>
        <v>0.3969206972163804</v>
      </c>
      <c r="L218" s="251">
        <f>IF(L$9=0,0,L$9/CHI_fec!L$9)</f>
        <v>0.41269055096454216</v>
      </c>
      <c r="M218" s="251">
        <f>IF(M$9=0,0,M$9/CHI_fec!M$9)</f>
        <v>0.42106973068406744</v>
      </c>
      <c r="N218" s="251">
        <f>IF(N$9=0,0,N$9/CHI_fec!N$9)</f>
        <v>0.42106973068406733</v>
      </c>
      <c r="O218" s="251">
        <f>IF(O$9=0,0,O$9/CHI_fec!O$9)</f>
        <v>0.42106973068406739</v>
      </c>
      <c r="P218" s="251">
        <f>IF(P$9=0,0,P$9/CHI_fec!P$9)</f>
        <v>0.42106973068406739</v>
      </c>
      <c r="Q218" s="251">
        <f>IF(Q$9=0,0,Q$9/CHI_fec!Q$9)</f>
        <v>0.43446023761929731</v>
      </c>
    </row>
    <row r="219" spans="1:17" x14ac:dyDescent="0.25">
      <c r="A219" s="129" t="s">
        <v>79</v>
      </c>
      <c r="B219" s="250">
        <f>IF(B$10=0,0,B$10/CHI_fec!B$10)</f>
        <v>0.59155407886746947</v>
      </c>
      <c r="C219" s="250">
        <f>IF(C$10=0,0,C$10/CHI_fec!C$10)</f>
        <v>0.58858333612173386</v>
      </c>
      <c r="D219" s="250">
        <f>IF(D$10=0,0,D$10/CHI_fec!D$10)</f>
        <v>0.6015925720992783</v>
      </c>
      <c r="E219" s="250">
        <f>IF(E$10=0,0,E$10/CHI_fec!E$10)</f>
        <v>0.6058361543967532</v>
      </c>
      <c r="F219" s="250">
        <f>IF(F$10=0,0,F$10/CHI_fec!F$10)</f>
        <v>0.59197005955328752</v>
      </c>
      <c r="G219" s="250">
        <f>IF(G$10=0,0,G$10/CHI_fec!G$10)</f>
        <v>0.61373310412734072</v>
      </c>
      <c r="H219" s="250">
        <f>IF(H$10=0,0,H$10/CHI_fec!H$10)</f>
        <v>0.62420640447531994</v>
      </c>
      <c r="I219" s="250">
        <f>IF(I$10=0,0,I$10/CHI_fec!I$10)</f>
        <v>0.62449174082985071</v>
      </c>
      <c r="J219" s="250">
        <f>IF(J$10=0,0,J$10/CHI_fec!J$10)</f>
        <v>0.62561263507274389</v>
      </c>
      <c r="K219" s="250">
        <f>IF(K$10=0,0,K$10/CHI_fec!K$10)</f>
        <v>0.64298778849772842</v>
      </c>
      <c r="L219" s="250">
        <f>IF(L$10=0,0,L$10/CHI_fec!L$10)</f>
        <v>0.67017796040761946</v>
      </c>
      <c r="M219" s="250">
        <f>IF(M$10=0,0,M$10/CHI_fec!M$10)</f>
        <v>0.68762784970070168</v>
      </c>
      <c r="N219" s="250">
        <f>IF(N$10=0,0,N$10/CHI_fec!N$10)</f>
        <v>0.67549226444745614</v>
      </c>
      <c r="O219" s="250">
        <f>IF(O$10=0,0,O$10/CHI_fec!O$10)</f>
        <v>0.68639047050597024</v>
      </c>
      <c r="P219" s="250">
        <f>IF(P$10=0,0,P$10/CHI_fec!P$10)</f>
        <v>0.6866367708962553</v>
      </c>
      <c r="Q219" s="250">
        <f>IF(Q$10=0,0,Q$10/CHI_fec!Q$10)</f>
        <v>0.70397280631496828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1</v>
      </c>
      <c r="M220" s="254">
        <f>IF(M$15=0,0,M$15/CHI_fec!M$15)</f>
        <v>1</v>
      </c>
      <c r="N220" s="254">
        <f>IF(N$15=0,0,N$15/CHI_fec!N$15)</f>
        <v>1</v>
      </c>
      <c r="O220" s="254">
        <f>IF(O$15=0,0,O$15/CHI_fec!O$15)</f>
        <v>1</v>
      </c>
      <c r="P220" s="254">
        <f>IF(P$15=0,0,P$15/CHI_fec!P$15)</f>
        <v>1</v>
      </c>
      <c r="Q220" s="254">
        <f>IF(Q$15=0,0,Q$15/CHI_fec!Q$15)</f>
        <v>1</v>
      </c>
    </row>
    <row r="221" spans="1:17" x14ac:dyDescent="0.25">
      <c r="A221" s="127" t="s">
        <v>184</v>
      </c>
      <c r="B221" s="249">
        <f>IF(B$24=0,0,B$24/CHI_fec!B$24)</f>
        <v>0.49653363252049476</v>
      </c>
      <c r="C221" s="249">
        <f>IF(C$24=0,0,C$24/CHI_fec!C$24)</f>
        <v>0.49119176824414418</v>
      </c>
      <c r="D221" s="249">
        <f>IF(D$24=0,0,D$24/CHI_fec!D$24)</f>
        <v>0.5001592650970258</v>
      </c>
      <c r="E221" s="249">
        <f>IF(E$24=0,0,E$24/CHI_fec!E$24)</f>
        <v>0.49882655211182864</v>
      </c>
      <c r="F221" s="249">
        <f>IF(F$24=0,0,F$24/CHI_fec!F$24)</f>
        <v>0.50539733999600811</v>
      </c>
      <c r="G221" s="249">
        <f>IF(G$24=0,0,G$24/CHI_fec!G$24)</f>
        <v>0.52224398907473624</v>
      </c>
      <c r="H221" s="249">
        <f>IF(H$24=0,0,H$24/CHI_fec!H$24)</f>
        <v>0.52401074934809455</v>
      </c>
      <c r="I221" s="249">
        <f>IF(I$24=0,0,I$24/CHI_fec!I$24)</f>
        <v>0.52941258281376802</v>
      </c>
      <c r="J221" s="249">
        <f>IF(J$24=0,0,J$24/CHI_fec!J$24)</f>
        <v>0.56040016144948612</v>
      </c>
      <c r="K221" s="249">
        <f>IF(K$24=0,0,K$24/CHI_fec!K$24)</f>
        <v>0.57249041948947132</v>
      </c>
      <c r="L221" s="249">
        <f>IF(L$24=0,0,L$24/CHI_fec!L$24)</f>
        <v>0.59853543590892078</v>
      </c>
      <c r="M221" s="249">
        <f>IF(M$24=0,0,M$24/CHI_fec!M$24)</f>
        <v>0.61346540014209605</v>
      </c>
      <c r="N221" s="249">
        <f>IF(N$24=0,0,N$24/CHI_fec!N$24)</f>
        <v>0.60933623047158103</v>
      </c>
      <c r="O221" s="249">
        <f>IF(O$24=0,0,O$24/CHI_fec!O$24)</f>
        <v>0.60833095024074402</v>
      </c>
      <c r="P221" s="249">
        <f>IF(P$24=0,0,P$24/CHI_fec!P$24)</f>
        <v>0.60502356876023666</v>
      </c>
      <c r="Q221" s="249">
        <f>IF(Q$24=0,0,Q$24/CHI_fec!Q$24)</f>
        <v>0.61962918983331439</v>
      </c>
    </row>
    <row r="222" spans="1:17" x14ac:dyDescent="0.25">
      <c r="A222" s="127" t="s">
        <v>181</v>
      </c>
      <c r="B222" s="249">
        <f>IF(B$35=0,0,B$35/CHI_fec!B$35)</f>
        <v>0.35080337644202642</v>
      </c>
      <c r="C222" s="249">
        <f>IF(C$35=0,0,C$35/CHI_fec!C$35)</f>
        <v>0.35037636493877128</v>
      </c>
      <c r="D222" s="249">
        <f>IF(D$35=0,0,D$35/CHI_fec!D$35)</f>
        <v>0.3558764497444693</v>
      </c>
      <c r="E222" s="249">
        <f>IF(E$35=0,0,E$35/CHI_fec!E$35)</f>
        <v>0.35560325908924745</v>
      </c>
      <c r="F222" s="249">
        <f>IF(F$35=0,0,F$35/CHI_fec!F$35)</f>
        <v>0.35943048038030528</v>
      </c>
      <c r="G222" s="249">
        <f>IF(G$35=0,0,G$35/CHI_fec!G$35)</f>
        <v>0.3650843298302317</v>
      </c>
      <c r="H222" s="249">
        <f>IF(H$35=0,0,H$35/CHI_fec!H$35)</f>
        <v>0.36760703210160434</v>
      </c>
      <c r="I222" s="249">
        <f>IF(I$35=0,0,I$35/CHI_fec!I$35)</f>
        <v>0.3708386800138665</v>
      </c>
      <c r="J222" s="249">
        <f>IF(J$35=0,0,J$35/CHI_fec!J$35)</f>
        <v>0.38426235184468038</v>
      </c>
      <c r="K222" s="249">
        <f>IF(K$35=0,0,K$35/CHI_fec!K$35)</f>
        <v>0.37937552610953706</v>
      </c>
      <c r="L222" s="249">
        <f>IF(L$35=0,0,L$35/CHI_fec!L$35)</f>
        <v>0.38743818761834359</v>
      </c>
      <c r="M222" s="249">
        <f>IF(M$35=0,0,M$35/CHI_fec!M$35)</f>
        <v>0.39649828623575961</v>
      </c>
      <c r="N222" s="249">
        <f>IF(N$35=0,0,N$35/CHI_fec!N$35)</f>
        <v>0.4022399119689144</v>
      </c>
      <c r="O222" s="249">
        <f>IF(O$35=0,0,O$35/CHI_fec!O$35)</f>
        <v>0.40721812401358976</v>
      </c>
      <c r="P222" s="249">
        <f>IF(P$35=0,0,P$35/CHI_fec!P$35)</f>
        <v>0.40607405641590982</v>
      </c>
      <c r="Q222" s="249">
        <f>IF(Q$35=0,0,Q$35/CHI_fec!Q$35)</f>
        <v>0.42014482369223355</v>
      </c>
    </row>
    <row r="223" spans="1:17" x14ac:dyDescent="0.25">
      <c r="A223" s="127" t="s">
        <v>180</v>
      </c>
      <c r="B223" s="248">
        <f>IF(B$43=0,0,B$43/CHI_fec!B$43)</f>
        <v>0.45885412028315115</v>
      </c>
      <c r="C223" s="248">
        <f>IF(C$43=0,0,C$43/CHI_fec!C$43)</f>
        <v>0.45828223141879354</v>
      </c>
      <c r="D223" s="248">
        <f>IF(D$43=0,0,D$43/CHI_fec!D$43)</f>
        <v>0.46553002158047962</v>
      </c>
      <c r="E223" s="248">
        <f>IF(E$43=0,0,E$43/CHI_fec!E$43)</f>
        <v>0.46506687307499128</v>
      </c>
      <c r="F223" s="248">
        <f>IF(F$43=0,0,F$43/CHI_fec!F$43)</f>
        <v>0.47013415429753891</v>
      </c>
      <c r="G223" s="248">
        <f>IF(G$43=0,0,G$43/CHI_fec!G$43)</f>
        <v>0.47756665274149274</v>
      </c>
      <c r="H223" s="248">
        <f>IF(H$43=0,0,H$43/CHI_fec!H$43)</f>
        <v>0.48094526274635019</v>
      </c>
      <c r="I223" s="248">
        <f>IF(I$43=0,0,I$43/CHI_fec!I$43)</f>
        <v>0.48517411484160999</v>
      </c>
      <c r="J223" s="248">
        <f>IF(J$43=0,0,J$43/CHI_fec!J$43)</f>
        <v>0.50276547791993864</v>
      </c>
      <c r="K223" s="248">
        <f>IF(K$43=0,0,K$43/CHI_fec!K$43)</f>
        <v>0.50286603124809703</v>
      </c>
      <c r="L223" s="248">
        <f>IF(L$43=0,0,L$43/CHI_fec!L$43)</f>
        <v>0.50911136313944361</v>
      </c>
      <c r="M223" s="248">
        <f>IF(M$43=0,0,M$43/CHI_fec!M$43)</f>
        <v>0.51843065079999784</v>
      </c>
      <c r="N223" s="248">
        <f>IF(N$43=0,0,N$43/CHI_fec!N$43)</f>
        <v>0.52612030739020021</v>
      </c>
      <c r="O223" s="248">
        <f>IF(O$43=0,0,O$43/CHI_fec!O$43)</f>
        <v>0.53278753768974974</v>
      </c>
      <c r="P223" s="248">
        <f>IF(P$43=0,0,P$43/CHI_fec!P$43)</f>
        <v>0.53125530843082458</v>
      </c>
      <c r="Q223" s="248">
        <f>IF(Q$43=0,0,Q$43/CHI_fec!Q$43)</f>
        <v>0.54969958201270808</v>
      </c>
    </row>
    <row r="224" spans="1:17" x14ac:dyDescent="0.25">
      <c r="A224" s="72" t="s">
        <v>179</v>
      </c>
      <c r="B224" s="247">
        <f>IF(B$57=0,0,B$57/CHI_fec!B$57)</f>
        <v>0.51931645780705449</v>
      </c>
      <c r="C224" s="247">
        <f>IF(C$57=0,0,C$57/CHI_fec!C$57)</f>
        <v>0.51931645780705449</v>
      </c>
      <c r="D224" s="247">
        <f>IF(D$57=0,0,D$57/CHI_fec!D$57)</f>
        <v>0.52492000569824926</v>
      </c>
      <c r="E224" s="247">
        <f>IF(E$57=0,0,E$57/CHI_fec!E$57)</f>
        <v>0.52952446103288753</v>
      </c>
      <c r="F224" s="247">
        <f>IF(F$57=0,0,F$57/CHI_fec!F$57)</f>
        <v>0.53229121798087553</v>
      </c>
      <c r="G224" s="247">
        <f>IF(G$57=0,0,G$57/CHI_fec!G$57)</f>
        <v>0.53889954443434729</v>
      </c>
      <c r="H224" s="247">
        <f>IF(H$57=0,0,H$57/CHI_fec!H$57)</f>
        <v>0.5388995444343474</v>
      </c>
      <c r="I224" s="247">
        <f>IF(I$57=0,0,I$57/CHI_fec!I$57)</f>
        <v>0.54359711068945116</v>
      </c>
      <c r="J224" s="247">
        <f>IF(J$57=0,0,J$57/CHI_fec!J$57)</f>
        <v>0.56190339452617677</v>
      </c>
      <c r="K224" s="247">
        <f>IF(K$57=0,0,K$57/CHI_fec!K$57)</f>
        <v>0.56190339452617688</v>
      </c>
      <c r="L224" s="247">
        <f>IF(L$57=0,0,L$57/CHI_fec!L$57)</f>
        <v>0.58422809166194467</v>
      </c>
      <c r="M224" s="247">
        <f>IF(M$57=0,0,M$57/CHI_fec!M$57)</f>
        <v>0.59609013251989307</v>
      </c>
      <c r="N224" s="247">
        <f>IF(N$57=0,0,N$57/CHI_fec!N$57)</f>
        <v>0.59609013251989307</v>
      </c>
      <c r="O224" s="247">
        <f>IF(O$57=0,0,O$57/CHI_fec!O$57)</f>
        <v>0.59609013251989307</v>
      </c>
      <c r="P224" s="247">
        <f>IF(P$57=0,0,P$57/CHI_fec!P$57)</f>
        <v>0.59609013251989307</v>
      </c>
      <c r="Q224" s="247">
        <f>IF(Q$57=0,0,Q$57/CHI_fec!Q$57)</f>
        <v>0.61504649169717795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0.52729692252460481</v>
      </c>
      <c r="C226" s="253">
        <f>IF(C$60=0,0,C$60/CHI_fec!C$60)</f>
        <v>0.52818708205608322</v>
      </c>
      <c r="D226" s="253">
        <f>IF(D$60=0,0,D$60/CHI_fec!D$60)</f>
        <v>0.52473109042432475</v>
      </c>
      <c r="E226" s="253">
        <f>IF(E$60=0,0,E$60/CHI_fec!E$60)</f>
        <v>0.54712381300315849</v>
      </c>
      <c r="F226" s="253">
        <f>IF(F$60=0,0,F$60/CHI_fec!F$60)</f>
        <v>0.53990611300610014</v>
      </c>
      <c r="G226" s="253">
        <f>IF(G$60=0,0,G$60/CHI_fec!G$60)</f>
        <v>0.54933935811513135</v>
      </c>
      <c r="H226" s="253">
        <f>IF(H$60=0,0,H$60/CHI_fec!H$60)</f>
        <v>0.55907880416999212</v>
      </c>
      <c r="I226" s="253">
        <f>IF(I$60=0,0,I$60/CHI_fec!I$60)</f>
        <v>0.55876279754783231</v>
      </c>
      <c r="J226" s="253">
        <f>IF(J$60=0,0,J$60/CHI_fec!J$60)</f>
        <v>0.56212216982898544</v>
      </c>
      <c r="K226" s="253">
        <f>IF(K$60=0,0,K$60/CHI_fec!K$60)</f>
        <v>0.63778067940083349</v>
      </c>
      <c r="L226" s="253">
        <f>IF(L$60=0,0,L$60/CHI_fec!L$60)</f>
        <v>0.63311003088041984</v>
      </c>
      <c r="M226" s="253">
        <f>IF(M$60=0,0,M$60/CHI_fec!M$60)</f>
        <v>0.62208427875573391</v>
      </c>
      <c r="N226" s="253">
        <f>IF(N$60=0,0,N$60/CHI_fec!N$60)</f>
        <v>0.63213351913462246</v>
      </c>
      <c r="O226" s="253">
        <f>IF(O$60=0,0,O$60/CHI_fec!O$60)</f>
        <v>0.62531745145354578</v>
      </c>
      <c r="P226" s="253">
        <f>IF(P$60=0,0,P$60/CHI_fec!P$60)</f>
        <v>0.62661270720336759</v>
      </c>
      <c r="Q226" s="253">
        <f>IF(Q$60=0,0,Q$60/CHI_fec!Q$60)</f>
        <v>0.62008829279364663</v>
      </c>
    </row>
    <row r="227" spans="1:17" x14ac:dyDescent="0.25">
      <c r="A227" s="132" t="s">
        <v>83</v>
      </c>
      <c r="B227" s="252">
        <f>IF(B$61=0,0,B$61/CHI_fec!B$61)</f>
        <v>0.40769039533325652</v>
      </c>
      <c r="C227" s="252">
        <f>IF(C$61=0,0,C$61/CHI_fec!C$61)</f>
        <v>0.40769039533325641</v>
      </c>
      <c r="D227" s="252">
        <f>IF(D$61=0,0,D$61/CHI_fec!D$61)</f>
        <v>0.41016717132789404</v>
      </c>
      <c r="E227" s="252">
        <f>IF(E$61=0,0,E$61/CHI_fec!E$61)</f>
        <v>0.41683692294352043</v>
      </c>
      <c r="F227" s="252">
        <f>IF(F$61=0,0,F$61/CHI_fec!F$61)</f>
        <v>0.41683692294352043</v>
      </c>
      <c r="G227" s="252">
        <f>IF(G$61=0,0,G$61/CHI_fec!G$61)</f>
        <v>0.4222631279106383</v>
      </c>
      <c r="H227" s="252">
        <f>IF(H$61=0,0,H$61/CHI_fec!H$61)</f>
        <v>0.42865851703244218</v>
      </c>
      <c r="I227" s="252">
        <f>IF(I$61=0,0,I$61/CHI_fec!I$61)</f>
        <v>0.42865851703244218</v>
      </c>
      <c r="J227" s="252">
        <f>IF(J$61=0,0,J$61/CHI_fec!J$61)</f>
        <v>0.42865851703244229</v>
      </c>
      <c r="K227" s="252">
        <f>IF(K$61=0,0,K$61/CHI_fec!K$61)</f>
        <v>0.4711467709121655</v>
      </c>
      <c r="L227" s="252">
        <f>IF(L$61=0,0,L$61/CHI_fec!L$61)</f>
        <v>0.47114677091216545</v>
      </c>
      <c r="M227" s="252">
        <f>IF(M$61=0,0,M$61/CHI_fec!M$61)</f>
        <v>0.47114677091216545</v>
      </c>
      <c r="N227" s="252">
        <f>IF(N$61=0,0,N$61/CHI_fec!N$61)</f>
        <v>0.47114677091216545</v>
      </c>
      <c r="O227" s="252">
        <f>IF(O$61=0,0,O$61/CHI_fec!O$61)</f>
        <v>0.4711467709121655</v>
      </c>
      <c r="P227" s="252">
        <f>IF(P$61=0,0,P$61/CHI_fec!P$61)</f>
        <v>0.47114677091216545</v>
      </c>
      <c r="Q227" s="252">
        <f>IF(Q$61=0,0,Q$61/CHI_fec!Q$61)</f>
        <v>0.47114677091216545</v>
      </c>
    </row>
    <row r="228" spans="1:17" x14ac:dyDescent="0.25">
      <c r="A228" s="76" t="s">
        <v>82</v>
      </c>
      <c r="B228" s="251">
        <f>IF(B$62=0,0,B$62/CHI_fec!B$62)</f>
        <v>0.10955654809531871</v>
      </c>
      <c r="C228" s="251">
        <f>IF(C$62=0,0,C$62/CHI_fec!C$62)</f>
        <v>0.1095565480953187</v>
      </c>
      <c r="D228" s="251">
        <f>IF(D$62=0,0,D$62/CHI_fec!D$62)</f>
        <v>0.11022211940012232</v>
      </c>
      <c r="E228" s="251">
        <f>IF(E$62=0,0,E$62/CHI_fec!E$62)</f>
        <v>0.11201444752956942</v>
      </c>
      <c r="F228" s="251">
        <f>IF(F$62=0,0,F$62/CHI_fec!F$62)</f>
        <v>0.11201444752956942</v>
      </c>
      <c r="G228" s="251">
        <f>IF(G$62=0,0,G$62/CHI_fec!G$62)</f>
        <v>0.11347260374874935</v>
      </c>
      <c r="H228" s="251">
        <f>IF(H$62=0,0,H$62/CHI_fec!H$62)</f>
        <v>0.11519120385297413</v>
      </c>
      <c r="I228" s="251">
        <f>IF(I$62=0,0,I$62/CHI_fec!I$62)</f>
        <v>0.11519120385297411</v>
      </c>
      <c r="J228" s="251">
        <f>IF(J$62=0,0,J$62/CHI_fec!J$62)</f>
        <v>0.11519120385297414</v>
      </c>
      <c r="K228" s="251">
        <f>IF(K$62=0,0,K$62/CHI_fec!K$62)</f>
        <v>0.12660885431259561</v>
      </c>
      <c r="L228" s="251">
        <f>IF(L$62=0,0,L$62/CHI_fec!L$62)</f>
        <v>0.12660885431259561</v>
      </c>
      <c r="M228" s="251">
        <f>IF(M$62=0,0,M$62/CHI_fec!M$62)</f>
        <v>0.12660885431259564</v>
      </c>
      <c r="N228" s="251">
        <f>IF(N$62=0,0,N$62/CHI_fec!N$62)</f>
        <v>0.12660885431259561</v>
      </c>
      <c r="O228" s="251">
        <f>IF(O$62=0,0,O$62/CHI_fec!O$62)</f>
        <v>0.12660885431259561</v>
      </c>
      <c r="P228" s="251">
        <f>IF(P$62=0,0,P$62/CHI_fec!P$62)</f>
        <v>0.12660885431259561</v>
      </c>
      <c r="Q228" s="251">
        <f>IF(Q$62=0,0,Q$62/CHI_fec!Q$62)</f>
        <v>0.12660885431259561</v>
      </c>
    </row>
    <row r="229" spans="1:17" x14ac:dyDescent="0.25">
      <c r="A229" s="76" t="s">
        <v>81</v>
      </c>
      <c r="B229" s="251">
        <f>IF(B$63=0,0,B$63/CHI_fec!B$63)</f>
        <v>0.58178486653125483</v>
      </c>
      <c r="C229" s="251">
        <f>IF(C$63=0,0,C$63/CHI_fec!C$63)</f>
        <v>0.58178486653125494</v>
      </c>
      <c r="D229" s="251">
        <f>IF(D$63=0,0,D$63/CHI_fec!D$63)</f>
        <v>0.58531929071186428</v>
      </c>
      <c r="E229" s="251">
        <f>IF(E$63=0,0,E$63/CHI_fec!E$63)</f>
        <v>0.5948372008660191</v>
      </c>
      <c r="F229" s="251">
        <f>IF(F$63=0,0,F$63/CHI_fec!F$63)</f>
        <v>0.59483720086601921</v>
      </c>
      <c r="G229" s="251">
        <f>IF(G$63=0,0,G$63/CHI_fec!G$63)</f>
        <v>0.60258053739958017</v>
      </c>
      <c r="H229" s="251">
        <f>IF(H$63=0,0,H$63/CHI_fec!H$63)</f>
        <v>0.61170692509287539</v>
      </c>
      <c r="I229" s="251">
        <f>IF(I$63=0,0,I$63/CHI_fec!I$63)</f>
        <v>0.61170692509287539</v>
      </c>
      <c r="J229" s="251">
        <f>IF(J$63=0,0,J$63/CHI_fec!J$63)</f>
        <v>0.61170692509287539</v>
      </c>
      <c r="K229" s="251">
        <f>IF(K$63=0,0,K$63/CHI_fec!K$63)</f>
        <v>0.67233877562336164</v>
      </c>
      <c r="L229" s="251">
        <f>IF(L$63=0,0,L$63/CHI_fec!L$63)</f>
        <v>0.67233877562336175</v>
      </c>
      <c r="M229" s="251">
        <f>IF(M$63=0,0,M$63/CHI_fec!M$63)</f>
        <v>0.67233877562336164</v>
      </c>
      <c r="N229" s="251">
        <f>IF(N$63=0,0,N$63/CHI_fec!N$63)</f>
        <v>0.67233877562336175</v>
      </c>
      <c r="O229" s="251">
        <f>IF(O$63=0,0,O$63/CHI_fec!O$63)</f>
        <v>0.67233877562336164</v>
      </c>
      <c r="P229" s="251">
        <f>IF(P$63=0,0,P$63/CHI_fec!P$63)</f>
        <v>0.67233877562336164</v>
      </c>
      <c r="Q229" s="251">
        <f>IF(Q$63=0,0,Q$63/CHI_fec!Q$63)</f>
        <v>0.67233877562336164</v>
      </c>
    </row>
    <row r="230" spans="1:17" x14ac:dyDescent="0.25">
      <c r="A230" s="76" t="s">
        <v>80</v>
      </c>
      <c r="B230" s="251">
        <f>IF(B$64=0,0,B$64/CHI_fec!B$64)</f>
        <v>0.42909180346757037</v>
      </c>
      <c r="C230" s="251">
        <f>IF(C$64=0,0,C$64/CHI_fec!C$64)</f>
        <v>0.42909180346757037</v>
      </c>
      <c r="D230" s="251">
        <f>IF(D$64=0,0,D$64/CHI_fec!D$64)</f>
        <v>0.43169859600055488</v>
      </c>
      <c r="E230" s="251">
        <f>IF(E$64=0,0,E$64/CHI_fec!E$64)</f>
        <v>0.43871847133289005</v>
      </c>
      <c r="F230" s="251">
        <f>IF(F$64=0,0,F$64/CHI_fec!F$64)</f>
        <v>0.4387184713328901</v>
      </c>
      <c r="G230" s="251">
        <f>IF(G$64=0,0,G$64/CHI_fec!G$64)</f>
        <v>0.44442952094793448</v>
      </c>
      <c r="H230" s="251">
        <f>IF(H$64=0,0,H$64/CHI_fec!H$64)</f>
        <v>0.45116063132866474</v>
      </c>
      <c r="I230" s="251">
        <f>IF(I$64=0,0,I$64/CHI_fec!I$64)</f>
        <v>0.45116063132866474</v>
      </c>
      <c r="J230" s="251">
        <f>IF(J$64=0,0,J$64/CHI_fec!J$64)</f>
        <v>0.45116063132866469</v>
      </c>
      <c r="K230" s="251">
        <f>IF(K$64=0,0,K$64/CHI_fec!K$64)</f>
        <v>0.49587927491735095</v>
      </c>
      <c r="L230" s="251">
        <f>IF(L$64=0,0,L$64/CHI_fec!L$64)</f>
        <v>0.4958792749173509</v>
      </c>
      <c r="M230" s="251">
        <f>IF(M$64=0,0,M$64/CHI_fec!M$64)</f>
        <v>0.4958792749173509</v>
      </c>
      <c r="N230" s="251">
        <f>IF(N$64=0,0,N$64/CHI_fec!N$64)</f>
        <v>0.49587927491735084</v>
      </c>
      <c r="O230" s="251">
        <f>IF(O$64=0,0,O$64/CHI_fec!O$64)</f>
        <v>0.4958792749173509</v>
      </c>
      <c r="P230" s="251">
        <f>IF(P$64=0,0,P$64/CHI_fec!P$64)</f>
        <v>0.49587927491735084</v>
      </c>
      <c r="Q230" s="251">
        <f>IF(Q$64=0,0,Q$64/CHI_fec!Q$64)</f>
        <v>0.4958792749173509</v>
      </c>
    </row>
    <row r="231" spans="1:17" x14ac:dyDescent="0.25">
      <c r="A231" s="129" t="s">
        <v>79</v>
      </c>
      <c r="B231" s="250">
        <f>IF(B$65=0,0,B$65/CHI_fec!B$65)</f>
        <v>0.66636802850972821</v>
      </c>
      <c r="C231" s="250">
        <f>IF(C$65=0,0,C$65/CHI_fec!C$65)</f>
        <v>0.66302157540019124</v>
      </c>
      <c r="D231" s="250">
        <f>IF(D$65=0,0,D$65/CHI_fec!D$65)</f>
        <v>0.67451489265598485</v>
      </c>
      <c r="E231" s="250">
        <f>IF(E$65=0,0,E$65/CHI_fec!E$65)</f>
        <v>0.6843159243245549</v>
      </c>
      <c r="F231" s="250">
        <f>IF(F$65=0,0,F$65/CHI_fec!F$65)</f>
        <v>0.66517807622875968</v>
      </c>
      <c r="G231" s="250">
        <f>IF(G$65=0,0,G$65/CHI_fec!G$65)</f>
        <v>0.69004306898281109</v>
      </c>
      <c r="H231" s="250">
        <f>IF(H$65=0,0,H$65/CHI_fec!H$65)</f>
        <v>0.712447990368829</v>
      </c>
      <c r="I231" s="250">
        <f>IF(I$65=0,0,I$65/CHI_fec!I$65)</f>
        <v>0.70661413580354338</v>
      </c>
      <c r="J231" s="250">
        <f>IF(J$65=0,0,J$65/CHI_fec!J$65)</f>
        <v>0.68482028727743982</v>
      </c>
      <c r="K231" s="250">
        <f>IF(K$65=0,0,K$65/CHI_fec!K$65)</f>
        <v>0.77360379749896691</v>
      </c>
      <c r="L231" s="250">
        <f>IF(L$65=0,0,L$65/CHI_fec!L$65)</f>
        <v>0.77550612042568179</v>
      </c>
      <c r="M231" s="250">
        <f>IF(M$65=0,0,M$65/CHI_fec!M$65)</f>
        <v>0.7798643157647186</v>
      </c>
      <c r="N231" s="250">
        <f>IF(N$65=0,0,N$65/CHI_fec!N$65)</f>
        <v>0.7661008972323744</v>
      </c>
      <c r="O231" s="250">
        <f>IF(O$65=0,0,O$65/CHI_fec!O$65)</f>
        <v>0.77846095800446991</v>
      </c>
      <c r="P231" s="250">
        <f>IF(P$65=0,0,P$65/CHI_fec!P$65)</f>
        <v>0.77874029643648035</v>
      </c>
      <c r="Q231" s="250">
        <f>IF(Q$65=0,0,Q$65/CHI_fec!Q$65)</f>
        <v>0.77379418428820346</v>
      </c>
    </row>
    <row r="232" spans="1:17" x14ac:dyDescent="0.25">
      <c r="A232" s="127" t="s">
        <v>183</v>
      </c>
      <c r="B232" s="249">
        <f>IF(B$70=0,0,B$70/CHI_fec!B$70)</f>
        <v>0.61359858543642676</v>
      </c>
      <c r="C232" s="249">
        <f>IF(C$70=0,0,C$70/CHI_fec!C$70)</f>
        <v>0.61578923609174196</v>
      </c>
      <c r="D232" s="249">
        <f>IF(D$70=0,0,D$70/CHI_fec!D$70)</f>
        <v>0.60485391058538396</v>
      </c>
      <c r="E232" s="249">
        <f>IF(E$70=0,0,E$70/CHI_fec!E$70)</f>
        <v>0.64462502408426015</v>
      </c>
      <c r="F232" s="249">
        <f>IF(F$70=0,0,F$70/CHI_fec!F$70)</f>
        <v>0.62952616214042934</v>
      </c>
      <c r="G232" s="249">
        <f>IF(G$70=0,0,G$70/CHI_fec!G$70)</f>
        <v>0.64099822956128139</v>
      </c>
      <c r="H232" s="249">
        <f>IF(H$70=0,0,H$70/CHI_fec!H$70)</f>
        <v>0.65111944447075443</v>
      </c>
      <c r="I232" s="249">
        <f>IF(I$70=0,0,I$70/CHI_fec!I$70)</f>
        <v>0.65066604450915144</v>
      </c>
      <c r="J232" s="249">
        <f>IF(J$70=0,0,J$70/CHI_fec!J$70)</f>
        <v>0.65726944801547971</v>
      </c>
      <c r="K232" s="249">
        <f>IF(K$70=0,0,K$70/CHI_fec!K$70)</f>
        <v>0.76408509865973839</v>
      </c>
      <c r="L232" s="249">
        <f>IF(L$70=0,0,L$70/CHI_fec!L$70)</f>
        <v>0.76408509865973839</v>
      </c>
      <c r="M232" s="249">
        <f>IF(M$70=0,0,M$70/CHI_fec!M$70)</f>
        <v>0.73861706666239857</v>
      </c>
      <c r="N232" s="249">
        <f>IF(N$70=0,0,N$70/CHI_fec!N$70)</f>
        <v>0.75431655297527334</v>
      </c>
      <c r="O232" s="249">
        <f>IF(O$70=0,0,O$70/CHI_fec!O$70)</f>
        <v>0.73661481227444914</v>
      </c>
      <c r="P232" s="249">
        <f>IF(P$70=0,0,P$70/CHI_fec!P$70)</f>
        <v>0.74004910900369536</v>
      </c>
      <c r="Q232" s="249">
        <f>IF(Q$70=0,0,Q$70/CHI_fec!Q$70)</f>
        <v>0.72650408402601607</v>
      </c>
    </row>
    <row r="233" spans="1:17" x14ac:dyDescent="0.25">
      <c r="A233" s="127" t="s">
        <v>181</v>
      </c>
      <c r="B233" s="249">
        <f>IF(B$83=0,0,B$83/CHI_fec!B$83)</f>
        <v>0.41118851424290853</v>
      </c>
      <c r="C233" s="249">
        <f>IF(C$83=0,0,C$83/CHI_fec!C$83)</f>
        <v>0.41068799960314395</v>
      </c>
      <c r="D233" s="249">
        <f>IF(D$83=0,0,D$83/CHI_fec!D$83)</f>
        <v>0.4151889996049995</v>
      </c>
      <c r="E233" s="249">
        <f>IF(E$83=0,0,E$83/CHI_fec!E$83)</f>
        <v>0.41795035967822025</v>
      </c>
      <c r="F233" s="249">
        <f>IF(F$83=0,0,F$83/CHI_fec!F$83)</f>
        <v>0.4202527847010219</v>
      </c>
      <c r="G233" s="249">
        <f>IF(G$83=0,0,G$83/CHI_fec!G$83)</f>
        <v>0.42711748710453745</v>
      </c>
      <c r="H233" s="249">
        <f>IF(H$83=0,0,H$83/CHI_fec!H$83)</f>
        <v>0.43658244380616723</v>
      </c>
      <c r="I233" s="249">
        <f>IF(I$83=0,0,I$83/CHI_fec!I$83)</f>
        <v>0.43661450570969851</v>
      </c>
      <c r="J233" s="249">
        <f>IF(J$83=0,0,J$83/CHI_fec!J$83)</f>
        <v>0.43767975047053614</v>
      </c>
      <c r="K233" s="249">
        <f>IF(K$83=0,0,K$83/CHI_fec!K$83)</f>
        <v>0.47494431122341685</v>
      </c>
      <c r="L233" s="249">
        <f>IF(L$83=0,0,L$83/CHI_fec!L$83)</f>
        <v>0.46650362647504373</v>
      </c>
      <c r="M233" s="249">
        <f>IF(M$83=0,0,M$83/CHI_fec!M$83)</f>
        <v>0.46791225191982139</v>
      </c>
      <c r="N233" s="249">
        <f>IF(N$83=0,0,N$83/CHI_fec!N$83)</f>
        <v>0.47468801141171441</v>
      </c>
      <c r="O233" s="249">
        <f>IF(O$83=0,0,O$83/CHI_fec!O$83)</f>
        <v>0.48056285750618988</v>
      </c>
      <c r="P233" s="249">
        <f>IF(P$83=0,0,P$83/CHI_fec!P$83)</f>
        <v>0.47921272999098408</v>
      </c>
      <c r="Q233" s="249">
        <f>IF(Q$83=0,0,Q$83/CHI_fec!Q$83)</f>
        <v>0.48053619686965776</v>
      </c>
    </row>
    <row r="234" spans="1:17" x14ac:dyDescent="0.25">
      <c r="A234" s="127" t="s">
        <v>180</v>
      </c>
      <c r="B234" s="248">
        <f>IF(B$91=0,0,B$91/CHI_fec!B$91)</f>
        <v>0.4989981977604972</v>
      </c>
      <c r="C234" s="248">
        <f>IF(C$91=0,0,C$91/CHI_fec!C$91)</f>
        <v>0.49859662945593897</v>
      </c>
      <c r="D234" s="248">
        <f>IF(D$91=0,0,D$91/CHI_fec!D$91)</f>
        <v>0.50318590731746715</v>
      </c>
      <c r="E234" s="248">
        <f>IF(E$91=0,0,E$91/CHI_fec!E$91)</f>
        <v>0.50838240768391707</v>
      </c>
      <c r="F234" s="248">
        <f>IF(F$91=0,0,F$91/CHI_fec!F$91)</f>
        <v>0.50992929663938857</v>
      </c>
      <c r="G234" s="248">
        <f>IF(G$91=0,0,G$91/CHI_fec!G$91)</f>
        <v>0.51775087989671509</v>
      </c>
      <c r="H234" s="248">
        <f>IF(H$91=0,0,H$91/CHI_fec!H$91)</f>
        <v>0.52793559110898869</v>
      </c>
      <c r="I234" s="248">
        <f>IF(I$91=0,0,I$91/CHI_fec!I$91)</f>
        <v>0.52790552360083454</v>
      </c>
      <c r="J234" s="248">
        <f>IF(J$91=0,0,J$91/CHI_fec!J$91)</f>
        <v>0.528495746244243</v>
      </c>
      <c r="K234" s="248">
        <f>IF(K$91=0,0,K$91/CHI_fec!K$91)</f>
        <v>0.58572246441823217</v>
      </c>
      <c r="L234" s="248">
        <f>IF(L$91=0,0,L$91/CHI_fec!L$91)</f>
        <v>0.54307524697624743</v>
      </c>
      <c r="M234" s="248">
        <f>IF(M$91=0,0,M$91/CHI_fec!M$91)</f>
        <v>0.57132194213001886</v>
      </c>
      <c r="N234" s="248">
        <f>IF(N$91=0,0,N$91/CHI_fec!N$91)</f>
        <v>0.57626495714550841</v>
      </c>
      <c r="O234" s="248">
        <f>IF(O$91=0,0,O$91/CHI_fec!O$91)</f>
        <v>0.58075072800897498</v>
      </c>
      <c r="P234" s="248">
        <f>IF(P$91=0,0,P$91/CHI_fec!P$91)</f>
        <v>0.57974443203467108</v>
      </c>
      <c r="Q234" s="248">
        <f>IF(Q$91=0,0,Q$91/CHI_fec!Q$91)</f>
        <v>0.58068518610051756</v>
      </c>
    </row>
    <row r="235" spans="1:17" x14ac:dyDescent="0.25">
      <c r="A235" s="72" t="s">
        <v>179</v>
      </c>
      <c r="B235" s="247">
        <f>IF(B$105=0,0,B$105/CHI_fec!B$105)</f>
        <v>0.58750113284755578</v>
      </c>
      <c r="C235" s="247">
        <f>IF(C$105=0,0,C$105/CHI_fec!C$105)</f>
        <v>0.58750113284755578</v>
      </c>
      <c r="D235" s="247">
        <f>IF(D$105=0,0,D$105/CHI_fec!D$105)</f>
        <v>0.59107028414303764</v>
      </c>
      <c r="E235" s="247">
        <f>IF(E$105=0,0,E$105/CHI_fec!E$105)</f>
        <v>0.60068171152726457</v>
      </c>
      <c r="F235" s="247">
        <f>IF(F$105=0,0,F$105/CHI_fec!F$105)</f>
        <v>0.60068171152726457</v>
      </c>
      <c r="G235" s="247">
        <f>IF(G$105=0,0,G$105/CHI_fec!G$105)</f>
        <v>0.60850112940351575</v>
      </c>
      <c r="H235" s="247">
        <f>IF(H$105=0,0,H$105/CHI_fec!H$105)</f>
        <v>0.61771718746392079</v>
      </c>
      <c r="I235" s="247">
        <f>IF(I$105=0,0,I$105/CHI_fec!I$105)</f>
        <v>0.61771718746392068</v>
      </c>
      <c r="J235" s="247">
        <f>IF(J$105=0,0,J$105/CHI_fec!J$105)</f>
        <v>0.61771718746392068</v>
      </c>
      <c r="K235" s="247">
        <f>IF(K$105=0,0,K$105/CHI_fec!K$105)</f>
        <v>0.67894476989604413</v>
      </c>
      <c r="L235" s="247">
        <f>IF(L$105=0,0,L$105/CHI_fec!L$105)</f>
        <v>0.67894476989604402</v>
      </c>
      <c r="M235" s="247">
        <f>IF(M$105=0,0,M$105/CHI_fec!M$105)</f>
        <v>0.67894476989604402</v>
      </c>
      <c r="N235" s="247">
        <f>IF(N$105=0,0,N$105/CHI_fec!N$105)</f>
        <v>0.67894476989604413</v>
      </c>
      <c r="O235" s="247">
        <f>IF(O$105=0,0,O$105/CHI_fec!O$105)</f>
        <v>0.67894476989604413</v>
      </c>
      <c r="P235" s="247">
        <f>IF(P$105=0,0,P$105/CHI_fec!P$105)</f>
        <v>0.67894476989604413</v>
      </c>
      <c r="Q235" s="247">
        <f>IF(Q$105=0,0,Q$105/CHI_fec!Q$105)</f>
        <v>0.67894476989604413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0.42736379399369989</v>
      </c>
      <c r="C237" s="253">
        <f>IF(C$108=0,0,C$108/CHI_fec!C$108)</f>
        <v>0.42694363591555889</v>
      </c>
      <c r="D237" s="253">
        <f>IF(D$108=0,0,D$108/CHI_fec!D$108)</f>
        <v>0.42846142342799248</v>
      </c>
      <c r="E237" s="253">
        <f>IF(E$108=0,0,E$108/CHI_fec!E$108)</f>
        <v>0.43113228346204324</v>
      </c>
      <c r="F237" s="253">
        <f>IF(F$108=0,0,F$108/CHI_fec!F$108)</f>
        <v>0.43214089281980872</v>
      </c>
      <c r="G237" s="253">
        <f>IF(G$108=0,0,G$108/CHI_fec!G$108)</f>
        <v>0.44929765025623336</v>
      </c>
      <c r="H237" s="253">
        <f>IF(H$108=0,0,H$108/CHI_fec!H$108)</f>
        <v>0.45159626628620159</v>
      </c>
      <c r="I237" s="253">
        <f>IF(I$108=0,0,I$108/CHI_fec!I$108)</f>
        <v>0.45146269902197483</v>
      </c>
      <c r="J237" s="253">
        <f>IF(J$108=0,0,J$108/CHI_fec!J$108)</f>
        <v>0.4515886381074557</v>
      </c>
      <c r="K237" s="253">
        <f>IF(K$108=0,0,K$108/CHI_fec!K$108)</f>
        <v>0.48320935514170832</v>
      </c>
      <c r="L237" s="253">
        <f>IF(L$108=0,0,L$108/CHI_fec!L$108)</f>
        <v>0.4767327237337261</v>
      </c>
      <c r="M237" s="253">
        <f>IF(M$108=0,0,M$108/CHI_fec!M$108)</f>
        <v>0.4771224030006217</v>
      </c>
      <c r="N237" s="253">
        <f>IF(N$108=0,0,N$108/CHI_fec!N$108)</f>
        <v>0.50143438480568225</v>
      </c>
      <c r="O237" s="253">
        <f>IF(O$108=0,0,O$108/CHI_fec!O$108)</f>
        <v>0.50572297341854378</v>
      </c>
      <c r="P237" s="253">
        <f>IF(P$108=0,0,P$108/CHI_fec!P$108)</f>
        <v>0.504820818951082</v>
      </c>
      <c r="Q237" s="253">
        <f>IF(Q$108=0,0,Q$108/CHI_fec!Q$108)</f>
        <v>0.50557846449617905</v>
      </c>
    </row>
    <row r="238" spans="1:17" x14ac:dyDescent="0.25">
      <c r="A238" s="132" t="s">
        <v>83</v>
      </c>
      <c r="B238" s="252">
        <f>IF(B$109=0,0,B$109/CHI_fec!B$109)</f>
        <v>0.35847634999708405</v>
      </c>
      <c r="C238" s="252">
        <f>IF(C$109=0,0,C$109/CHI_fec!C$109)</f>
        <v>0.35847634999708405</v>
      </c>
      <c r="D238" s="252">
        <f>IF(D$109=0,0,D$109/CHI_fec!D$109)</f>
        <v>0.35847634999708405</v>
      </c>
      <c r="E238" s="252">
        <f>IF(E$109=0,0,E$109/CHI_fec!E$109)</f>
        <v>0.36292739360389281</v>
      </c>
      <c r="F238" s="252">
        <f>IF(F$109=0,0,F$109/CHI_fec!F$109)</f>
        <v>0.3629273936038927</v>
      </c>
      <c r="G238" s="252">
        <f>IF(G$109=0,0,G$109/CHI_fec!G$109)</f>
        <v>0.37618453049670447</v>
      </c>
      <c r="H238" s="252">
        <f>IF(H$109=0,0,H$109/CHI_fec!H$109)</f>
        <v>0.37618453049670442</v>
      </c>
      <c r="I238" s="252">
        <f>IF(I$109=0,0,I$109/CHI_fec!I$109)</f>
        <v>0.37618453049670447</v>
      </c>
      <c r="J238" s="252">
        <f>IF(J$109=0,0,J$109/CHI_fec!J$109)</f>
        <v>0.37618453049670442</v>
      </c>
      <c r="K238" s="252">
        <f>IF(K$109=0,0,K$109/CHI_fec!K$109)</f>
        <v>0.40394775188572424</v>
      </c>
      <c r="L238" s="252">
        <f>IF(L$109=0,0,L$109/CHI_fec!L$109)</f>
        <v>0.40394775188572424</v>
      </c>
      <c r="M238" s="252">
        <f>IF(M$109=0,0,M$109/CHI_fec!M$109)</f>
        <v>0.40394775188572424</v>
      </c>
      <c r="N238" s="252">
        <f>IF(N$109=0,0,N$109/CHI_fec!N$109)</f>
        <v>0.42097939839979565</v>
      </c>
      <c r="O238" s="252">
        <f>IF(O$109=0,0,O$109/CHI_fec!O$109)</f>
        <v>0.42097939839979565</v>
      </c>
      <c r="P238" s="252">
        <f>IF(P$109=0,0,P$109/CHI_fec!P$109)</f>
        <v>0.42097939839979565</v>
      </c>
      <c r="Q238" s="252">
        <f>IF(Q$109=0,0,Q$109/CHI_fec!Q$109)</f>
        <v>0.42097939839979576</v>
      </c>
    </row>
    <row r="239" spans="1:17" x14ac:dyDescent="0.25">
      <c r="A239" s="76" t="s">
        <v>82</v>
      </c>
      <c r="B239" s="251">
        <f>IF(B$110=0,0,B$110/CHI_fec!B$110)</f>
        <v>9.7455556449385014E-2</v>
      </c>
      <c r="C239" s="251">
        <f>IF(C$110=0,0,C$110/CHI_fec!C$110)</f>
        <v>9.7455556449385E-2</v>
      </c>
      <c r="D239" s="251">
        <f>IF(D$110=0,0,D$110/CHI_fec!D$110)</f>
        <v>9.7455556449385014E-2</v>
      </c>
      <c r="E239" s="251">
        <f>IF(E$110=0,0,E$110/CHI_fec!E$110)</f>
        <v>9.8665619348891648E-2</v>
      </c>
      <c r="F239" s="251">
        <f>IF(F$110=0,0,F$110/CHI_fec!F$110)</f>
        <v>9.8665619348891662E-2</v>
      </c>
      <c r="G239" s="251">
        <f>IF(G$110=0,0,G$110/CHI_fec!G$110)</f>
        <v>0.10226971109113667</v>
      </c>
      <c r="H239" s="251">
        <f>IF(H$110=0,0,H$110/CHI_fec!H$110)</f>
        <v>0.10226971109113668</v>
      </c>
      <c r="I239" s="251">
        <f>IF(I$110=0,0,I$110/CHI_fec!I$110)</f>
        <v>0.10226971109113667</v>
      </c>
      <c r="J239" s="251">
        <f>IF(J$110=0,0,J$110/CHI_fec!J$110)</f>
        <v>0.10226971109113667</v>
      </c>
      <c r="K239" s="251">
        <f>IF(K$110=0,0,K$110/CHI_fec!K$110)</f>
        <v>0.10981743408406607</v>
      </c>
      <c r="L239" s="251">
        <f>IF(L$110=0,0,L$110/CHI_fec!L$110)</f>
        <v>0.10981743408406602</v>
      </c>
      <c r="M239" s="251">
        <f>IF(M$110=0,0,M$110/CHI_fec!M$110)</f>
        <v>0.10981743408406605</v>
      </c>
      <c r="N239" s="251">
        <f>IF(N$110=0,0,N$110/CHI_fec!N$110)</f>
        <v>0.11444766586446542</v>
      </c>
      <c r="O239" s="251">
        <f>IF(O$110=0,0,O$110/CHI_fec!O$110)</f>
        <v>0.11444766586446542</v>
      </c>
      <c r="P239" s="251">
        <f>IF(P$110=0,0,P$110/CHI_fec!P$110)</f>
        <v>0.11444766586446542</v>
      </c>
      <c r="Q239" s="251">
        <f>IF(Q$110=0,0,Q$110/CHI_fec!Q$110)</f>
        <v>0.11444766586446542</v>
      </c>
    </row>
    <row r="240" spans="1:17" x14ac:dyDescent="0.25">
      <c r="A240" s="76" t="s">
        <v>81</v>
      </c>
      <c r="B240" s="251">
        <f>IF(B$111=0,0,B$111/CHI_fec!B$111)</f>
        <v>0.51175581757696997</v>
      </c>
      <c r="C240" s="251">
        <f>IF(C$111=0,0,C$111/CHI_fec!C$111)</f>
        <v>0.51175581757696997</v>
      </c>
      <c r="D240" s="251">
        <f>IF(D$111=0,0,D$111/CHI_fec!D$111)</f>
        <v>0.51175581757696986</v>
      </c>
      <c r="E240" s="251">
        <f>IF(E$111=0,0,E$111/CHI_fec!E$111)</f>
        <v>0.51811006510289925</v>
      </c>
      <c r="F240" s="251">
        <f>IF(F$111=0,0,F$111/CHI_fec!F$111)</f>
        <v>0.51811006510289925</v>
      </c>
      <c r="G240" s="251">
        <f>IF(G$111=0,0,G$111/CHI_fec!G$111)</f>
        <v>0.53703576809381015</v>
      </c>
      <c r="H240" s="251">
        <f>IF(H$111=0,0,H$111/CHI_fec!H$111)</f>
        <v>0.53703576809381026</v>
      </c>
      <c r="I240" s="251">
        <f>IF(I$111=0,0,I$111/CHI_fec!I$111)</f>
        <v>0.53703576809381026</v>
      </c>
      <c r="J240" s="251">
        <f>IF(J$111=0,0,J$111/CHI_fec!J$111)</f>
        <v>0.53703576809381026</v>
      </c>
      <c r="K240" s="251">
        <f>IF(K$111=0,0,K$111/CHI_fec!K$111)</f>
        <v>0.57667015418545564</v>
      </c>
      <c r="L240" s="251">
        <f>IF(L$111=0,0,L$111/CHI_fec!L$111)</f>
        <v>0.57667015418545564</v>
      </c>
      <c r="M240" s="251">
        <f>IF(M$111=0,0,M$111/CHI_fec!M$111)</f>
        <v>0.57667015418545564</v>
      </c>
      <c r="N240" s="251">
        <f>IF(N$111=0,0,N$111/CHI_fec!N$111)</f>
        <v>0.600984294257908</v>
      </c>
      <c r="O240" s="251">
        <f>IF(O$111=0,0,O$111/CHI_fec!O$111)</f>
        <v>0.60098429425790811</v>
      </c>
      <c r="P240" s="251">
        <f>IF(P$111=0,0,P$111/CHI_fec!P$111)</f>
        <v>0.60098429425790811</v>
      </c>
      <c r="Q240" s="251">
        <f>IF(Q$111=0,0,Q$111/CHI_fec!Q$111)</f>
        <v>0.60098429425790811</v>
      </c>
    </row>
    <row r="241" spans="1:17" x14ac:dyDescent="0.25">
      <c r="A241" s="76" t="s">
        <v>80</v>
      </c>
      <c r="B241" s="251">
        <f>IF(B$112=0,0,B$112/CHI_fec!B$112)</f>
        <v>0.38506620838154715</v>
      </c>
      <c r="C241" s="251">
        <f>IF(C$112=0,0,C$112/CHI_fec!C$112)</f>
        <v>0.38506620838154715</v>
      </c>
      <c r="D241" s="251">
        <f>IF(D$112=0,0,D$112/CHI_fec!D$112)</f>
        <v>0.38506620838154715</v>
      </c>
      <c r="E241" s="251">
        <f>IF(E$112=0,0,E$112/CHI_fec!E$112)</f>
        <v>0.38984740659735334</v>
      </c>
      <c r="F241" s="251">
        <f>IF(F$112=0,0,F$112/CHI_fec!F$112)</f>
        <v>0.3898474065973534</v>
      </c>
      <c r="G241" s="251">
        <f>IF(G$112=0,0,G$112/CHI_fec!G$112)</f>
        <v>0.40408788700101633</v>
      </c>
      <c r="H241" s="251">
        <f>IF(H$112=0,0,H$112/CHI_fec!H$112)</f>
        <v>0.40408788700101633</v>
      </c>
      <c r="I241" s="251">
        <f>IF(I$112=0,0,I$112/CHI_fec!I$112)</f>
        <v>0.40408788700101633</v>
      </c>
      <c r="J241" s="251">
        <f>IF(J$112=0,0,J$112/CHI_fec!J$112)</f>
        <v>0.40408788700101639</v>
      </c>
      <c r="K241" s="251">
        <f>IF(K$112=0,0,K$112/CHI_fec!K$112)</f>
        <v>0.43391043566514509</v>
      </c>
      <c r="L241" s="251">
        <f>IF(L$112=0,0,L$112/CHI_fec!L$112)</f>
        <v>0.43391043566514514</v>
      </c>
      <c r="M241" s="251">
        <f>IF(M$112=0,0,M$112/CHI_fec!M$112)</f>
        <v>0.43391043566514514</v>
      </c>
      <c r="N241" s="251">
        <f>IF(N$112=0,0,N$112/CHI_fec!N$112)</f>
        <v>0.45220539862636044</v>
      </c>
      <c r="O241" s="251">
        <f>IF(O$112=0,0,O$112/CHI_fec!O$112)</f>
        <v>0.45220539862636044</v>
      </c>
      <c r="P241" s="251">
        <f>IF(P$112=0,0,P$112/CHI_fec!P$112)</f>
        <v>0.45220539862636039</v>
      </c>
      <c r="Q241" s="251">
        <f>IF(Q$112=0,0,Q$112/CHI_fec!Q$112)</f>
        <v>0.45220539862636044</v>
      </c>
    </row>
    <row r="242" spans="1:17" x14ac:dyDescent="0.25">
      <c r="A242" s="129" t="s">
        <v>79</v>
      </c>
      <c r="B242" s="250">
        <f>IF(B$113=0,0,B$113/CHI_fec!B$113)</f>
        <v>0.5863338448408848</v>
      </c>
      <c r="C242" s="250">
        <f>IF(C$113=0,0,C$113/CHI_fec!C$113)</f>
        <v>0.5833893177412236</v>
      </c>
      <c r="D242" s="250">
        <f>IF(D$113=0,0,D$113/CHI_fec!D$113)</f>
        <v>0.58991839275151881</v>
      </c>
      <c r="E242" s="250">
        <f>IF(E$113=0,0,E$113/CHI_fec!E$113)</f>
        <v>0.5962261193985372</v>
      </c>
      <c r="F242" s="250">
        <f>IF(F$113=0,0,F$113/CHI_fec!F$113)</f>
        <v>0.57955182540916772</v>
      </c>
      <c r="G242" s="250">
        <f>IF(G$113=0,0,G$113/CHI_fec!G$113)</f>
        <v>0.6151694402684782</v>
      </c>
      <c r="H242" s="250">
        <f>IF(H$113=0,0,H$113/CHI_fec!H$113)</f>
        <v>0.62566725156381509</v>
      </c>
      <c r="I242" s="250">
        <f>IF(I$113=0,0,I$113/CHI_fec!I$113)</f>
        <v>0.62054399793515969</v>
      </c>
      <c r="J242" s="250">
        <f>IF(J$113=0,0,J$113/CHI_fec!J$113)</f>
        <v>0.60140478006570341</v>
      </c>
      <c r="K242" s="250">
        <f>IF(K$113=0,0,K$113/CHI_fec!K$113)</f>
        <v>0.66372526915820007</v>
      </c>
      <c r="L242" s="250">
        <f>IF(L$113=0,0,L$113/CHI_fec!L$113)</f>
        <v>0.66535739635385482</v>
      </c>
      <c r="M242" s="250">
        <f>IF(M$113=0,0,M$113/CHI_fec!M$113)</f>
        <v>0.66909657703497061</v>
      </c>
      <c r="N242" s="250">
        <f>IF(N$113=0,0,N$113/CHI_fec!N$113)</f>
        <v>0.68500127205357064</v>
      </c>
      <c r="O242" s="250">
        <f>IF(O$113=0,0,O$113/CHI_fec!O$113)</f>
        <v>0.69605289382053603</v>
      </c>
      <c r="P242" s="250">
        <f>IF(P$113=0,0,P$113/CHI_fec!P$113)</f>
        <v>0.69630266141897124</v>
      </c>
      <c r="Q242" s="250">
        <f>IF(Q$113=0,0,Q$113/CHI_fec!Q$113)</f>
        <v>0.69188014589193114</v>
      </c>
    </row>
    <row r="243" spans="1:17" x14ac:dyDescent="0.25">
      <c r="A243" s="127" t="s">
        <v>182</v>
      </c>
      <c r="B243" s="249">
        <f>IF(B$118=0,0,B$118/CHI_fec!B$118)</f>
        <v>0.54446293868711704</v>
      </c>
      <c r="C243" s="249">
        <f>IF(C$118=0,0,C$118/CHI_fec!C$118)</f>
        <v>0.54442701436724095</v>
      </c>
      <c r="D243" s="249">
        <f>IF(D$118=0,0,D$118/CHI_fec!D$118)</f>
        <v>0.54450672720181392</v>
      </c>
      <c r="E243" s="249">
        <f>IF(E$118=0,0,E$118/CHI_fec!E$118)</f>
        <v>0.55126052953267479</v>
      </c>
      <c r="F243" s="249">
        <f>IF(F$118=0,0,F$118/CHI_fec!F$118)</f>
        <v>0.55103866895880416</v>
      </c>
      <c r="G243" s="249">
        <f>IF(G$118=0,0,G$118/CHI_fec!G$118)</f>
        <v>0.57135405687231</v>
      </c>
      <c r="H243" s="249">
        <f>IF(H$118=0,0,H$118/CHI_fec!H$118)</f>
        <v>0.57149022721441045</v>
      </c>
      <c r="I243" s="249">
        <f>IF(I$118=0,0,I$118/CHI_fec!I$118)</f>
        <v>0.5714203528578633</v>
      </c>
      <c r="J243" s="249">
        <f>IF(J$118=0,0,J$118/CHI_fec!J$118)</f>
        <v>0.57115459111757261</v>
      </c>
      <c r="K243" s="249">
        <f>IF(K$118=0,0,K$118/CHI_fec!K$118)</f>
        <v>0.61356052497788161</v>
      </c>
      <c r="L243" s="249">
        <f>IF(L$118=0,0,L$118/CHI_fec!L$118)</f>
        <v>0.61359951421048353</v>
      </c>
      <c r="M243" s="249">
        <f>IF(M$118=0,0,M$118/CHI_fec!M$118)</f>
        <v>0.61364102238435292</v>
      </c>
      <c r="N243" s="249">
        <f>IF(N$118=0,0,N$118/CHI_fec!N$118)</f>
        <v>0.63935851475366001</v>
      </c>
      <c r="O243" s="249">
        <f>IF(O$118=0,0,O$118/CHI_fec!O$118)</f>
        <v>0.63948713091559928</v>
      </c>
      <c r="P243" s="249">
        <f>IF(P$118=0,0,P$118/CHI_fec!P$118)</f>
        <v>0.63948997495438453</v>
      </c>
      <c r="Q243" s="249">
        <f>IF(Q$118=0,0,Q$118/CHI_fec!Q$118)</f>
        <v>0.63942703473362805</v>
      </c>
    </row>
    <row r="244" spans="1:17" x14ac:dyDescent="0.25">
      <c r="A244" s="127" t="s">
        <v>181</v>
      </c>
      <c r="B244" s="249">
        <f>IF(B$131=0,0,B$131/CHI_fec!B$131)</f>
        <v>0.35125706551373337</v>
      </c>
      <c r="C244" s="249">
        <f>IF(C$131=0,0,C$131/CHI_fec!C$131)</f>
        <v>0.35082950176250827</v>
      </c>
      <c r="D244" s="249">
        <f>IF(D$131=0,0,D$131/CHI_fec!D$131)</f>
        <v>0.35253278726714854</v>
      </c>
      <c r="E244" s="249">
        <f>IF(E$131=0,0,E$131/CHI_fec!E$131)</f>
        <v>0.35353493599375174</v>
      </c>
      <c r="F244" s="249">
        <f>IF(F$131=0,0,F$131/CHI_fec!F$131)</f>
        <v>0.35548250623557015</v>
      </c>
      <c r="G244" s="249">
        <f>IF(G$131=0,0,G$131/CHI_fec!G$131)</f>
        <v>0.36967424096489054</v>
      </c>
      <c r="H244" s="249">
        <f>IF(H$131=0,0,H$131/CHI_fec!H$131)</f>
        <v>0.37222865913940861</v>
      </c>
      <c r="I244" s="249">
        <f>IF(I$131=0,0,I$131/CHI_fec!I$131)</f>
        <v>0.37225599500581869</v>
      </c>
      <c r="J244" s="249">
        <f>IF(J$131=0,0,J$131/CHI_fec!J$131)</f>
        <v>0.37316421894978918</v>
      </c>
      <c r="K244" s="249">
        <f>IF(K$131=0,0,K$131/CHI_fec!K$131)</f>
        <v>0.39560860701573686</v>
      </c>
      <c r="L244" s="249">
        <f>IF(L$131=0,0,L$131/CHI_fec!L$131)</f>
        <v>0.38857787213450129</v>
      </c>
      <c r="M244" s="249">
        <f>IF(M$131=0,0,M$131/CHI_fec!M$131)</f>
        <v>0.38975119779994605</v>
      </c>
      <c r="N244" s="249">
        <f>IF(N$131=0,0,N$131/CHI_fec!N$131)</f>
        <v>0.41206616202040053</v>
      </c>
      <c r="O244" s="249">
        <f>IF(O$131=0,0,O$131/CHI_fec!O$131)</f>
        <v>0.41716598595615056</v>
      </c>
      <c r="P244" s="249">
        <f>IF(P$131=0,0,P$131/CHI_fec!P$131)</f>
        <v>0.41599397012669137</v>
      </c>
      <c r="Q244" s="249">
        <f>IF(Q$131=0,0,Q$131/CHI_fec!Q$131)</f>
        <v>0.41714284244734312</v>
      </c>
    </row>
    <row r="245" spans="1:17" x14ac:dyDescent="0.25">
      <c r="A245" s="127" t="s">
        <v>180</v>
      </c>
      <c r="B245" s="248">
        <f>IF(B$139=0,0,B$139/CHI_fec!B$139)</f>
        <v>0.47745710459759871</v>
      </c>
      <c r="C245" s="248">
        <f>IF(C$139=0,0,C$139/CHI_fec!C$139)</f>
        <v>0.47652298227615864</v>
      </c>
      <c r="D245" s="248">
        <f>IF(D$139=0,0,D$139/CHI_fec!D$139)</f>
        <v>0.4802244048136497</v>
      </c>
      <c r="E245" s="248">
        <f>IF(E$139=0,0,E$139/CHI_fec!E$139)</f>
        <v>0.47889990185161913</v>
      </c>
      <c r="F245" s="248">
        <f>IF(F$139=0,0,F$139/CHI_fec!F$139)</f>
        <v>0.4830342290877388</v>
      </c>
      <c r="G245" s="248">
        <f>IF(G$139=0,0,G$139/CHI_fec!G$139)</f>
        <v>0.50334143166433565</v>
      </c>
      <c r="H245" s="248">
        <f>IF(H$139=0,0,H$139/CHI_fec!H$139)</f>
        <v>0.50889765963621614</v>
      </c>
      <c r="I245" s="248">
        <f>IF(I$139=0,0,I$139/CHI_fec!I$139)</f>
        <v>0.50893479652635543</v>
      </c>
      <c r="J245" s="248">
        <f>IF(J$139=0,0,J$139/CHI_fec!J$139)</f>
        <v>0.51081199574535685</v>
      </c>
      <c r="K245" s="248">
        <f>IF(K$139=0,0,K$139/CHI_fec!K$139)</f>
        <v>0.5487593354179372</v>
      </c>
      <c r="L245" s="248">
        <f>IF(L$139=0,0,L$139/CHI_fec!L$139)</f>
        <v>0.52657229501454716</v>
      </c>
      <c r="M245" s="248">
        <f>IF(M$139=0,0,M$139/CHI_fec!M$139)</f>
        <v>0.52497317216716932</v>
      </c>
      <c r="N245" s="248">
        <f>IF(N$139=0,0,N$139/CHI_fec!N$139)</f>
        <v>0.55975479576029452</v>
      </c>
      <c r="O245" s="248">
        <f>IF(O$139=0,0,O$139/CHI_fec!O$139)</f>
        <v>0.57080282147818662</v>
      </c>
      <c r="P245" s="248">
        <f>IF(P$139=0,0,P$139/CHI_fec!P$139)</f>
        <v>0.56827395979496087</v>
      </c>
      <c r="Q245" s="248">
        <f>IF(Q$139=0,0,Q$139/CHI_fec!Q$139)</f>
        <v>0.57073406054244802</v>
      </c>
    </row>
    <row r="246" spans="1:17" x14ac:dyDescent="0.25">
      <c r="A246" s="72" t="s">
        <v>179</v>
      </c>
      <c r="B246" s="247">
        <f>IF(B$153=0,0,B$153/CHI_fec!B$153)</f>
        <v>0.52317599756294764</v>
      </c>
      <c r="C246" s="247">
        <f>IF(C$153=0,0,C$153/CHI_fec!C$153)</f>
        <v>0.52317599756294775</v>
      </c>
      <c r="D246" s="247">
        <f>IF(D$153=0,0,D$153/CHI_fec!D$153)</f>
        <v>0.52317599756294764</v>
      </c>
      <c r="E246" s="247">
        <f>IF(E$153=0,0,E$153/CHI_fec!E$153)</f>
        <v>0.52967204445476446</v>
      </c>
      <c r="F246" s="247">
        <f>IF(F$153=0,0,F$153/CHI_fec!F$153)</f>
        <v>0.52967204445476446</v>
      </c>
      <c r="G246" s="247">
        <f>IF(G$153=0,0,G$153/CHI_fec!G$153)</f>
        <v>0.54902008741152208</v>
      </c>
      <c r="H246" s="247">
        <f>IF(H$153=0,0,H$153/CHI_fec!H$153)</f>
        <v>0.54902008741152208</v>
      </c>
      <c r="I246" s="247">
        <f>IF(I$153=0,0,I$153/CHI_fec!I$153)</f>
        <v>0.54902008741152197</v>
      </c>
      <c r="J246" s="247">
        <f>IF(J$153=0,0,J$153/CHI_fec!J$153)</f>
        <v>0.54902008741152208</v>
      </c>
      <c r="K246" s="247">
        <f>IF(K$153=0,0,K$153/CHI_fec!K$153)</f>
        <v>0.58953894185165334</v>
      </c>
      <c r="L246" s="247">
        <f>IF(L$153=0,0,L$153/CHI_fec!L$153)</f>
        <v>0.58953894185165334</v>
      </c>
      <c r="M246" s="247">
        <f>IF(M$153=0,0,M$153/CHI_fec!M$153)</f>
        <v>0.58953894185165323</v>
      </c>
      <c r="N246" s="247">
        <f>IF(N$153=0,0,N$153/CHI_fec!N$153)</f>
        <v>0.61439566853728078</v>
      </c>
      <c r="O246" s="247">
        <f>IF(O$153=0,0,O$153/CHI_fec!O$153)</f>
        <v>0.61439566853728089</v>
      </c>
      <c r="P246" s="247">
        <f>IF(P$153=0,0,P$153/CHI_fec!P$153)</f>
        <v>0.61439566853728078</v>
      </c>
      <c r="Q246" s="247">
        <f>IF(Q$153=0,0,Q$153/CHI_fec!Q$153)</f>
        <v>0.61439566853728078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4330.3591360458913</v>
      </c>
      <c r="C5" s="96">
        <v>4242.9186323596541</v>
      </c>
      <c r="D5" s="96">
        <v>3292.2018284342162</v>
      </c>
      <c r="E5" s="96">
        <v>3573.6142134819793</v>
      </c>
      <c r="F5" s="96">
        <v>3717.8815354532444</v>
      </c>
      <c r="G5" s="96">
        <v>3574.2480422770168</v>
      </c>
      <c r="H5" s="96">
        <v>3226.6101374702835</v>
      </c>
      <c r="I5" s="96">
        <v>3428.8532994494408</v>
      </c>
      <c r="J5" s="96">
        <v>3159.1593663328863</v>
      </c>
      <c r="K5" s="96">
        <v>1548.100867437166</v>
      </c>
      <c r="L5" s="96">
        <v>1900.7910263815775</v>
      </c>
      <c r="M5" s="96">
        <v>2531.440959035006</v>
      </c>
      <c r="N5" s="96">
        <v>2095.6302209549158</v>
      </c>
      <c r="O5" s="96">
        <v>2107.8844129910981</v>
      </c>
      <c r="P5" s="96">
        <v>2335.8517060394965</v>
      </c>
      <c r="Q5" s="96">
        <v>2723.1490095696827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28.422200250989512</v>
      </c>
      <c r="C10" s="158">
        <v>29.57029398445394</v>
      </c>
      <c r="D10" s="158">
        <v>21.530265492081835</v>
      </c>
      <c r="E10" s="158">
        <v>23.540126458468549</v>
      </c>
      <c r="F10" s="158">
        <v>31.701490917775811</v>
      </c>
      <c r="G10" s="158">
        <v>24.90373052744058</v>
      </c>
      <c r="H10" s="158">
        <v>19.514143345731227</v>
      </c>
      <c r="I10" s="158">
        <v>22.440480863861261</v>
      </c>
      <c r="J10" s="158">
        <v>28.333786809949224</v>
      </c>
      <c r="K10" s="158">
        <v>9.0485419194894643</v>
      </c>
      <c r="L10" s="158">
        <v>11.697869806335735</v>
      </c>
      <c r="M10" s="158">
        <v>16.058969839108062</v>
      </c>
      <c r="N10" s="158">
        <v>16.083474496558857</v>
      </c>
      <c r="O10" s="158">
        <v>13.416855436148193</v>
      </c>
      <c r="P10" s="158">
        <v>14.643793728754078</v>
      </c>
      <c r="Q10" s="158">
        <v>17.340224669180323</v>
      </c>
    </row>
    <row r="11" spans="1:17" x14ac:dyDescent="0.25">
      <c r="A11" s="92" t="s">
        <v>125</v>
      </c>
      <c r="B11" s="91">
        <v>7.6689099287935516</v>
      </c>
      <c r="C11" s="91">
        <v>9.0763062056991295</v>
      </c>
      <c r="D11" s="91">
        <v>4.7128357421894762</v>
      </c>
      <c r="E11" s="91">
        <v>5.5052955288620478</v>
      </c>
      <c r="F11" s="91">
        <v>13.222333984705681</v>
      </c>
      <c r="G11" s="91">
        <v>6.7599304428842988</v>
      </c>
      <c r="H11" s="91">
        <v>2.1432427833067966</v>
      </c>
      <c r="I11" s="91">
        <v>4.4159335114908487</v>
      </c>
      <c r="J11" s="91">
        <v>11.660152142762886</v>
      </c>
      <c r="K11" s="91">
        <v>2.1032436108905519</v>
      </c>
      <c r="L11" s="91">
        <v>2.4633145959718155</v>
      </c>
      <c r="M11" s="91">
        <v>2.4966874290823822</v>
      </c>
      <c r="N11" s="91">
        <v>4.9540641274461432</v>
      </c>
      <c r="O11" s="91">
        <v>2.3350213075588444</v>
      </c>
      <c r="P11" s="91">
        <v>2.4953920016030628</v>
      </c>
      <c r="Q11" s="91">
        <v>3.993571000002138</v>
      </c>
    </row>
    <row r="12" spans="1:17" x14ac:dyDescent="0.25">
      <c r="A12" s="92" t="s">
        <v>26</v>
      </c>
      <c r="B12" s="91">
        <v>20.753290322195962</v>
      </c>
      <c r="C12" s="91">
        <v>20.493987778754811</v>
      </c>
      <c r="D12" s="91">
        <v>16.817429749892359</v>
      </c>
      <c r="E12" s="91">
        <v>18.034830929606503</v>
      </c>
      <c r="F12" s="91">
        <v>18.479156933070129</v>
      </c>
      <c r="G12" s="91">
        <v>18.143800084556283</v>
      </c>
      <c r="H12" s="91">
        <v>17.370900562424431</v>
      </c>
      <c r="I12" s="91">
        <v>18.024547352370412</v>
      </c>
      <c r="J12" s="91">
        <v>16.673634667186338</v>
      </c>
      <c r="K12" s="91">
        <v>6.9452983085989128</v>
      </c>
      <c r="L12" s="91">
        <v>9.2345552103639186</v>
      </c>
      <c r="M12" s="91">
        <v>13.562282410025681</v>
      </c>
      <c r="N12" s="91">
        <v>11.129410369112712</v>
      </c>
      <c r="O12" s="91">
        <v>11.08183412858935</v>
      </c>
      <c r="P12" s="91">
        <v>12.148401727151015</v>
      </c>
      <c r="Q12" s="91">
        <v>13.346653669178187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1573.4560487689898</v>
      </c>
      <c r="C24" s="206">
        <v>1467.8613610495465</v>
      </c>
      <c r="D24" s="206">
        <v>1115.998936837882</v>
      </c>
      <c r="E24" s="206">
        <v>1276.0332591907077</v>
      </c>
      <c r="F24" s="206">
        <v>1220.4189432758872</v>
      </c>
      <c r="G24" s="206">
        <v>1010.5045556698534</v>
      </c>
      <c r="H24" s="206">
        <v>939.02370741931213</v>
      </c>
      <c r="I24" s="206">
        <v>1003.4375338573882</v>
      </c>
      <c r="J24" s="206">
        <v>822.07767640305053</v>
      </c>
      <c r="K24" s="206">
        <v>249.23507685279333</v>
      </c>
      <c r="L24" s="206">
        <v>292.50196805469591</v>
      </c>
      <c r="M24" s="206">
        <v>405.10435270844687</v>
      </c>
      <c r="N24" s="206">
        <v>366.83312769239268</v>
      </c>
      <c r="O24" s="206">
        <v>374.65739333567615</v>
      </c>
      <c r="P24" s="206">
        <v>429.66148619937564</v>
      </c>
      <c r="Q24" s="206">
        <v>591.25255111411548</v>
      </c>
    </row>
    <row r="25" spans="1:17" x14ac:dyDescent="0.25">
      <c r="A25" s="88" t="s">
        <v>33</v>
      </c>
      <c r="B25" s="87">
        <v>512.92764971534541</v>
      </c>
      <c r="C25" s="87">
        <v>579.77268376520431</v>
      </c>
      <c r="D25" s="87">
        <v>362.4637950694102</v>
      </c>
      <c r="E25" s="87">
        <v>351.0930624913828</v>
      </c>
      <c r="F25" s="87">
        <v>399.39707351913034</v>
      </c>
      <c r="G25" s="87">
        <v>309.89816830867647</v>
      </c>
      <c r="H25" s="87">
        <v>316.86953735474043</v>
      </c>
      <c r="I25" s="87">
        <v>281.11731615092145</v>
      </c>
      <c r="J25" s="87">
        <v>327.43244926589909</v>
      </c>
      <c r="K25" s="87">
        <v>148.64986510835391</v>
      </c>
      <c r="L25" s="87">
        <v>284.11987850245708</v>
      </c>
      <c r="M25" s="87">
        <v>365.84920505344439</v>
      </c>
      <c r="N25" s="87">
        <v>366.83312769239268</v>
      </c>
      <c r="O25" s="87">
        <v>349.39936348492989</v>
      </c>
      <c r="P25" s="87">
        <v>404.40212058101343</v>
      </c>
      <c r="Q25" s="87">
        <v>418.90008223746844</v>
      </c>
    </row>
    <row r="26" spans="1:17" x14ac:dyDescent="0.25">
      <c r="A26" s="88" t="s">
        <v>31</v>
      </c>
      <c r="B26" s="87">
        <v>237.88370149253731</v>
      </c>
      <c r="C26" s="87">
        <v>243.37556312178629</v>
      </c>
      <c r="D26" s="87">
        <v>182.53883154437733</v>
      </c>
      <c r="E26" s="87">
        <v>282.15682560000005</v>
      </c>
      <c r="F26" s="87">
        <v>283.02110050004063</v>
      </c>
      <c r="G26" s="87">
        <v>283.13055742406527</v>
      </c>
      <c r="H26" s="87">
        <v>293.20726605334931</v>
      </c>
      <c r="I26" s="87">
        <v>399.60518915820904</v>
      </c>
      <c r="J26" s="87">
        <v>346.49606858507462</v>
      </c>
      <c r="K26" s="87">
        <v>100.58521174443942</v>
      </c>
      <c r="L26" s="87">
        <v>8.3820895522388081</v>
      </c>
      <c r="M26" s="87">
        <v>8.3820895522388081</v>
      </c>
      <c r="N26" s="87">
        <v>0</v>
      </c>
      <c r="O26" s="87">
        <v>25.258029850746237</v>
      </c>
      <c r="P26" s="87">
        <v>25.259365618362228</v>
      </c>
      <c r="Q26" s="87">
        <v>30.344439369866347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2.448636364277335</v>
      </c>
      <c r="C28" s="87">
        <v>0.13857779193918024</v>
      </c>
      <c r="D28" s="87">
        <v>0</v>
      </c>
      <c r="E28" s="87">
        <v>0</v>
      </c>
      <c r="F28" s="87">
        <v>0</v>
      </c>
      <c r="G28" s="87">
        <v>0.43536005795499311</v>
      </c>
      <c r="H28" s="87">
        <v>0.18148222125683028</v>
      </c>
      <c r="I28" s="87">
        <v>0.15164090811673434</v>
      </c>
      <c r="J28" s="87">
        <v>0.72864911178111069</v>
      </c>
      <c r="K28" s="87">
        <v>0</v>
      </c>
      <c r="L28" s="87">
        <v>0</v>
      </c>
      <c r="M28" s="87">
        <v>0.11141712546149128</v>
      </c>
      <c r="N28" s="87">
        <v>0</v>
      </c>
      <c r="O28" s="87">
        <v>0</v>
      </c>
      <c r="P28" s="87">
        <v>0</v>
      </c>
      <c r="Q28" s="87">
        <v>1.1270309704188668</v>
      </c>
    </row>
    <row r="29" spans="1:17" x14ac:dyDescent="0.25">
      <c r="A29" s="88" t="s">
        <v>29</v>
      </c>
      <c r="B29" s="87">
        <v>396.47152008468436</v>
      </c>
      <c r="C29" s="87">
        <v>393.30904369291528</v>
      </c>
      <c r="D29" s="87">
        <v>423.0291577577612</v>
      </c>
      <c r="E29" s="87">
        <v>0</v>
      </c>
      <c r="F29" s="87">
        <v>0</v>
      </c>
      <c r="G29" s="87">
        <v>36.036701196228108</v>
      </c>
      <c r="H29" s="87">
        <v>27.055464689294336</v>
      </c>
      <c r="I29" s="87">
        <v>15.093620840417914</v>
      </c>
      <c r="J29" s="87">
        <v>9.0974198080262703</v>
      </c>
      <c r="K29" s="87">
        <v>0</v>
      </c>
      <c r="L29" s="87">
        <v>0</v>
      </c>
      <c r="M29" s="87">
        <v>6.007622410184088</v>
      </c>
      <c r="N29" s="87">
        <v>0</v>
      </c>
      <c r="O29" s="87">
        <v>0</v>
      </c>
      <c r="P29" s="87">
        <v>0</v>
      </c>
      <c r="Q29" s="87">
        <v>2.9991299584000033</v>
      </c>
    </row>
    <row r="30" spans="1:17" x14ac:dyDescent="0.25">
      <c r="A30" s="88" t="s">
        <v>28</v>
      </c>
      <c r="B30" s="87">
        <v>167.82417910447765</v>
      </c>
      <c r="C30" s="87">
        <v>239.06923137217879</v>
      </c>
      <c r="D30" s="87">
        <v>147.96715246633335</v>
      </c>
      <c r="E30" s="87">
        <v>642.78337109932488</v>
      </c>
      <c r="F30" s="87">
        <v>538.00076925671635</v>
      </c>
      <c r="G30" s="87">
        <v>336.50303309897305</v>
      </c>
      <c r="H30" s="87">
        <v>247.41583544818474</v>
      </c>
      <c r="I30" s="87">
        <v>284.63128688955226</v>
      </c>
      <c r="J30" s="87">
        <v>100.63082579000506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255.90036200766784</v>
      </c>
      <c r="C31" s="87">
        <v>12.196261305522775</v>
      </c>
      <c r="D31" s="87">
        <v>0</v>
      </c>
      <c r="E31" s="87">
        <v>0</v>
      </c>
      <c r="F31" s="87">
        <v>0</v>
      </c>
      <c r="G31" s="87">
        <v>44.500735583955404</v>
      </c>
      <c r="H31" s="87">
        <v>54.294121652486382</v>
      </c>
      <c r="I31" s="87">
        <v>22.838479910170843</v>
      </c>
      <c r="J31" s="87">
        <v>37.692263842264261</v>
      </c>
      <c r="K31" s="87">
        <v>0</v>
      </c>
      <c r="L31" s="87">
        <v>0</v>
      </c>
      <c r="M31" s="87">
        <v>24.754018567118074</v>
      </c>
      <c r="N31" s="87">
        <v>0</v>
      </c>
      <c r="O31" s="87">
        <v>0</v>
      </c>
      <c r="P31" s="87">
        <v>0</v>
      </c>
      <c r="Q31" s="87">
        <v>137.88186857796191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673.52084901829153</v>
      </c>
      <c r="C35" s="204">
        <v>668.93670725176867</v>
      </c>
      <c r="D35" s="204">
        <v>536.40725641454787</v>
      </c>
      <c r="E35" s="204">
        <v>601.52458721097298</v>
      </c>
      <c r="F35" s="204">
        <v>600.80188720084527</v>
      </c>
      <c r="G35" s="204">
        <v>580.77772930231049</v>
      </c>
      <c r="H35" s="204">
        <v>537.54989007618281</v>
      </c>
      <c r="I35" s="204">
        <v>557.57198000210462</v>
      </c>
      <c r="J35" s="204">
        <v>509.47339611518748</v>
      </c>
      <c r="K35" s="204">
        <v>226.7912853098544</v>
      </c>
      <c r="L35" s="204">
        <v>326.11223219343037</v>
      </c>
      <c r="M35" s="204">
        <v>472.0435498146777</v>
      </c>
      <c r="N35" s="204">
        <v>362.99378932588854</v>
      </c>
      <c r="O35" s="204">
        <v>340.40078370311352</v>
      </c>
      <c r="P35" s="204">
        <v>378.46354855535509</v>
      </c>
      <c r="Q35" s="204">
        <v>410.08426521834707</v>
      </c>
    </row>
    <row r="36" spans="1:17" x14ac:dyDescent="0.25">
      <c r="A36" s="152" t="s">
        <v>190</v>
      </c>
      <c r="B36" s="151">
        <v>673.52084901829153</v>
      </c>
      <c r="C36" s="151">
        <v>668.93670725176867</v>
      </c>
      <c r="D36" s="151">
        <v>536.40725641454787</v>
      </c>
      <c r="E36" s="151">
        <v>601.52458721097298</v>
      </c>
      <c r="F36" s="151">
        <v>600.80188720084527</v>
      </c>
      <c r="G36" s="151">
        <v>580.77772930231049</v>
      </c>
      <c r="H36" s="151">
        <v>537.54989007618281</v>
      </c>
      <c r="I36" s="151">
        <v>557.57198000210462</v>
      </c>
      <c r="J36" s="151">
        <v>509.47339611518748</v>
      </c>
      <c r="K36" s="151">
        <v>226.7912853098544</v>
      </c>
      <c r="L36" s="151">
        <v>326.11223219343037</v>
      </c>
      <c r="M36" s="151">
        <v>472.0435498146777</v>
      </c>
      <c r="N36" s="151">
        <v>362.99378932588854</v>
      </c>
      <c r="O36" s="151">
        <v>340.40078370311352</v>
      </c>
      <c r="P36" s="151">
        <v>378.46354855535509</v>
      </c>
      <c r="Q36" s="151">
        <v>410.08426521834707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33.29004759340966</v>
      </c>
      <c r="L37" s="83">
        <v>16.895739799976806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1.4632508835307497E-16</v>
      </c>
      <c r="E39" s="208">
        <v>0</v>
      </c>
      <c r="F39" s="208">
        <v>8.9909487839293108E-16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9.9002228434546159E-17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1.7913150446388262</v>
      </c>
      <c r="L40" s="208">
        <v>0.43861487763659107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673.52084901829153</v>
      </c>
      <c r="C41" s="208">
        <v>668.93670725176867</v>
      </c>
      <c r="D41" s="208">
        <v>536.40725641454787</v>
      </c>
      <c r="E41" s="208">
        <v>601.52458721097298</v>
      </c>
      <c r="F41" s="208">
        <v>600.80188720084527</v>
      </c>
      <c r="G41" s="208">
        <v>580.77772930231049</v>
      </c>
      <c r="H41" s="208">
        <v>537.54989007618281</v>
      </c>
      <c r="I41" s="208">
        <v>557.57198000210462</v>
      </c>
      <c r="J41" s="208">
        <v>509.47339611518748</v>
      </c>
      <c r="K41" s="208">
        <v>191.70992267180591</v>
      </c>
      <c r="L41" s="208">
        <v>308.77787751581695</v>
      </c>
      <c r="M41" s="208">
        <v>472.0435498146777</v>
      </c>
      <c r="N41" s="208">
        <v>362.99378932588854</v>
      </c>
      <c r="O41" s="208">
        <v>340.40078370311352</v>
      </c>
      <c r="P41" s="208">
        <v>378.46354855535509</v>
      </c>
      <c r="Q41" s="208">
        <v>410.08426521834707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83.862498007620005</v>
      </c>
      <c r="C43" s="155">
        <v>80.372160073884828</v>
      </c>
      <c r="D43" s="155">
        <v>62.570389689704506</v>
      </c>
      <c r="E43" s="155">
        <v>70.921750621830029</v>
      </c>
      <c r="F43" s="155">
        <v>69.172504058735825</v>
      </c>
      <c r="G43" s="155">
        <v>61.659696777412606</v>
      </c>
      <c r="H43" s="155">
        <v>57.185136629057297</v>
      </c>
      <c r="I43" s="155">
        <v>60.22089472608711</v>
      </c>
      <c r="J43" s="155">
        <v>52.109087004698921</v>
      </c>
      <c r="K43" s="155">
        <v>18.827033355028686</v>
      </c>
      <c r="L43" s="155">
        <v>25.775756327115552</v>
      </c>
      <c r="M43" s="155">
        <v>37.309146672773359</v>
      </c>
      <c r="N43" s="155">
        <v>30.39210944007587</v>
      </c>
      <c r="O43" s="155">
        <v>29.443750516160417</v>
      </c>
      <c r="P43" s="155">
        <v>33.139487556011716</v>
      </c>
      <c r="Q43" s="155">
        <v>39.775768568039695</v>
      </c>
    </row>
    <row r="44" spans="1:17" x14ac:dyDescent="0.25">
      <c r="A44" s="152" t="s">
        <v>193</v>
      </c>
      <c r="B44" s="151">
        <v>35.448465737804867</v>
      </c>
      <c r="C44" s="151">
        <v>35.207195118514193</v>
      </c>
      <c r="D44" s="151">
        <v>28.231960863923611</v>
      </c>
      <c r="E44" s="151">
        <v>31.659188800577596</v>
      </c>
      <c r="F44" s="151">
        <v>31.621151957939258</v>
      </c>
      <c r="G44" s="151">
        <v>30.567248910647965</v>
      </c>
      <c r="H44" s="151">
        <v>28.292099477693867</v>
      </c>
      <c r="I44" s="151">
        <v>29.345893684321336</v>
      </c>
      <c r="J44" s="151">
        <v>26.81438926922046</v>
      </c>
      <c r="K44" s="151">
        <v>11.15826175955813</v>
      </c>
      <c r="L44" s="151">
        <v>16.775695771586495</v>
      </c>
      <c r="M44" s="151">
        <v>24.844397358667287</v>
      </c>
      <c r="N44" s="151">
        <v>19.10493628030996</v>
      </c>
      <c r="O44" s="151">
        <v>17.915830721216523</v>
      </c>
      <c r="P44" s="151">
        <v>19.919134134492399</v>
      </c>
      <c r="Q44" s="151">
        <v>21.583382379913033</v>
      </c>
    </row>
    <row r="45" spans="1:17" x14ac:dyDescent="0.25">
      <c r="A45" s="152" t="s">
        <v>187</v>
      </c>
      <c r="B45" s="151">
        <v>48.414032269815138</v>
      </c>
      <c r="C45" s="151">
        <v>45.164964955370628</v>
      </c>
      <c r="D45" s="151">
        <v>34.338428825780895</v>
      </c>
      <c r="E45" s="151">
        <v>39.262561821252433</v>
      </c>
      <c r="F45" s="151">
        <v>37.551352100796571</v>
      </c>
      <c r="G45" s="151">
        <v>31.092447866764637</v>
      </c>
      <c r="H45" s="151">
        <v>28.893037151363426</v>
      </c>
      <c r="I45" s="151">
        <v>30.875001041765774</v>
      </c>
      <c r="J45" s="151">
        <v>25.294697735478465</v>
      </c>
      <c r="K45" s="151">
        <v>7.668771595470556</v>
      </c>
      <c r="L45" s="151">
        <v>9.0000605555290587</v>
      </c>
      <c r="M45" s="151">
        <v>12.464749314106072</v>
      </c>
      <c r="N45" s="151">
        <v>11.287173159765912</v>
      </c>
      <c r="O45" s="151">
        <v>11.527919794943895</v>
      </c>
      <c r="P45" s="151">
        <v>13.220353421519315</v>
      </c>
      <c r="Q45" s="151">
        <v>18.192386188126662</v>
      </c>
    </row>
    <row r="46" spans="1:17" x14ac:dyDescent="0.25">
      <c r="A46" s="150" t="s">
        <v>33</v>
      </c>
      <c r="B46" s="87">
        <v>15.782389222010694</v>
      </c>
      <c r="C46" s="87">
        <v>17.83915950046779</v>
      </c>
      <c r="D46" s="87">
        <v>11.152732155981809</v>
      </c>
      <c r="E46" s="87">
        <v>10.80286346127331</v>
      </c>
      <c r="F46" s="87">
        <v>12.289140723665552</v>
      </c>
      <c r="G46" s="87">
        <v>9.5353282556515406</v>
      </c>
      <c r="H46" s="87">
        <v>9.7498319186073878</v>
      </c>
      <c r="I46" s="87">
        <v>8.6497635738744805</v>
      </c>
      <c r="J46" s="87">
        <v>10.074844592796865</v>
      </c>
      <c r="K46" s="87">
        <v>4.5738420033339668</v>
      </c>
      <c r="L46" s="87">
        <v>8.7421501077678645</v>
      </c>
      <c r="M46" s="87">
        <v>11.256898617029076</v>
      </c>
      <c r="N46" s="87">
        <v>11.287173159765912</v>
      </c>
      <c r="O46" s="87">
        <v>10.750749645690169</v>
      </c>
      <c r="P46" s="87">
        <v>12.443142171723553</v>
      </c>
      <c r="Q46" s="87">
        <v>12.889233299614441</v>
      </c>
    </row>
    <row r="47" spans="1:17" x14ac:dyDescent="0.25">
      <c r="A47" s="150" t="s">
        <v>31</v>
      </c>
      <c r="B47" s="87">
        <v>7.3194985074626615</v>
      </c>
      <c r="C47" s="87">
        <v>7.4884788652857388</v>
      </c>
      <c r="D47" s="87">
        <v>5.6165794321346834</v>
      </c>
      <c r="E47" s="87">
        <v>8.6817484799999534</v>
      </c>
      <c r="F47" s="87">
        <v>8.7083415538474078</v>
      </c>
      <c r="G47" s="87">
        <v>8.7117094592019608</v>
      </c>
      <c r="H47" s="87">
        <v>9.0217620324107237</v>
      </c>
      <c r="I47" s="87">
        <v>12.295544281791052</v>
      </c>
      <c r="J47" s="87">
        <v>10.661417494925388</v>
      </c>
      <c r="K47" s="87">
        <v>3.0949295921365896</v>
      </c>
      <c r="L47" s="87">
        <v>0.25791044776119465</v>
      </c>
      <c r="M47" s="87">
        <v>0.25791044776119465</v>
      </c>
      <c r="N47" s="87">
        <v>0</v>
      </c>
      <c r="O47" s="87">
        <v>0.77717014925372596</v>
      </c>
      <c r="P47" s="87">
        <v>0.77721124979576162</v>
      </c>
      <c r="Q47" s="87">
        <v>0.93367505753434754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7.5342657362379398E-2</v>
      </c>
      <c r="C49" s="87">
        <v>4.2639320596670914E-3</v>
      </c>
      <c r="D49" s="87">
        <v>0</v>
      </c>
      <c r="E49" s="87">
        <v>0</v>
      </c>
      <c r="F49" s="87">
        <v>0</v>
      </c>
      <c r="G49" s="87">
        <v>1.3395694090922814E-2</v>
      </c>
      <c r="H49" s="87">
        <v>5.5840683463640062E-3</v>
      </c>
      <c r="I49" s="87">
        <v>4.665874095899511E-3</v>
      </c>
      <c r="J49" s="87">
        <v>2.2419972670188023E-2</v>
      </c>
      <c r="K49" s="87">
        <v>0</v>
      </c>
      <c r="L49" s="87">
        <v>0</v>
      </c>
      <c r="M49" s="87">
        <v>3.4282192449689767E-3</v>
      </c>
      <c r="N49" s="87">
        <v>0</v>
      </c>
      <c r="O49" s="87">
        <v>0</v>
      </c>
      <c r="P49" s="87">
        <v>0</v>
      </c>
      <c r="Q49" s="87">
        <v>3.4677876012888194E-2</v>
      </c>
    </row>
    <row r="50" spans="1:17" x14ac:dyDescent="0.25">
      <c r="A50" s="150" t="s">
        <v>29</v>
      </c>
      <c r="B50" s="87">
        <v>12.199123694913371</v>
      </c>
      <c r="C50" s="87">
        <v>12.101816729012789</v>
      </c>
      <c r="D50" s="87">
        <v>13.016281777161856</v>
      </c>
      <c r="E50" s="87">
        <v>0</v>
      </c>
      <c r="F50" s="87">
        <v>0</v>
      </c>
      <c r="G50" s="87">
        <v>1.1088215752685546</v>
      </c>
      <c r="H50" s="87">
        <v>0.83247583659366964</v>
      </c>
      <c r="I50" s="87">
        <v>0.46441910278208848</v>
      </c>
      <c r="J50" s="87">
        <v>0.27992060947773156</v>
      </c>
      <c r="K50" s="87">
        <v>0</v>
      </c>
      <c r="L50" s="87">
        <v>0</v>
      </c>
      <c r="M50" s="87">
        <v>0.18484992031335667</v>
      </c>
      <c r="N50" s="87">
        <v>0</v>
      </c>
      <c r="O50" s="87">
        <v>0</v>
      </c>
      <c r="P50" s="87">
        <v>0</v>
      </c>
      <c r="Q50" s="87">
        <v>9.2280921796922849E-2</v>
      </c>
    </row>
    <row r="51" spans="1:17" x14ac:dyDescent="0.25">
      <c r="A51" s="150" t="s">
        <v>28</v>
      </c>
      <c r="B51" s="87">
        <v>5.1638208955224032</v>
      </c>
      <c r="C51" s="87">
        <v>7.3559763499131732</v>
      </c>
      <c r="D51" s="87">
        <v>4.5528354605025392</v>
      </c>
      <c r="E51" s="87">
        <v>19.777949879979172</v>
      </c>
      <c r="F51" s="87">
        <v>16.553869823283613</v>
      </c>
      <c r="G51" s="87">
        <v>10.353939479968416</v>
      </c>
      <c r="H51" s="87">
        <v>7.6127949368672372</v>
      </c>
      <c r="I51" s="87">
        <v>8.7578857504477696</v>
      </c>
      <c r="J51" s="87">
        <v>3.0963331012309245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7.8738572925436259</v>
      </c>
      <c r="C52" s="87">
        <v>0.3752695786314712</v>
      </c>
      <c r="D52" s="87">
        <v>0</v>
      </c>
      <c r="E52" s="87">
        <v>0</v>
      </c>
      <c r="F52" s="87">
        <v>0</v>
      </c>
      <c r="G52" s="87">
        <v>1.3692534025832386</v>
      </c>
      <c r="H52" s="87">
        <v>1.6705883585380443</v>
      </c>
      <c r="I52" s="87">
        <v>0.70272245877448536</v>
      </c>
      <c r="J52" s="87">
        <v>1.1597619643773678</v>
      </c>
      <c r="K52" s="87">
        <v>0</v>
      </c>
      <c r="L52" s="87">
        <v>0</v>
      </c>
      <c r="M52" s="87">
        <v>0.76166210975747695</v>
      </c>
      <c r="N52" s="87">
        <v>0</v>
      </c>
      <c r="O52" s="87">
        <v>0</v>
      </c>
      <c r="P52" s="87">
        <v>0</v>
      </c>
      <c r="Q52" s="87">
        <v>4.2425190331680627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1971.09754</v>
      </c>
      <c r="C58" s="176">
        <v>1996.1781100000001</v>
      </c>
      <c r="D58" s="176">
        <v>1555.69498</v>
      </c>
      <c r="E58" s="176">
        <v>1601.59449</v>
      </c>
      <c r="F58" s="176">
        <v>1795.7867100000001</v>
      </c>
      <c r="G58" s="176">
        <v>1896.4023299999999</v>
      </c>
      <c r="H58" s="176">
        <v>1673.33726</v>
      </c>
      <c r="I58" s="176">
        <v>1785.1824099999999</v>
      </c>
      <c r="J58" s="176">
        <v>1747.16542</v>
      </c>
      <c r="K58" s="176">
        <v>1044.19893</v>
      </c>
      <c r="L58" s="176">
        <v>1244.7031999999999</v>
      </c>
      <c r="M58" s="176">
        <v>1600.9249400000001</v>
      </c>
      <c r="N58" s="176">
        <v>1319.32772</v>
      </c>
      <c r="O58" s="176">
        <v>1349.9656299999999</v>
      </c>
      <c r="P58" s="176">
        <v>1479.9433899999999</v>
      </c>
      <c r="Q58" s="176">
        <v>1664.6962000000001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300.07255535812692</v>
      </c>
      <c r="C60" s="96">
        <v>352.17054450087761</v>
      </c>
      <c r="D60" s="96">
        <v>276.17419202236607</v>
      </c>
      <c r="E60" s="96">
        <v>181.57928510290913</v>
      </c>
      <c r="F60" s="96">
        <v>209.76363871556688</v>
      </c>
      <c r="G60" s="96">
        <v>272.44511254296674</v>
      </c>
      <c r="H60" s="96">
        <v>260.23692692223369</v>
      </c>
      <c r="I60" s="96">
        <v>276.60860401471831</v>
      </c>
      <c r="J60" s="96">
        <v>202.56955024913748</v>
      </c>
      <c r="K60" s="96">
        <v>192.43817334503149</v>
      </c>
      <c r="L60" s="96">
        <v>155.467778320901</v>
      </c>
      <c r="M60" s="96">
        <v>133.30317554584329</v>
      </c>
      <c r="N60" s="96">
        <v>162.06613014170964</v>
      </c>
      <c r="O60" s="96">
        <v>173.28342639108763</v>
      </c>
      <c r="P60" s="96">
        <v>142.04903813943028</v>
      </c>
      <c r="Q60" s="96">
        <v>159.55472130987056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2.4153742773509874</v>
      </c>
      <c r="C65" s="158">
        <v>3.0650039884926867</v>
      </c>
      <c r="D65" s="158">
        <v>2.1101093782706672</v>
      </c>
      <c r="E65" s="158">
        <v>2.3223103356923422</v>
      </c>
      <c r="F65" s="158">
        <v>2.609483055123182</v>
      </c>
      <c r="G65" s="158">
        <v>2.3671072619134952</v>
      </c>
      <c r="H65" s="158">
        <v>1.884519365958381</v>
      </c>
      <c r="I65" s="158">
        <v>2.2064184891867278</v>
      </c>
      <c r="J65" s="158">
        <v>2.4231156134036231</v>
      </c>
      <c r="K65" s="158">
        <v>3.9450846473033314</v>
      </c>
      <c r="L65" s="158">
        <v>2.6744488175320527</v>
      </c>
      <c r="M65" s="158">
        <v>1.3236019788182678</v>
      </c>
      <c r="N65" s="158">
        <v>2.8251132352627355</v>
      </c>
      <c r="O65" s="158">
        <v>1.917626045008054</v>
      </c>
      <c r="P65" s="158">
        <v>1.6285219185968647</v>
      </c>
      <c r="Q65" s="158">
        <v>1.5403677612940778</v>
      </c>
    </row>
    <row r="66" spans="1:17" x14ac:dyDescent="0.25">
      <c r="A66" s="92" t="s">
        <v>125</v>
      </c>
      <c r="B66" s="91">
        <v>0.6517189947912162</v>
      </c>
      <c r="C66" s="91">
        <v>0.94077234186018099</v>
      </c>
      <c r="D66" s="91">
        <v>0.4618892833207528</v>
      </c>
      <c r="E66" s="91">
        <v>0.54311537919193176</v>
      </c>
      <c r="F66" s="91">
        <v>1.0883859239226479</v>
      </c>
      <c r="G66" s="91">
        <v>0.64253347199328392</v>
      </c>
      <c r="H66" s="91">
        <v>0.20697718877706917</v>
      </c>
      <c r="I66" s="91">
        <v>0.43418843855809275</v>
      </c>
      <c r="J66" s="91">
        <v>0.99718039460469476</v>
      </c>
      <c r="K66" s="91">
        <v>0.91699570524079488</v>
      </c>
      <c r="L66" s="91">
        <v>0.56318021293399145</v>
      </c>
      <c r="M66" s="91">
        <v>0.20578034922118504</v>
      </c>
      <c r="N66" s="91">
        <v>0.87019705460924557</v>
      </c>
      <c r="O66" s="91">
        <v>0.33373674601573339</v>
      </c>
      <c r="P66" s="91">
        <v>0.27751009372129731</v>
      </c>
      <c r="Q66" s="91">
        <v>0.35475711175621299</v>
      </c>
    </row>
    <row r="67" spans="1:17" x14ac:dyDescent="0.25">
      <c r="A67" s="92" t="s">
        <v>26</v>
      </c>
      <c r="B67" s="91">
        <v>1.7636552825597711</v>
      </c>
      <c r="C67" s="91">
        <v>2.1242316466325057</v>
      </c>
      <c r="D67" s="91">
        <v>1.6482200949499144</v>
      </c>
      <c r="E67" s="91">
        <v>1.7791949565004104</v>
      </c>
      <c r="F67" s="91">
        <v>1.5210971312005341</v>
      </c>
      <c r="G67" s="91">
        <v>1.7245737899202114</v>
      </c>
      <c r="H67" s="91">
        <v>1.6775421771813117</v>
      </c>
      <c r="I67" s="91">
        <v>1.7722300506286353</v>
      </c>
      <c r="J67" s="91">
        <v>1.4259352187989285</v>
      </c>
      <c r="K67" s="91">
        <v>3.0280889420625368</v>
      </c>
      <c r="L67" s="91">
        <v>2.1112686045980613</v>
      </c>
      <c r="M67" s="91">
        <v>1.1178216295970829</v>
      </c>
      <c r="N67" s="91">
        <v>1.95491618065349</v>
      </c>
      <c r="O67" s="91">
        <v>1.5838892989923206</v>
      </c>
      <c r="P67" s="91">
        <v>1.3510118248755674</v>
      </c>
      <c r="Q67" s="91">
        <v>1.1856106495378649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180.72650956142974</v>
      </c>
      <c r="C70" s="204">
        <v>208.2908814293402</v>
      </c>
      <c r="D70" s="204">
        <v>166.61622800289891</v>
      </c>
      <c r="E70" s="204">
        <v>67.423627226821736</v>
      </c>
      <c r="F70" s="204">
        <v>109.75775625290795</v>
      </c>
      <c r="G70" s="204">
        <v>158.53795071827997</v>
      </c>
      <c r="H70" s="204">
        <v>153.14378608727162</v>
      </c>
      <c r="I70" s="204">
        <v>163.18212873880938</v>
      </c>
      <c r="J70" s="204">
        <v>113.05675166702942</v>
      </c>
      <c r="K70" s="204">
        <v>10.577307336220489</v>
      </c>
      <c r="L70" s="204">
        <v>17.657422141928038</v>
      </c>
      <c r="M70" s="204">
        <v>57.608409283363819</v>
      </c>
      <c r="N70" s="204">
        <v>41.504650446433885</v>
      </c>
      <c r="O70" s="204">
        <v>77.905402231017888</v>
      </c>
      <c r="P70" s="204">
        <v>60.137658352520646</v>
      </c>
      <c r="Q70" s="204">
        <v>85.8773266305829</v>
      </c>
    </row>
    <row r="71" spans="1:17" x14ac:dyDescent="0.25">
      <c r="A71" s="152" t="s">
        <v>192</v>
      </c>
      <c r="B71" s="151">
        <v>180.72650956142974</v>
      </c>
      <c r="C71" s="151">
        <v>208.2908814293402</v>
      </c>
      <c r="D71" s="151">
        <v>166.61622800289891</v>
      </c>
      <c r="E71" s="151">
        <v>67.423627226821736</v>
      </c>
      <c r="F71" s="151">
        <v>109.75775625290795</v>
      </c>
      <c r="G71" s="151">
        <v>158.53795071827997</v>
      </c>
      <c r="H71" s="151">
        <v>153.14378608727162</v>
      </c>
      <c r="I71" s="151">
        <v>163.18212873880938</v>
      </c>
      <c r="J71" s="151">
        <v>113.05675166702942</v>
      </c>
      <c r="K71" s="151">
        <v>10.577307336220489</v>
      </c>
      <c r="L71" s="151">
        <v>17.657422141928038</v>
      </c>
      <c r="M71" s="151">
        <v>57.608409283363819</v>
      </c>
      <c r="N71" s="151">
        <v>41.504650446433885</v>
      </c>
      <c r="O71" s="151">
        <v>77.905402231017888</v>
      </c>
      <c r="P71" s="151">
        <v>60.137658352520646</v>
      </c>
      <c r="Q71" s="151">
        <v>85.8773266305829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1.7129290459408579</v>
      </c>
      <c r="C75" s="87">
        <v>2.3400783910900622</v>
      </c>
      <c r="D75" s="87">
        <v>0.92432626682683228</v>
      </c>
      <c r="E75" s="87">
        <v>0.12094234497216742</v>
      </c>
      <c r="F75" s="87">
        <v>1.3332563631953671</v>
      </c>
      <c r="G75" s="87">
        <v>1.5359832764020234</v>
      </c>
      <c r="H75" s="87">
        <v>0.51018937826212607</v>
      </c>
      <c r="I75" s="87">
        <v>1.0763356306806067</v>
      </c>
      <c r="J75" s="87">
        <v>2.1441109892825918</v>
      </c>
      <c r="K75" s="87">
        <v>1.6961827998499726E-2</v>
      </c>
      <c r="L75" s="87">
        <v>4.2424429597600309E-2</v>
      </c>
      <c r="M75" s="87">
        <v>0.25813194846519183</v>
      </c>
      <c r="N75" s="87">
        <v>0.39202461088304508</v>
      </c>
      <c r="O75" s="87">
        <v>0.388035504874224</v>
      </c>
      <c r="P75" s="87">
        <v>0.2981637895630449</v>
      </c>
      <c r="Q75" s="87">
        <v>0.69626050622577729</v>
      </c>
    </row>
    <row r="76" spans="1:17" x14ac:dyDescent="0.25">
      <c r="A76" s="150" t="s">
        <v>29</v>
      </c>
      <c r="B76" s="87">
        <v>0</v>
      </c>
      <c r="C76" s="87">
        <v>0</v>
      </c>
      <c r="D76" s="87">
        <v>40.596732161029735</v>
      </c>
      <c r="E76" s="87">
        <v>51.672093914884826</v>
      </c>
      <c r="F76" s="87">
        <v>37.218471679470291</v>
      </c>
      <c r="G76" s="87">
        <v>0</v>
      </c>
      <c r="H76" s="87">
        <v>0</v>
      </c>
      <c r="I76" s="87">
        <v>0</v>
      </c>
      <c r="J76" s="87">
        <v>0</v>
      </c>
      <c r="K76" s="87">
        <v>8.4520164118568015</v>
      </c>
      <c r="L76" s="87">
        <v>10.908797531324248</v>
      </c>
      <c r="M76" s="87">
        <v>0</v>
      </c>
      <c r="N76" s="87">
        <v>5.7419632703644794</v>
      </c>
      <c r="O76" s="87">
        <v>8.626069036197876</v>
      </c>
      <c r="P76" s="87">
        <v>5.7513189415120349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179.01358051548888</v>
      </c>
      <c r="C78" s="87">
        <v>205.95080303825014</v>
      </c>
      <c r="D78" s="87">
        <v>125.09516957504235</v>
      </c>
      <c r="E78" s="87">
        <v>15.630590966964753</v>
      </c>
      <c r="F78" s="87">
        <v>71.206028210242295</v>
      </c>
      <c r="G78" s="87">
        <v>157.00196744187795</v>
      </c>
      <c r="H78" s="87">
        <v>152.63359670900951</v>
      </c>
      <c r="I78" s="87">
        <v>162.10579310812878</v>
      </c>
      <c r="J78" s="87">
        <v>110.91264067774682</v>
      </c>
      <c r="K78" s="87">
        <v>2.1083290963651882</v>
      </c>
      <c r="L78" s="87">
        <v>6.7062001810061869</v>
      </c>
      <c r="M78" s="87">
        <v>57.350277334898628</v>
      </c>
      <c r="N78" s="87">
        <v>35.370662565186358</v>
      </c>
      <c r="O78" s="87">
        <v>68.891297689945787</v>
      </c>
      <c r="P78" s="87">
        <v>54.088175621445565</v>
      </c>
      <c r="Q78" s="87">
        <v>85.181066124357116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98.751387909137435</v>
      </c>
      <c r="C83" s="204">
        <v>119.62607460218069</v>
      </c>
      <c r="D83" s="204">
        <v>90.701746362257381</v>
      </c>
      <c r="E83" s="204">
        <v>102.38357014970612</v>
      </c>
      <c r="F83" s="204">
        <v>85.32405833586013</v>
      </c>
      <c r="G83" s="204">
        <v>95.242087587966836</v>
      </c>
      <c r="H83" s="204">
        <v>89.564377858161279</v>
      </c>
      <c r="I83" s="204">
        <v>94.584961673355778</v>
      </c>
      <c r="J83" s="204">
        <v>75.172059208083525</v>
      </c>
      <c r="K83" s="204">
        <v>170.5962608018024</v>
      </c>
      <c r="L83" s="204">
        <v>128.63525709169164</v>
      </c>
      <c r="M83" s="204">
        <v>67.125450777725277</v>
      </c>
      <c r="N83" s="204">
        <v>110.00707106156428</v>
      </c>
      <c r="O83" s="204">
        <v>83.940036314495202</v>
      </c>
      <c r="P83" s="204">
        <v>72.615525518683441</v>
      </c>
      <c r="Q83" s="204">
        <v>62.850426421310019</v>
      </c>
    </row>
    <row r="84" spans="1:17" x14ac:dyDescent="0.25">
      <c r="A84" s="152" t="s">
        <v>190</v>
      </c>
      <c r="B84" s="151">
        <v>98.751387909137435</v>
      </c>
      <c r="C84" s="151">
        <v>119.62607460218069</v>
      </c>
      <c r="D84" s="151">
        <v>90.701746362257381</v>
      </c>
      <c r="E84" s="151">
        <v>102.38357014970612</v>
      </c>
      <c r="F84" s="151">
        <v>85.32405833586013</v>
      </c>
      <c r="G84" s="151">
        <v>95.242087587966836</v>
      </c>
      <c r="H84" s="151">
        <v>89.564377858161279</v>
      </c>
      <c r="I84" s="151">
        <v>94.584961673355778</v>
      </c>
      <c r="J84" s="151">
        <v>75.172059208083525</v>
      </c>
      <c r="K84" s="151">
        <v>170.5962608018024</v>
      </c>
      <c r="L84" s="151">
        <v>128.63525709169164</v>
      </c>
      <c r="M84" s="151">
        <v>67.125450777725277</v>
      </c>
      <c r="N84" s="151">
        <v>110.00707106156428</v>
      </c>
      <c r="O84" s="151">
        <v>83.940036314495202</v>
      </c>
      <c r="P84" s="151">
        <v>72.615525518683441</v>
      </c>
      <c r="Q84" s="151">
        <v>62.850426421310019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25.041339809819235</v>
      </c>
      <c r="L85" s="83">
        <v>6.6645394387881129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</v>
      </c>
      <c r="E86" s="208">
        <v>0</v>
      </c>
      <c r="F86" s="208">
        <v>0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2.4742284694185135E-17</v>
      </c>
      <c r="E87" s="208">
        <v>0</v>
      </c>
      <c r="F87" s="208">
        <v>1.2768672250829042E-16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3.905151616568151E-17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1.3474576331973331</v>
      </c>
      <c r="L88" s="208">
        <v>0.17301202463193097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98.751387909137435</v>
      </c>
      <c r="C89" s="208">
        <v>119.62607460218069</v>
      </c>
      <c r="D89" s="208">
        <v>90.701746362257381</v>
      </c>
      <c r="E89" s="208">
        <v>102.38357014970612</v>
      </c>
      <c r="F89" s="208">
        <v>85.32405833586013</v>
      </c>
      <c r="G89" s="208">
        <v>95.242087587966836</v>
      </c>
      <c r="H89" s="208">
        <v>89.564377858161279</v>
      </c>
      <c r="I89" s="208">
        <v>94.584961673355778</v>
      </c>
      <c r="J89" s="208">
        <v>75.172059208083525</v>
      </c>
      <c r="K89" s="208">
        <v>144.20746335878584</v>
      </c>
      <c r="L89" s="208">
        <v>121.7977056282716</v>
      </c>
      <c r="M89" s="208">
        <v>67.125450777725277</v>
      </c>
      <c r="N89" s="208">
        <v>110.00707106156428</v>
      </c>
      <c r="O89" s="208">
        <v>83.940036314495202</v>
      </c>
      <c r="P89" s="208">
        <v>72.615525518683441</v>
      </c>
      <c r="Q89" s="208">
        <v>62.850426421310019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18.17928361020877</v>
      </c>
      <c r="C91" s="155">
        <v>21.188584480863952</v>
      </c>
      <c r="D91" s="155">
        <v>16.746108278939108</v>
      </c>
      <c r="E91" s="155">
        <v>9.4497773906889186</v>
      </c>
      <c r="F91" s="155">
        <v>12.072341071675643</v>
      </c>
      <c r="G91" s="155">
        <v>16.297966974806371</v>
      </c>
      <c r="H91" s="155">
        <v>15.644243610842372</v>
      </c>
      <c r="I91" s="155">
        <v>16.63509511336634</v>
      </c>
      <c r="J91" s="155">
        <v>11.917623760620925</v>
      </c>
      <c r="K91" s="155">
        <v>7.3195205597052713</v>
      </c>
      <c r="L91" s="155">
        <v>6.5006502697492721</v>
      </c>
      <c r="M91" s="155">
        <v>7.2457135059359157</v>
      </c>
      <c r="N91" s="155">
        <v>7.7292953984487651</v>
      </c>
      <c r="O91" s="155">
        <v>9.5203618005664943</v>
      </c>
      <c r="P91" s="155">
        <v>7.6673323496293335</v>
      </c>
      <c r="Q91" s="155">
        <v>9.2866004966835511</v>
      </c>
    </row>
    <row r="92" spans="1:17" x14ac:dyDescent="0.25">
      <c r="A92" s="152" t="s">
        <v>193</v>
      </c>
      <c r="B92" s="151">
        <v>4.0192684280761544</v>
      </c>
      <c r="C92" s="151">
        <v>4.8688865544414135</v>
      </c>
      <c r="D92" s="151">
        <v>3.6916409302583584</v>
      </c>
      <c r="E92" s="151">
        <v>4.1671014430204041</v>
      </c>
      <c r="F92" s="151">
        <v>3.4727642930972764</v>
      </c>
      <c r="G92" s="151">
        <v>3.8764368154359712</v>
      </c>
      <c r="H92" s="151">
        <v>3.6453490308087253</v>
      </c>
      <c r="I92" s="151">
        <v>3.8496912121812894</v>
      </c>
      <c r="J92" s="151">
        <v>3.0595689908330428</v>
      </c>
      <c r="K92" s="151">
        <v>6.4907830776921189</v>
      </c>
      <c r="L92" s="151">
        <v>5.1171821431652207</v>
      </c>
      <c r="M92" s="151">
        <v>2.7320649435280209</v>
      </c>
      <c r="N92" s="151">
        <v>4.4773846418209544</v>
      </c>
      <c r="O92" s="151">
        <v>3.416433378342413</v>
      </c>
      <c r="P92" s="151">
        <v>2.9555158189163726</v>
      </c>
      <c r="Q92" s="151">
        <v>2.5580676885141842</v>
      </c>
    </row>
    <row r="93" spans="1:17" x14ac:dyDescent="0.25">
      <c r="A93" s="152" t="s">
        <v>187</v>
      </c>
      <c r="B93" s="151">
        <v>14.160015182132616</v>
      </c>
      <c r="C93" s="151">
        <v>16.319697926422538</v>
      </c>
      <c r="D93" s="151">
        <v>13.054467348680749</v>
      </c>
      <c r="E93" s="151">
        <v>5.2826759476685137</v>
      </c>
      <c r="F93" s="151">
        <v>8.599576778578367</v>
      </c>
      <c r="G93" s="151">
        <v>12.421530159370402</v>
      </c>
      <c r="H93" s="151">
        <v>11.998894580033646</v>
      </c>
      <c r="I93" s="151">
        <v>12.785403901185052</v>
      </c>
      <c r="J93" s="151">
        <v>8.8580547697878824</v>
      </c>
      <c r="K93" s="151">
        <v>0.82873748201315256</v>
      </c>
      <c r="L93" s="151">
        <v>1.3834681265840509</v>
      </c>
      <c r="M93" s="151">
        <v>4.5136485624078944</v>
      </c>
      <c r="N93" s="151">
        <v>3.2519107566278107</v>
      </c>
      <c r="O93" s="151">
        <v>6.1039284222240804</v>
      </c>
      <c r="P93" s="151">
        <v>4.7118165307129605</v>
      </c>
      <c r="Q93" s="151">
        <v>6.7285328081693674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0.13420887370258272</v>
      </c>
      <c r="C97" s="87">
        <v>0.18334634816788123</v>
      </c>
      <c r="D97" s="87">
        <v>7.2421439462720866E-2</v>
      </c>
      <c r="E97" s="87">
        <v>9.4758950699842682E-3</v>
      </c>
      <c r="F97" s="87">
        <v>0.10446132330190511</v>
      </c>
      <c r="G97" s="87">
        <v>0.12034508145005547</v>
      </c>
      <c r="H97" s="87">
        <v>3.9973600771053178E-2</v>
      </c>
      <c r="I97" s="87">
        <v>8.4331451476006306E-2</v>
      </c>
      <c r="J97" s="87">
        <v>0.16799220122214154</v>
      </c>
      <c r="K97" s="87">
        <v>1.3289679668927611E-3</v>
      </c>
      <c r="L97" s="87">
        <v>3.323975927234657E-3</v>
      </c>
      <c r="M97" s="87">
        <v>2.0224771219953155E-2</v>
      </c>
      <c r="N97" s="87">
        <v>3.0715330337228317E-2</v>
      </c>
      <c r="O97" s="87">
        <v>3.0402781825196838E-2</v>
      </c>
      <c r="P97" s="87">
        <v>2.33612866049396E-2</v>
      </c>
      <c r="Q97" s="87">
        <v>5.4552369559957702E-2</v>
      </c>
    </row>
    <row r="98" spans="1:17" x14ac:dyDescent="0.25">
      <c r="A98" s="150" t="s">
        <v>29</v>
      </c>
      <c r="B98" s="87">
        <v>0</v>
      </c>
      <c r="C98" s="87">
        <v>0</v>
      </c>
      <c r="D98" s="87">
        <v>3.1807748909672782</v>
      </c>
      <c r="E98" s="87">
        <v>4.0485351933311859</v>
      </c>
      <c r="F98" s="87">
        <v>2.9160864408657163</v>
      </c>
      <c r="G98" s="87">
        <v>0</v>
      </c>
      <c r="H98" s="87">
        <v>0</v>
      </c>
      <c r="I98" s="87">
        <v>0</v>
      </c>
      <c r="J98" s="87">
        <v>0</v>
      </c>
      <c r="K98" s="87">
        <v>0.66221984257847155</v>
      </c>
      <c r="L98" s="87">
        <v>0.85470990967076532</v>
      </c>
      <c r="M98" s="87">
        <v>0</v>
      </c>
      <c r="N98" s="87">
        <v>0.44988578200793938</v>
      </c>
      <c r="O98" s="87">
        <v>0.67585695541344037</v>
      </c>
      <c r="P98" s="87">
        <v>0.45061880366486107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14.025806308430033</v>
      </c>
      <c r="C100" s="87">
        <v>16.136351578254658</v>
      </c>
      <c r="D100" s="87">
        <v>9.8012710182507501</v>
      </c>
      <c r="E100" s="87">
        <v>1.2246648592673433</v>
      </c>
      <c r="F100" s="87">
        <v>5.5790290144107448</v>
      </c>
      <c r="G100" s="87">
        <v>12.301185077920346</v>
      </c>
      <c r="H100" s="87">
        <v>11.958920979262592</v>
      </c>
      <c r="I100" s="87">
        <v>12.701072449709047</v>
      </c>
      <c r="J100" s="87">
        <v>8.6900625685657413</v>
      </c>
      <c r="K100" s="87">
        <v>0.16518867146778821</v>
      </c>
      <c r="L100" s="87">
        <v>0.52543424098605107</v>
      </c>
      <c r="M100" s="87">
        <v>4.4934237911879409</v>
      </c>
      <c r="N100" s="87">
        <v>2.7713096442826428</v>
      </c>
      <c r="O100" s="87">
        <v>5.3976686849854429</v>
      </c>
      <c r="P100" s="87">
        <v>4.2378364404431599</v>
      </c>
      <c r="Q100" s="87">
        <v>6.6739804386094095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0</v>
      </c>
      <c r="O106" s="176">
        <v>0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7.4772709996827089</v>
      </c>
      <c r="C108" s="96">
        <v>8.543896166476415</v>
      </c>
      <c r="D108" s="96">
        <v>6.7868251867610638</v>
      </c>
      <c r="E108" s="96">
        <v>7.4776530544358053</v>
      </c>
      <c r="F108" s="96">
        <v>7.0297301581965819</v>
      </c>
      <c r="G108" s="96">
        <v>7.0481628196471426</v>
      </c>
      <c r="H108" s="96">
        <v>6.7508195027907512</v>
      </c>
      <c r="I108" s="96">
        <v>7.3883712597804694</v>
      </c>
      <c r="J108" s="96">
        <v>6.3100805084880651</v>
      </c>
      <c r="K108" s="96">
        <v>12.170489104402636</v>
      </c>
      <c r="L108" s="96">
        <v>9.6629572128815173</v>
      </c>
      <c r="M108" s="96">
        <v>6.036500439106649</v>
      </c>
      <c r="N108" s="96">
        <v>6.435313816897394</v>
      </c>
      <c r="O108" s="96">
        <v>6.4467765430701913</v>
      </c>
      <c r="P108" s="96">
        <v>5.391598523139459</v>
      </c>
      <c r="Q108" s="96">
        <v>4.2902431397282577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0.13459918614135966</v>
      </c>
      <c r="C113" s="158">
        <v>0.16115727018018522</v>
      </c>
      <c r="D113" s="158">
        <v>0.11587549404412631</v>
      </c>
      <c r="E113" s="158">
        <v>0.12574434729419853</v>
      </c>
      <c r="F113" s="158">
        <v>0.15750435199985546</v>
      </c>
      <c r="G113" s="158">
        <v>0.12849336196764002</v>
      </c>
      <c r="H113" s="158">
        <v>0.10373311396787627</v>
      </c>
      <c r="I113" s="158">
        <v>0.12562363112988911</v>
      </c>
      <c r="J113" s="158">
        <v>0.14678883611982765</v>
      </c>
      <c r="K113" s="158">
        <v>0.20955237395420945</v>
      </c>
      <c r="L113" s="158">
        <v>0.15144525122935887</v>
      </c>
      <c r="M113" s="158">
        <v>8.9250675427349449E-2</v>
      </c>
      <c r="N113" s="158">
        <v>0.12164351756102755</v>
      </c>
      <c r="O113" s="158">
        <v>0.10722011943940608</v>
      </c>
      <c r="P113" s="158">
        <v>8.8337196971816814E-2</v>
      </c>
      <c r="Q113" s="158">
        <v>7.6450246788308696E-2</v>
      </c>
    </row>
    <row r="114" spans="1:17" x14ac:dyDescent="0.25">
      <c r="A114" s="92" t="s">
        <v>125</v>
      </c>
      <c r="B114" s="91">
        <v>3.6317703270388697E-2</v>
      </c>
      <c r="C114" s="91">
        <v>4.9465613436205327E-2</v>
      </c>
      <c r="D114" s="91">
        <v>2.5364395537800573E-2</v>
      </c>
      <c r="E114" s="91">
        <v>2.9407649706545549E-2</v>
      </c>
      <c r="F114" s="91">
        <v>6.5693287157639127E-2</v>
      </c>
      <c r="G114" s="91">
        <v>3.4878557183090041E-2</v>
      </c>
      <c r="H114" s="91">
        <v>1.1393031401003138E-2</v>
      </c>
      <c r="I114" s="91">
        <v>2.4720753797884038E-2</v>
      </c>
      <c r="J114" s="91">
        <v>6.0407744771174339E-2</v>
      </c>
      <c r="K114" s="91">
        <v>4.8708366009427295E-2</v>
      </c>
      <c r="L114" s="91">
        <v>3.1891045465546643E-2</v>
      </c>
      <c r="M114" s="91">
        <v>1.387579910847828E-2</v>
      </c>
      <c r="N114" s="91">
        <v>3.746888067092638E-2</v>
      </c>
      <c r="O114" s="91">
        <v>1.866020429910013E-2</v>
      </c>
      <c r="P114" s="91">
        <v>1.5053198566616322E-2</v>
      </c>
      <c r="Q114" s="91">
        <v>1.7607008809951495E-2</v>
      </c>
    </row>
    <row r="115" spans="1:17" x14ac:dyDescent="0.25">
      <c r="A115" s="92" t="s">
        <v>26</v>
      </c>
      <c r="B115" s="91">
        <v>9.8281482870970951E-2</v>
      </c>
      <c r="C115" s="91">
        <v>0.11169165674397991</v>
      </c>
      <c r="D115" s="91">
        <v>9.0511098506325743E-2</v>
      </c>
      <c r="E115" s="91">
        <v>9.6336697587652981E-2</v>
      </c>
      <c r="F115" s="91">
        <v>9.1811064842216336E-2</v>
      </c>
      <c r="G115" s="91">
        <v>9.361480478454999E-2</v>
      </c>
      <c r="H115" s="91">
        <v>9.2340082566873136E-2</v>
      </c>
      <c r="I115" s="91">
        <v>0.10090287733200508</v>
      </c>
      <c r="J115" s="91">
        <v>8.6381091348653322E-2</v>
      </c>
      <c r="K115" s="91">
        <v>0.16084400794478215</v>
      </c>
      <c r="L115" s="91">
        <v>0.11955420576381222</v>
      </c>
      <c r="M115" s="91">
        <v>7.5374876318871173E-2</v>
      </c>
      <c r="N115" s="91">
        <v>8.417463689010117E-2</v>
      </c>
      <c r="O115" s="91">
        <v>8.855991514030595E-2</v>
      </c>
      <c r="P115" s="91">
        <v>7.3283998405200487E-2</v>
      </c>
      <c r="Q115" s="91">
        <v>5.88432379783572E-2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1.022071695297202</v>
      </c>
      <c r="C118" s="204">
        <v>1.1620268997236352</v>
      </c>
      <c r="D118" s="204">
        <v>0.9407731857199142</v>
      </c>
      <c r="E118" s="204">
        <v>1.0014081857081556</v>
      </c>
      <c r="F118" s="204">
        <v>0.95685687216077309</v>
      </c>
      <c r="G118" s="204">
        <v>0.973590765722819</v>
      </c>
      <c r="H118" s="204">
        <v>0.95884954304427517</v>
      </c>
      <c r="I118" s="204">
        <v>1.04859688861988</v>
      </c>
      <c r="J118" s="204">
        <v>0.9003941248788957</v>
      </c>
      <c r="K118" s="204">
        <v>1.6720770090847188</v>
      </c>
      <c r="L118" s="204">
        <v>1.2423305546944217</v>
      </c>
      <c r="M118" s="204">
        <v>0.78290341722876078</v>
      </c>
      <c r="N118" s="204">
        <v>0.87568485693468967</v>
      </c>
      <c r="O118" s="204">
        <v>0.92010436866998868</v>
      </c>
      <c r="P118" s="204">
        <v>0.76137132863458157</v>
      </c>
      <c r="Q118" s="204">
        <v>0.61173220035956222</v>
      </c>
    </row>
    <row r="119" spans="1:17" x14ac:dyDescent="0.25">
      <c r="A119" s="152" t="s">
        <v>192</v>
      </c>
      <c r="B119" s="151">
        <v>1.022071695297202</v>
      </c>
      <c r="C119" s="151">
        <v>1.1620268997236352</v>
      </c>
      <c r="D119" s="151">
        <v>0.9407731857199142</v>
      </c>
      <c r="E119" s="151">
        <v>1.0014081857081556</v>
      </c>
      <c r="F119" s="151">
        <v>0.95685687216077309</v>
      </c>
      <c r="G119" s="151">
        <v>0.973590765722819</v>
      </c>
      <c r="H119" s="151">
        <v>0.95884954304427517</v>
      </c>
      <c r="I119" s="151">
        <v>1.04859688861988</v>
      </c>
      <c r="J119" s="151">
        <v>0.9003941248788957</v>
      </c>
      <c r="K119" s="151">
        <v>1.6720770090847188</v>
      </c>
      <c r="L119" s="151">
        <v>1.2423305546944217</v>
      </c>
      <c r="M119" s="151">
        <v>0.78290341722876078</v>
      </c>
      <c r="N119" s="151">
        <v>0.87568485693468967</v>
      </c>
      <c r="O119" s="151">
        <v>0.92010436866998868</v>
      </c>
      <c r="P119" s="151">
        <v>0.76137132863458157</v>
      </c>
      <c r="Q119" s="151">
        <v>0.61173220035956222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9.6872135590794911E-3</v>
      </c>
      <c r="C123" s="87">
        <v>1.3054983584728454E-2</v>
      </c>
      <c r="D123" s="87">
        <v>6.9003717311997169E-3</v>
      </c>
      <c r="E123" s="87">
        <v>7.6889437907664334E-3</v>
      </c>
      <c r="F123" s="87">
        <v>1.758682238151979E-2</v>
      </c>
      <c r="G123" s="87">
        <v>9.4325625342983766E-3</v>
      </c>
      <c r="H123" s="87">
        <v>3.1943499942851503E-3</v>
      </c>
      <c r="I123" s="87">
        <v>6.9164571032708736E-3</v>
      </c>
      <c r="J123" s="87">
        <v>1.7075892499760582E-2</v>
      </c>
      <c r="K123" s="87">
        <v>1.3344753089195204E-2</v>
      </c>
      <c r="L123" s="87">
        <v>7.8097639438661553E-3</v>
      </c>
      <c r="M123" s="87">
        <v>3.5080361888707337E-3</v>
      </c>
      <c r="N123" s="87">
        <v>9.5991113197363229E-3</v>
      </c>
      <c r="O123" s="87">
        <v>5.1535305951895807E-3</v>
      </c>
      <c r="P123" s="87">
        <v>4.1740878880402515E-3</v>
      </c>
      <c r="Q123" s="87">
        <v>4.959690621590399E-3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1.0123844817381225</v>
      </c>
      <c r="C126" s="87">
        <v>1.1489719161389067</v>
      </c>
      <c r="D126" s="87">
        <v>0.93387281398871447</v>
      </c>
      <c r="E126" s="87">
        <v>0.99371924191738914</v>
      </c>
      <c r="F126" s="87">
        <v>0.93927004977925332</v>
      </c>
      <c r="G126" s="87">
        <v>0.96415820318852063</v>
      </c>
      <c r="H126" s="87">
        <v>0.95565519304999003</v>
      </c>
      <c r="I126" s="87">
        <v>1.0416804315166091</v>
      </c>
      <c r="J126" s="87">
        <v>0.88331823237913509</v>
      </c>
      <c r="K126" s="87">
        <v>1.6587322559955235</v>
      </c>
      <c r="L126" s="87">
        <v>1.2345207907505555</v>
      </c>
      <c r="M126" s="87">
        <v>0.77939538103989003</v>
      </c>
      <c r="N126" s="87">
        <v>0.86608574561495333</v>
      </c>
      <c r="O126" s="87">
        <v>0.91495083807479916</v>
      </c>
      <c r="P126" s="87">
        <v>0.75719724074654127</v>
      </c>
      <c r="Q126" s="87">
        <v>0.60677250973797181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4.6636499670172684</v>
      </c>
      <c r="C131" s="204">
        <v>5.3305184639599146</v>
      </c>
      <c r="D131" s="204">
        <v>4.2211134205599024</v>
      </c>
      <c r="E131" s="204">
        <v>4.6981104970880097</v>
      </c>
      <c r="F131" s="204">
        <v>4.3644982407071611</v>
      </c>
      <c r="G131" s="204">
        <v>4.3814352931496838</v>
      </c>
      <c r="H131" s="204">
        <v>4.1780810980716518</v>
      </c>
      <c r="I131" s="204">
        <v>4.5638387149975417</v>
      </c>
      <c r="J131" s="204">
        <v>3.8592248247280714</v>
      </c>
      <c r="K131" s="204">
        <v>7.6794569235836967</v>
      </c>
      <c r="L131" s="204">
        <v>6.1731400436499664</v>
      </c>
      <c r="M131" s="204">
        <v>3.83588925676399</v>
      </c>
      <c r="N131" s="204">
        <v>4.0141948897991018</v>
      </c>
      <c r="O131" s="204">
        <v>3.9774640357037869</v>
      </c>
      <c r="P131" s="204">
        <v>3.3381375851253887</v>
      </c>
      <c r="Q131" s="204">
        <v>2.6435494658393628</v>
      </c>
    </row>
    <row r="132" spans="1:17" x14ac:dyDescent="0.25">
      <c r="A132" s="152" t="s">
        <v>190</v>
      </c>
      <c r="B132" s="151">
        <v>4.6636499670172684</v>
      </c>
      <c r="C132" s="151">
        <v>5.3305184639599146</v>
      </c>
      <c r="D132" s="151">
        <v>4.2211134205599024</v>
      </c>
      <c r="E132" s="151">
        <v>4.6981104970880097</v>
      </c>
      <c r="F132" s="151">
        <v>4.3644982407071611</v>
      </c>
      <c r="G132" s="151">
        <v>4.3814352931496838</v>
      </c>
      <c r="H132" s="151">
        <v>4.1780810980716518</v>
      </c>
      <c r="I132" s="151">
        <v>4.5638387149975417</v>
      </c>
      <c r="J132" s="151">
        <v>3.8592248247280714</v>
      </c>
      <c r="K132" s="151">
        <v>7.6794569235836967</v>
      </c>
      <c r="L132" s="151">
        <v>6.1731400436499664</v>
      </c>
      <c r="M132" s="151">
        <v>3.83588925676399</v>
      </c>
      <c r="N132" s="151">
        <v>4.0141948897991018</v>
      </c>
      <c r="O132" s="151">
        <v>3.9774640357037869</v>
      </c>
      <c r="P132" s="151">
        <v>3.3381375851253887</v>
      </c>
      <c r="Q132" s="151">
        <v>2.6435494658393628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1.1272456352472213</v>
      </c>
      <c r="L133" s="83">
        <v>0.31982783112674806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0</v>
      </c>
      <c r="E134" s="208">
        <v>0</v>
      </c>
      <c r="F134" s="208">
        <v>0</v>
      </c>
      <c r="G134" s="208">
        <v>0</v>
      </c>
      <c r="H134" s="208">
        <v>0</v>
      </c>
      <c r="I134" s="208">
        <v>0</v>
      </c>
      <c r="J134" s="208">
        <v>0</v>
      </c>
      <c r="K134" s="208">
        <v>0</v>
      </c>
      <c r="L134" s="208">
        <v>0</v>
      </c>
      <c r="M134" s="208">
        <v>0</v>
      </c>
      <c r="N134" s="208">
        <v>0</v>
      </c>
      <c r="O134" s="208">
        <v>0</v>
      </c>
      <c r="P134" s="208">
        <v>0</v>
      </c>
      <c r="Q134" s="208">
        <v>0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1.1514661422373457E-18</v>
      </c>
      <c r="E135" s="208">
        <v>0</v>
      </c>
      <c r="F135" s="208">
        <v>6.531434235763242E-18</v>
      </c>
      <c r="G135" s="208">
        <v>0</v>
      </c>
      <c r="H135" s="208">
        <v>0</v>
      </c>
      <c r="I135" s="208">
        <v>0</v>
      </c>
      <c r="J135" s="208">
        <v>0</v>
      </c>
      <c r="K135" s="208">
        <v>0</v>
      </c>
      <c r="L135" s="208">
        <v>1.874062241239015E-18</v>
      </c>
      <c r="M135" s="208">
        <v>0</v>
      </c>
      <c r="N135" s="208">
        <v>0</v>
      </c>
      <c r="O135" s="208">
        <v>0</v>
      </c>
      <c r="P135" s="208">
        <v>0</v>
      </c>
      <c r="Q135" s="208">
        <v>0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6.0656328584569048E-2</v>
      </c>
      <c r="L136" s="208">
        <v>8.3027583683922199E-3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4.6636499670172684</v>
      </c>
      <c r="C137" s="208">
        <v>5.3305184639599146</v>
      </c>
      <c r="D137" s="208">
        <v>4.2211134205599024</v>
      </c>
      <c r="E137" s="208">
        <v>4.6981104970880097</v>
      </c>
      <c r="F137" s="208">
        <v>4.3644982407071611</v>
      </c>
      <c r="G137" s="208">
        <v>4.3814352931496838</v>
      </c>
      <c r="H137" s="208">
        <v>4.1780810980716518</v>
      </c>
      <c r="I137" s="208">
        <v>4.5638387149975417</v>
      </c>
      <c r="J137" s="208">
        <v>3.8592248247280714</v>
      </c>
      <c r="K137" s="208">
        <v>6.4915549597519062</v>
      </c>
      <c r="L137" s="208">
        <v>5.8450094541548259</v>
      </c>
      <c r="M137" s="208">
        <v>3.83588925676399</v>
      </c>
      <c r="N137" s="208">
        <v>4.0141948897991018</v>
      </c>
      <c r="O137" s="208">
        <v>3.9774640357037869</v>
      </c>
      <c r="P137" s="208">
        <v>3.3381375851253887</v>
      </c>
      <c r="Q137" s="208">
        <v>2.6435494658393628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1.6569501512268783</v>
      </c>
      <c r="C139" s="155">
        <v>1.8901935326126809</v>
      </c>
      <c r="D139" s="155">
        <v>1.5090630864371204</v>
      </c>
      <c r="E139" s="155">
        <v>1.6523900243454421</v>
      </c>
      <c r="F139" s="155">
        <v>1.5508706933287928</v>
      </c>
      <c r="G139" s="155">
        <v>1.5646433988069997</v>
      </c>
      <c r="H139" s="155">
        <v>1.510155747706948</v>
      </c>
      <c r="I139" s="155">
        <v>1.6503120250331589</v>
      </c>
      <c r="J139" s="155">
        <v>1.4036727227612702</v>
      </c>
      <c r="K139" s="155">
        <v>2.6094027977800103</v>
      </c>
      <c r="L139" s="155">
        <v>2.096041363307771</v>
      </c>
      <c r="M139" s="155">
        <v>1.3284570896865491</v>
      </c>
      <c r="N139" s="155">
        <v>1.4237905526025751</v>
      </c>
      <c r="O139" s="155">
        <v>1.4419880192570103</v>
      </c>
      <c r="P139" s="155">
        <v>1.2037524124076717</v>
      </c>
      <c r="Q139" s="155">
        <v>0.95851122674102318</v>
      </c>
    </row>
    <row r="140" spans="1:17" x14ac:dyDescent="0.25">
      <c r="A140" s="152" t="s">
        <v>193</v>
      </c>
      <c r="B140" s="151">
        <v>1.0482656055255428</v>
      </c>
      <c r="C140" s="151">
        <v>1.1981600688101848</v>
      </c>
      <c r="D140" s="151">
        <v>0.94879505260666486</v>
      </c>
      <c r="E140" s="151">
        <v>1.0560114245035574</v>
      </c>
      <c r="F140" s="151">
        <v>0.98102418137444181</v>
      </c>
      <c r="G140" s="151">
        <v>0.98483118439997852</v>
      </c>
      <c r="H140" s="151">
        <v>0.93912252059647094</v>
      </c>
      <c r="I140" s="151">
        <v>1.0258306665235406</v>
      </c>
      <c r="J140" s="151">
        <v>0.86745203357107015</v>
      </c>
      <c r="K140" s="151">
        <v>1.6136141076760067</v>
      </c>
      <c r="L140" s="151">
        <v>1.3561838633158794</v>
      </c>
      <c r="M140" s="151">
        <v>0.86220681288444989</v>
      </c>
      <c r="N140" s="151">
        <v>0.90228522007711309</v>
      </c>
      <c r="O140" s="151">
        <v>0.89402909209109216</v>
      </c>
      <c r="P140" s="151">
        <v>0.75032535497878672</v>
      </c>
      <c r="Q140" s="151">
        <v>0.59420025112158348</v>
      </c>
    </row>
    <row r="141" spans="1:17" x14ac:dyDescent="0.25">
      <c r="A141" s="152" t="s">
        <v>187</v>
      </c>
      <c r="B141" s="151">
        <v>0.60868454570133546</v>
      </c>
      <c r="C141" s="151">
        <v>0.69203346380249608</v>
      </c>
      <c r="D141" s="151">
        <v>0.56026803383045543</v>
      </c>
      <c r="E141" s="151">
        <v>0.59637859984188479</v>
      </c>
      <c r="F141" s="151">
        <v>0.5698465119543511</v>
      </c>
      <c r="G141" s="151">
        <v>0.57981221440702124</v>
      </c>
      <c r="H141" s="151">
        <v>0.5710332271104771</v>
      </c>
      <c r="I141" s="151">
        <v>0.62448135850961828</v>
      </c>
      <c r="J141" s="151">
        <v>0.53622068919020016</v>
      </c>
      <c r="K141" s="151">
        <v>0.99578869010400373</v>
      </c>
      <c r="L141" s="151">
        <v>0.73985749999189143</v>
      </c>
      <c r="M141" s="151">
        <v>0.46625027680209924</v>
      </c>
      <c r="N141" s="151">
        <v>0.52150533252546216</v>
      </c>
      <c r="O141" s="151">
        <v>0.5479589271659181</v>
      </c>
      <c r="P141" s="151">
        <v>0.45342705742888512</v>
      </c>
      <c r="Q141" s="151">
        <v>0.36431097561943976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5.7691228623697683E-3</v>
      </c>
      <c r="C145" s="87">
        <v>7.7747645189393021E-3</v>
      </c>
      <c r="D145" s="87">
        <v>4.1094471666728825E-3</v>
      </c>
      <c r="E145" s="87">
        <v>4.579073346557023E-3</v>
      </c>
      <c r="F145" s="87">
        <v>1.0473655655352691E-2</v>
      </c>
      <c r="G145" s="87">
        <v>5.6174679989737138E-3</v>
      </c>
      <c r="H145" s="87">
        <v>1.9023630964725364E-3</v>
      </c>
      <c r="I145" s="87">
        <v>4.1190266486569932E-3</v>
      </c>
      <c r="J145" s="87">
        <v>1.0169376489424503E-2</v>
      </c>
      <c r="K145" s="87">
        <v>7.9473338406375778E-3</v>
      </c>
      <c r="L145" s="87">
        <v>4.6510265767848551E-3</v>
      </c>
      <c r="M145" s="87">
        <v>2.0891757630620228E-3</v>
      </c>
      <c r="N145" s="87">
        <v>5.7166544574852414E-3</v>
      </c>
      <c r="O145" s="87">
        <v>3.0691334507397254E-3</v>
      </c>
      <c r="P145" s="87">
        <v>2.4858361713171514E-3</v>
      </c>
      <c r="Q145" s="87">
        <v>2.9536939988775266E-3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0.60291542283896571</v>
      </c>
      <c r="C148" s="87">
        <v>0.68425869928355676</v>
      </c>
      <c r="D148" s="87">
        <v>0.55615858666378259</v>
      </c>
      <c r="E148" s="87">
        <v>0.59179952649532774</v>
      </c>
      <c r="F148" s="87">
        <v>0.55937285629899836</v>
      </c>
      <c r="G148" s="87">
        <v>0.57419474640804757</v>
      </c>
      <c r="H148" s="87">
        <v>0.56913086401400459</v>
      </c>
      <c r="I148" s="87">
        <v>0.62036233186096124</v>
      </c>
      <c r="J148" s="87">
        <v>0.52605131270077565</v>
      </c>
      <c r="K148" s="87">
        <v>0.98784135626336611</v>
      </c>
      <c r="L148" s="87">
        <v>0.73520647341510659</v>
      </c>
      <c r="M148" s="87">
        <v>0.46416110103903724</v>
      </c>
      <c r="N148" s="87">
        <v>0.5157886780679769</v>
      </c>
      <c r="O148" s="87">
        <v>0.54488979371517832</v>
      </c>
      <c r="P148" s="87">
        <v>0.45094122125756797</v>
      </c>
      <c r="Q148" s="87">
        <v>0.36135728162056224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0.99999999999999989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0.99999999999999989</v>
      </c>
      <c r="G157" s="77">
        <f t="shared" si="0"/>
        <v>1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</v>
      </c>
      <c r="L157" s="77">
        <f t="shared" si="0"/>
        <v>1</v>
      </c>
      <c r="M157" s="77">
        <f t="shared" si="0"/>
        <v>1</v>
      </c>
      <c r="N157" s="77">
        <f t="shared" si="0"/>
        <v>1</v>
      </c>
      <c r="O157" s="77">
        <f t="shared" si="0"/>
        <v>1</v>
      </c>
      <c r="P157" s="77">
        <f t="shared" si="0"/>
        <v>1</v>
      </c>
      <c r="Q157" s="77">
        <f t="shared" si="0"/>
        <v>1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6.5634741503085127E-3</v>
      </c>
      <c r="C162" s="238">
        <f t="shared" si="5"/>
        <v>6.9693285558032813E-3</v>
      </c>
      <c r="D162" s="238">
        <f t="shared" si="5"/>
        <v>6.5397769073962612E-3</v>
      </c>
      <c r="E162" s="238">
        <f t="shared" si="5"/>
        <v>6.5872041726440416E-3</v>
      </c>
      <c r="F162" s="238">
        <f t="shared" si="5"/>
        <v>8.5267619786898625E-3</v>
      </c>
      <c r="G162" s="238">
        <f t="shared" si="5"/>
        <v>6.9675440072635153E-3</v>
      </c>
      <c r="H162" s="238">
        <f t="shared" si="5"/>
        <v>6.0478776531182176E-3</v>
      </c>
      <c r="I162" s="238">
        <f t="shared" si="5"/>
        <v>6.5446022049016946E-3</v>
      </c>
      <c r="J162" s="238">
        <f t="shared" si="5"/>
        <v>8.9687741339996851E-3</v>
      </c>
      <c r="K162" s="238">
        <f t="shared" si="5"/>
        <v>5.8449304627475928E-3</v>
      </c>
      <c r="L162" s="238">
        <f t="shared" si="5"/>
        <v>6.154211401452306E-3</v>
      </c>
      <c r="M162" s="238">
        <f t="shared" si="5"/>
        <v>6.3438058003255967E-3</v>
      </c>
      <c r="N162" s="238">
        <f t="shared" si="5"/>
        <v>7.6747673972892509E-3</v>
      </c>
      <c r="O162" s="238">
        <f t="shared" si="5"/>
        <v>6.3650811939491552E-3</v>
      </c>
      <c r="P162" s="238">
        <f t="shared" si="5"/>
        <v>6.2691452932956302E-3</v>
      </c>
      <c r="Q162" s="238">
        <f t="shared" si="5"/>
        <v>6.3677105469599178E-3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0.36335463164510956</v>
      </c>
      <c r="C164" s="237">
        <f t="shared" si="7"/>
        <v>0.34595557639369839</v>
      </c>
      <c r="D164" s="237">
        <f t="shared" si="7"/>
        <v>0.33898253964844416</v>
      </c>
      <c r="E164" s="237">
        <f t="shared" si="7"/>
        <v>0.35707079247017953</v>
      </c>
      <c r="F164" s="237">
        <f t="shared" si="7"/>
        <v>0.32825654385114955</v>
      </c>
      <c r="G164" s="237">
        <f t="shared" si="7"/>
        <v>0.28271808327720299</v>
      </c>
      <c r="H164" s="237">
        <f t="shared" si="7"/>
        <v>0.29102484260943978</v>
      </c>
      <c r="I164" s="237">
        <f t="shared" si="7"/>
        <v>0.29264522166011209</v>
      </c>
      <c r="J164" s="237">
        <f t="shared" si="7"/>
        <v>0.26022038810827969</v>
      </c>
      <c r="K164" s="237">
        <f t="shared" si="7"/>
        <v>0.16099408126125167</v>
      </c>
      <c r="L164" s="237">
        <f t="shared" si="7"/>
        <v>0.15388433762311812</v>
      </c>
      <c r="M164" s="237">
        <f t="shared" si="7"/>
        <v>0.16002915306500928</v>
      </c>
      <c r="N164" s="237">
        <f t="shared" si="7"/>
        <v>0.17504668716088559</v>
      </c>
      <c r="O164" s="237">
        <f t="shared" si="7"/>
        <v>0.17774095724918593</v>
      </c>
      <c r="P164" s="237">
        <f t="shared" si="7"/>
        <v>0.18394210774958783</v>
      </c>
      <c r="Q164" s="237">
        <f t="shared" si="7"/>
        <v>0.2171208953444477</v>
      </c>
    </row>
    <row r="165" spans="1:17" x14ac:dyDescent="0.25">
      <c r="A165" s="127" t="s">
        <v>181</v>
      </c>
      <c r="B165" s="237">
        <f t="shared" ref="B165:Q165" si="8">IF(B$35=0,0,B$35/B$5)</f>
        <v>0.15553463993595976</v>
      </c>
      <c r="C165" s="237">
        <f t="shared" si="8"/>
        <v>0.15765956531665717</v>
      </c>
      <c r="D165" s="237">
        <f t="shared" si="8"/>
        <v>0.16293267678235426</v>
      </c>
      <c r="E165" s="237">
        <f t="shared" si="8"/>
        <v>0.16832387361277948</v>
      </c>
      <c r="F165" s="237">
        <f t="shared" si="8"/>
        <v>0.16159791038839594</v>
      </c>
      <c r="G165" s="237">
        <f t="shared" si="8"/>
        <v>0.16248948658088072</v>
      </c>
      <c r="H165" s="237">
        <f t="shared" si="8"/>
        <v>0.16659895902317809</v>
      </c>
      <c r="I165" s="237">
        <f t="shared" si="8"/>
        <v>0.1626117921380982</v>
      </c>
      <c r="J165" s="237">
        <f t="shared" si="8"/>
        <v>0.16126865948727936</v>
      </c>
      <c r="K165" s="237">
        <f t="shared" si="8"/>
        <v>0.1464964525763108</v>
      </c>
      <c r="L165" s="237">
        <f t="shared" si="8"/>
        <v>0.17156658868188723</v>
      </c>
      <c r="M165" s="237">
        <f t="shared" si="8"/>
        <v>0.18647227308616446</v>
      </c>
      <c r="N165" s="237">
        <f t="shared" si="8"/>
        <v>0.17321461854109127</v>
      </c>
      <c r="O165" s="237">
        <f t="shared" si="8"/>
        <v>0.16148930254675739</v>
      </c>
      <c r="P165" s="237">
        <f t="shared" si="8"/>
        <v>0.16202379096961206</v>
      </c>
      <c r="Q165" s="237">
        <f t="shared" si="8"/>
        <v>0.15059193006964733</v>
      </c>
    </row>
    <row r="166" spans="1:17" x14ac:dyDescent="0.25">
      <c r="A166" s="142" t="s">
        <v>190</v>
      </c>
      <c r="B166" s="235">
        <f t="shared" ref="B166:Q166" si="9">IF(B$36=0,0,B$36/B$5)</f>
        <v>0.15553463993595976</v>
      </c>
      <c r="C166" s="235">
        <f t="shared" si="9"/>
        <v>0.15765956531665717</v>
      </c>
      <c r="D166" s="235">
        <f t="shared" si="9"/>
        <v>0.16293267678235426</v>
      </c>
      <c r="E166" s="235">
        <f t="shared" si="9"/>
        <v>0.16832387361277948</v>
      </c>
      <c r="F166" s="235">
        <f t="shared" si="9"/>
        <v>0.16159791038839594</v>
      </c>
      <c r="G166" s="235">
        <f t="shared" si="9"/>
        <v>0.16248948658088072</v>
      </c>
      <c r="H166" s="235">
        <f t="shared" si="9"/>
        <v>0.16659895902317809</v>
      </c>
      <c r="I166" s="235">
        <f t="shared" si="9"/>
        <v>0.1626117921380982</v>
      </c>
      <c r="J166" s="235">
        <f t="shared" si="9"/>
        <v>0.16126865948727936</v>
      </c>
      <c r="K166" s="235">
        <f t="shared" si="9"/>
        <v>0.1464964525763108</v>
      </c>
      <c r="L166" s="235">
        <f t="shared" si="9"/>
        <v>0.17156658868188723</v>
      </c>
      <c r="M166" s="235">
        <f t="shared" si="9"/>
        <v>0.18647227308616446</v>
      </c>
      <c r="N166" s="235">
        <f t="shared" si="9"/>
        <v>0.17321461854109127</v>
      </c>
      <c r="O166" s="235">
        <f t="shared" si="9"/>
        <v>0.16148930254675739</v>
      </c>
      <c r="P166" s="235">
        <f t="shared" si="9"/>
        <v>0.16202379096961206</v>
      </c>
      <c r="Q166" s="235">
        <f t="shared" si="9"/>
        <v>0.15059193006964733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1.9366176192997232E-2</v>
      </c>
      <c r="C168" s="236">
        <f t="shared" si="11"/>
        <v>1.8942658824731385E-2</v>
      </c>
      <c r="D168" s="236">
        <f t="shared" si="11"/>
        <v>1.9005636030359423E-2</v>
      </c>
      <c r="E168" s="236">
        <f t="shared" si="11"/>
        <v>1.9845944857244918E-2</v>
      </c>
      <c r="F168" s="236">
        <f t="shared" si="11"/>
        <v>1.8605354527602789E-2</v>
      </c>
      <c r="G168" s="236">
        <f t="shared" si="11"/>
        <v>1.7251096188089836E-2</v>
      </c>
      <c r="H168" s="236">
        <f t="shared" si="11"/>
        <v>1.7722976806206717E-2</v>
      </c>
      <c r="I168" s="236">
        <f t="shared" si="11"/>
        <v>1.7562983734462065E-2</v>
      </c>
      <c r="J168" s="236">
        <f t="shared" si="11"/>
        <v>1.6494605356103486E-2</v>
      </c>
      <c r="K168" s="236">
        <f t="shared" si="11"/>
        <v>1.2161373816808376E-2</v>
      </c>
      <c r="L168" s="236">
        <f t="shared" si="11"/>
        <v>1.3560541884598078E-2</v>
      </c>
      <c r="M168" s="236">
        <f t="shared" si="11"/>
        <v>1.4738304102891554E-2</v>
      </c>
      <c r="N168" s="236">
        <f t="shared" si="11"/>
        <v>1.4502610783226393E-2</v>
      </c>
      <c r="O168" s="236">
        <f t="shared" si="11"/>
        <v>1.3968389506889323E-2</v>
      </c>
      <c r="P168" s="236">
        <f t="shared" si="11"/>
        <v>1.4187325107294875E-2</v>
      </c>
      <c r="Q168" s="236">
        <f t="shared" si="11"/>
        <v>1.4606533989972565E-2</v>
      </c>
    </row>
    <row r="169" spans="1:17" x14ac:dyDescent="0.25">
      <c r="A169" s="142" t="s">
        <v>188</v>
      </c>
      <c r="B169" s="235">
        <f t="shared" ref="B169:Q169" si="12">IF(B$44=0,0,B$44/B$5)</f>
        <v>8.1860336808399995E-3</v>
      </c>
      <c r="C169" s="235">
        <f t="shared" si="12"/>
        <v>8.2978718587714429E-3</v>
      </c>
      <c r="D169" s="235">
        <f t="shared" si="12"/>
        <v>8.5754040411765518E-3</v>
      </c>
      <c r="E169" s="235">
        <f t="shared" si="12"/>
        <v>8.8591512427778872E-3</v>
      </c>
      <c r="F169" s="235">
        <f t="shared" si="12"/>
        <v>8.5051531783366368E-3</v>
      </c>
      <c r="G169" s="235">
        <f t="shared" si="12"/>
        <v>8.5520782410989978E-3</v>
      </c>
      <c r="H169" s="235">
        <f t="shared" si="12"/>
        <v>8.7683662643778058E-3</v>
      </c>
      <c r="I169" s="235">
        <f t="shared" si="12"/>
        <v>8.5585153756893902E-3</v>
      </c>
      <c r="J169" s="235">
        <f t="shared" si="12"/>
        <v>8.4878241835410397E-3</v>
      </c>
      <c r="K169" s="235">
        <f t="shared" si="12"/>
        <v>7.2077097780006375E-3</v>
      </c>
      <c r="L169" s="235">
        <f t="shared" si="12"/>
        <v>8.8256391885021615E-3</v>
      </c>
      <c r="M169" s="235">
        <f t="shared" si="12"/>
        <v>9.8143301624297238E-3</v>
      </c>
      <c r="N169" s="235">
        <f t="shared" si="12"/>
        <v>9.1165588705837686E-3</v>
      </c>
      <c r="O169" s="235">
        <f t="shared" si="12"/>
        <v>8.499436976145136E-3</v>
      </c>
      <c r="P169" s="235">
        <f t="shared" si="12"/>
        <v>8.527567945769067E-3</v>
      </c>
      <c r="Q169" s="235">
        <f t="shared" si="12"/>
        <v>7.9258910562972386E-3</v>
      </c>
    </row>
    <row r="170" spans="1:17" x14ac:dyDescent="0.25">
      <c r="A170" s="142" t="s">
        <v>187</v>
      </c>
      <c r="B170" s="235">
        <f t="shared" ref="B170:Q170" si="13">IF(B$45=0,0,B$45/B$5)</f>
        <v>1.1180142512157234E-2</v>
      </c>
      <c r="C170" s="235">
        <f t="shared" si="13"/>
        <v>1.0644786965959942E-2</v>
      </c>
      <c r="D170" s="235">
        <f t="shared" si="13"/>
        <v>1.0430231989182869E-2</v>
      </c>
      <c r="E170" s="235">
        <f t="shared" si="13"/>
        <v>1.0986793614467031E-2</v>
      </c>
      <c r="F170" s="235">
        <f t="shared" si="13"/>
        <v>1.0100201349266152E-2</v>
      </c>
      <c r="G170" s="235">
        <f t="shared" si="13"/>
        <v>8.699017946990838E-3</v>
      </c>
      <c r="H170" s="235">
        <f t="shared" si="13"/>
        <v>8.9546105418289099E-3</v>
      </c>
      <c r="I170" s="235">
        <f t="shared" si="13"/>
        <v>9.0044683587726746E-3</v>
      </c>
      <c r="J170" s="235">
        <f t="shared" si="13"/>
        <v>8.006781172562448E-3</v>
      </c>
      <c r="K170" s="235">
        <f t="shared" si="13"/>
        <v>4.9536640388077391E-3</v>
      </c>
      <c r="L170" s="235">
        <f t="shared" si="13"/>
        <v>4.7349026960959179E-3</v>
      </c>
      <c r="M170" s="235">
        <f t="shared" si="13"/>
        <v>4.9239739404618298E-3</v>
      </c>
      <c r="N170" s="235">
        <f t="shared" si="13"/>
        <v>5.3860519126426257E-3</v>
      </c>
      <c r="O170" s="235">
        <f t="shared" si="13"/>
        <v>5.4689525307441891E-3</v>
      </c>
      <c r="P170" s="235">
        <f t="shared" si="13"/>
        <v>5.6597571615258071E-3</v>
      </c>
      <c r="Q170" s="235">
        <f t="shared" si="13"/>
        <v>6.6806429336753251E-3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0.4551810780756248</v>
      </c>
      <c r="C173" s="209">
        <f t="shared" si="16"/>
        <v>0.47047287090910977</v>
      </c>
      <c r="D173" s="209">
        <f t="shared" si="16"/>
        <v>0.47253937063144591</v>
      </c>
      <c r="E173" s="209">
        <f t="shared" si="16"/>
        <v>0.44817218488715199</v>
      </c>
      <c r="F173" s="209">
        <f t="shared" si="16"/>
        <v>0.4830134292541618</v>
      </c>
      <c r="G173" s="209">
        <f t="shared" si="16"/>
        <v>0.53057378994656301</v>
      </c>
      <c r="H173" s="209">
        <f t="shared" si="16"/>
        <v>0.51860534390805724</v>
      </c>
      <c r="I173" s="209">
        <f t="shared" si="16"/>
        <v>0.52063540026242605</v>
      </c>
      <c r="J173" s="209">
        <f t="shared" si="16"/>
        <v>0.55304757291433781</v>
      </c>
      <c r="K173" s="209">
        <f t="shared" si="16"/>
        <v>0.67450316188288151</v>
      </c>
      <c r="L173" s="209">
        <f t="shared" si="16"/>
        <v>0.65483432040894429</v>
      </c>
      <c r="M173" s="209">
        <f t="shared" si="16"/>
        <v>0.63241646394560913</v>
      </c>
      <c r="N173" s="209">
        <f t="shared" si="16"/>
        <v>0.62956131611750754</v>
      </c>
      <c r="O173" s="209">
        <f t="shared" si="16"/>
        <v>0.6404362695032183</v>
      </c>
      <c r="P173" s="209">
        <f t="shared" si="16"/>
        <v>0.63357763088020957</v>
      </c>
      <c r="Q173" s="209">
        <f t="shared" si="16"/>
        <v>0.61131293004897247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0.99999999999999978</v>
      </c>
      <c r="D175" s="77">
        <f t="shared" si="17"/>
        <v>1.0000000000000002</v>
      </c>
      <c r="E175" s="77">
        <f t="shared" si="17"/>
        <v>1</v>
      </c>
      <c r="F175" s="77">
        <f t="shared" si="17"/>
        <v>1</v>
      </c>
      <c r="G175" s="77">
        <f t="shared" si="17"/>
        <v>0.99999999999999978</v>
      </c>
      <c r="H175" s="77">
        <f t="shared" si="17"/>
        <v>0.99999999999999989</v>
      </c>
      <c r="I175" s="77">
        <f t="shared" si="17"/>
        <v>0.99999999999999956</v>
      </c>
      <c r="J175" s="77">
        <f t="shared" si="17"/>
        <v>1</v>
      </c>
      <c r="K175" s="77">
        <f t="shared" si="17"/>
        <v>1</v>
      </c>
      <c r="L175" s="77">
        <f t="shared" si="17"/>
        <v>1</v>
      </c>
      <c r="M175" s="77">
        <f t="shared" si="17"/>
        <v>1</v>
      </c>
      <c r="N175" s="77">
        <f t="shared" si="17"/>
        <v>1.0000000000000002</v>
      </c>
      <c r="O175" s="77">
        <f t="shared" si="17"/>
        <v>1</v>
      </c>
      <c r="P175" s="77">
        <f t="shared" si="17"/>
        <v>1.0000000000000002</v>
      </c>
      <c r="Q175" s="77">
        <f t="shared" si="17"/>
        <v>1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8.0493008581485111E-3</v>
      </c>
      <c r="C180" s="238">
        <f t="shared" si="22"/>
        <v>8.7031809910071822E-3</v>
      </c>
      <c r="D180" s="238">
        <f t="shared" si="22"/>
        <v>7.6405016805472514E-3</v>
      </c>
      <c r="E180" s="238">
        <f t="shared" si="22"/>
        <v>1.2789511393748383E-2</v>
      </c>
      <c r="F180" s="238">
        <f t="shared" si="22"/>
        <v>1.2440111504079893E-2</v>
      </c>
      <c r="G180" s="238">
        <f t="shared" si="22"/>
        <v>8.6883821839167097E-3</v>
      </c>
      <c r="H180" s="238">
        <f t="shared" si="22"/>
        <v>7.241552489288078E-3</v>
      </c>
      <c r="I180" s="238">
        <f t="shared" si="22"/>
        <v>7.9766806135550452E-3</v>
      </c>
      <c r="J180" s="238">
        <f t="shared" si="22"/>
        <v>1.196189462050672E-2</v>
      </c>
      <c r="K180" s="238">
        <f t="shared" si="22"/>
        <v>2.0500530527433364E-2</v>
      </c>
      <c r="L180" s="238">
        <f t="shared" si="22"/>
        <v>1.7202592372624784E-2</v>
      </c>
      <c r="M180" s="238">
        <f t="shared" si="22"/>
        <v>9.9292606751373146E-3</v>
      </c>
      <c r="N180" s="238">
        <f t="shared" si="22"/>
        <v>1.7431854717530886E-2</v>
      </c>
      <c r="O180" s="238">
        <f t="shared" si="22"/>
        <v>1.1066413476151589E-2</v>
      </c>
      <c r="P180" s="238">
        <f t="shared" si="22"/>
        <v>1.1464505074637433E-2</v>
      </c>
      <c r="Q180" s="238">
        <f t="shared" si="22"/>
        <v>9.6541659729550474E-3</v>
      </c>
    </row>
    <row r="181" spans="1:17" x14ac:dyDescent="0.25">
      <c r="A181" s="127" t="s">
        <v>183</v>
      </c>
      <c r="B181" s="237">
        <f t="shared" ref="B181:Q181" si="23">IF(B$70=0,0,B$70/B$60)</f>
        <v>0.60227603735949287</v>
      </c>
      <c r="C181" s="237">
        <f t="shared" si="23"/>
        <v>0.59144890077205514</v>
      </c>
      <c r="D181" s="237">
        <f t="shared" si="23"/>
        <v>0.60330122370523831</v>
      </c>
      <c r="E181" s="237">
        <f t="shared" si="23"/>
        <v>0.37131783611004826</v>
      </c>
      <c r="F181" s="237">
        <f t="shared" si="23"/>
        <v>0.52324490996142636</v>
      </c>
      <c r="G181" s="237">
        <f t="shared" si="23"/>
        <v>0.58190785380037713</v>
      </c>
      <c r="H181" s="237">
        <f t="shared" si="23"/>
        <v>0.5884783066664302</v>
      </c>
      <c r="I181" s="237">
        <f t="shared" si="23"/>
        <v>0.58993873064818503</v>
      </c>
      <c r="J181" s="237">
        <f t="shared" si="23"/>
        <v>0.55811325802906941</v>
      </c>
      <c r="K181" s="237">
        <f t="shared" si="23"/>
        <v>5.4964704519700126E-2</v>
      </c>
      <c r="L181" s="237">
        <f t="shared" si="23"/>
        <v>0.11357608845146906</v>
      </c>
      <c r="M181" s="237">
        <f t="shared" si="23"/>
        <v>0.43216081723088545</v>
      </c>
      <c r="N181" s="237">
        <f t="shared" si="23"/>
        <v>0.25609700441506483</v>
      </c>
      <c r="O181" s="237">
        <f t="shared" si="23"/>
        <v>0.44958368987459463</v>
      </c>
      <c r="P181" s="237">
        <f t="shared" si="23"/>
        <v>0.42335843410281782</v>
      </c>
      <c r="Q181" s="237">
        <f t="shared" si="23"/>
        <v>0.53823118442105455</v>
      </c>
    </row>
    <row r="182" spans="1:17" x14ac:dyDescent="0.25">
      <c r="A182" s="142" t="s">
        <v>192</v>
      </c>
      <c r="B182" s="235">
        <f t="shared" ref="B182:Q182" si="24">IF(B$71=0,0,B$71/B$60)</f>
        <v>0.60227603735949287</v>
      </c>
      <c r="C182" s="235">
        <f t="shared" si="24"/>
        <v>0.59144890077205514</v>
      </c>
      <c r="D182" s="235">
        <f t="shared" si="24"/>
        <v>0.60330122370523831</v>
      </c>
      <c r="E182" s="235">
        <f t="shared" si="24"/>
        <v>0.37131783611004826</v>
      </c>
      <c r="F182" s="235">
        <f t="shared" si="24"/>
        <v>0.52324490996142636</v>
      </c>
      <c r="G182" s="235">
        <f t="shared" si="24"/>
        <v>0.58190785380037713</v>
      </c>
      <c r="H182" s="235">
        <f t="shared" si="24"/>
        <v>0.5884783066664302</v>
      </c>
      <c r="I182" s="235">
        <f t="shared" si="24"/>
        <v>0.58993873064818503</v>
      </c>
      <c r="J182" s="235">
        <f t="shared" si="24"/>
        <v>0.55811325802906941</v>
      </c>
      <c r="K182" s="235">
        <f t="shared" si="24"/>
        <v>5.4964704519700126E-2</v>
      </c>
      <c r="L182" s="235">
        <f t="shared" si="24"/>
        <v>0.11357608845146906</v>
      </c>
      <c r="M182" s="235">
        <f t="shared" si="24"/>
        <v>0.43216081723088545</v>
      </c>
      <c r="N182" s="235">
        <f t="shared" si="24"/>
        <v>0.25609700441506483</v>
      </c>
      <c r="O182" s="235">
        <f t="shared" si="24"/>
        <v>0.44958368987459463</v>
      </c>
      <c r="P182" s="235">
        <f t="shared" si="24"/>
        <v>0.42335843410281782</v>
      </c>
      <c r="Q182" s="235">
        <f t="shared" si="24"/>
        <v>0.53823118442105455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0.32909170180952013</v>
      </c>
      <c r="C184" s="237">
        <f t="shared" si="26"/>
        <v>0.33968222632509965</v>
      </c>
      <c r="D184" s="237">
        <f t="shared" si="26"/>
        <v>0.32842223850848407</v>
      </c>
      <c r="E184" s="237">
        <f t="shared" si="26"/>
        <v>0.5638504969973902</v>
      </c>
      <c r="F184" s="237">
        <f t="shared" si="26"/>
        <v>0.40676286347014107</v>
      </c>
      <c r="G184" s="237">
        <f t="shared" si="26"/>
        <v>0.34958266161939833</v>
      </c>
      <c r="H184" s="237">
        <f t="shared" si="26"/>
        <v>0.34416475370125199</v>
      </c>
      <c r="I184" s="237">
        <f t="shared" si="26"/>
        <v>0.34194511776041109</v>
      </c>
      <c r="J184" s="237">
        <f t="shared" si="26"/>
        <v>0.37109259074540302</v>
      </c>
      <c r="K184" s="237">
        <f t="shared" si="26"/>
        <v>0.88649906531762968</v>
      </c>
      <c r="L184" s="237">
        <f t="shared" si="26"/>
        <v>0.82740782997603302</v>
      </c>
      <c r="M184" s="237">
        <f t="shared" si="26"/>
        <v>0.50355477656749947</v>
      </c>
      <c r="N184" s="237">
        <f t="shared" si="26"/>
        <v>0.67877890935863505</v>
      </c>
      <c r="O184" s="237">
        <f t="shared" si="26"/>
        <v>0.48440891355096399</v>
      </c>
      <c r="P184" s="237">
        <f t="shared" si="26"/>
        <v>0.51120040283135626</v>
      </c>
      <c r="Q184" s="237">
        <f t="shared" si="26"/>
        <v>0.39391141738293328</v>
      </c>
    </row>
    <row r="185" spans="1:17" x14ac:dyDescent="0.25">
      <c r="A185" s="142" t="s">
        <v>190</v>
      </c>
      <c r="B185" s="235">
        <f t="shared" ref="B185:Q185" si="27">IF(B$84=0,0,B$84/B$60)</f>
        <v>0.32909170180952013</v>
      </c>
      <c r="C185" s="235">
        <f t="shared" si="27"/>
        <v>0.33968222632509965</v>
      </c>
      <c r="D185" s="235">
        <f t="shared" si="27"/>
        <v>0.32842223850848407</v>
      </c>
      <c r="E185" s="235">
        <f t="shared" si="27"/>
        <v>0.5638504969973902</v>
      </c>
      <c r="F185" s="235">
        <f t="shared" si="27"/>
        <v>0.40676286347014107</v>
      </c>
      <c r="G185" s="235">
        <f t="shared" si="27"/>
        <v>0.34958266161939833</v>
      </c>
      <c r="H185" s="235">
        <f t="shared" si="27"/>
        <v>0.34416475370125199</v>
      </c>
      <c r="I185" s="235">
        <f t="shared" si="27"/>
        <v>0.34194511776041109</v>
      </c>
      <c r="J185" s="235">
        <f t="shared" si="27"/>
        <v>0.37109259074540302</v>
      </c>
      <c r="K185" s="235">
        <f t="shared" si="27"/>
        <v>0.88649906531762968</v>
      </c>
      <c r="L185" s="235">
        <f t="shared" si="27"/>
        <v>0.82740782997603302</v>
      </c>
      <c r="M185" s="235">
        <f t="shared" si="27"/>
        <v>0.50355477656749947</v>
      </c>
      <c r="N185" s="235">
        <f t="shared" si="27"/>
        <v>0.67877890935863505</v>
      </c>
      <c r="O185" s="235">
        <f t="shared" si="27"/>
        <v>0.48440891355096399</v>
      </c>
      <c r="P185" s="235">
        <f t="shared" si="27"/>
        <v>0.51120040283135626</v>
      </c>
      <c r="Q185" s="235">
        <f t="shared" si="27"/>
        <v>0.39391141738293328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6.058295997283851E-2</v>
      </c>
      <c r="C187" s="236">
        <f t="shared" si="29"/>
        <v>6.0165691911837758E-2</v>
      </c>
      <c r="D187" s="236">
        <f t="shared" si="29"/>
        <v>6.0636036105730394E-2</v>
      </c>
      <c r="E187" s="236">
        <f t="shared" si="29"/>
        <v>5.2042155498813129E-2</v>
      </c>
      <c r="F187" s="236">
        <f t="shared" si="29"/>
        <v>5.7552115064352836E-2</v>
      </c>
      <c r="G187" s="236">
        <f t="shared" si="29"/>
        <v>5.9821102396307634E-2</v>
      </c>
      <c r="H187" s="236">
        <f t="shared" si="29"/>
        <v>6.0115387143029567E-2</v>
      </c>
      <c r="I187" s="236">
        <f t="shared" si="29"/>
        <v>6.0139470977848504E-2</v>
      </c>
      <c r="J187" s="236">
        <f t="shared" si="29"/>
        <v>5.8832256605020866E-2</v>
      </c>
      <c r="K187" s="236">
        <f t="shared" si="29"/>
        <v>3.8035699635236911E-2</v>
      </c>
      <c r="L187" s="236">
        <f t="shared" si="29"/>
        <v>4.1813489199873183E-2</v>
      </c>
      <c r="M187" s="236">
        <f t="shared" si="29"/>
        <v>5.4355145526477702E-2</v>
      </c>
      <c r="N187" s="236">
        <f t="shared" si="29"/>
        <v>4.7692231508769389E-2</v>
      </c>
      <c r="O187" s="236">
        <f t="shared" si="29"/>
        <v>5.4940983098289826E-2</v>
      </c>
      <c r="P187" s="236">
        <f t="shared" si="29"/>
        <v>5.3976657991188601E-2</v>
      </c>
      <c r="Q187" s="236">
        <f t="shared" si="29"/>
        <v>5.8203232223057087E-2</v>
      </c>
    </row>
    <row r="188" spans="1:17" x14ac:dyDescent="0.25">
      <c r="A188" s="142" t="s">
        <v>188</v>
      </c>
      <c r="B188" s="235">
        <f t="shared" ref="B188:Q188" si="30">IF(B$92=0,0,B$92/B$60)</f>
        <v>1.3394321994156671E-2</v>
      </c>
      <c r="C188" s="235">
        <f t="shared" si="30"/>
        <v>1.3825365665779809E-2</v>
      </c>
      <c r="D188" s="235">
        <f t="shared" si="30"/>
        <v>1.3367074248412717E-2</v>
      </c>
      <c r="E188" s="235">
        <f t="shared" si="30"/>
        <v>2.2949211638644357E-2</v>
      </c>
      <c r="F188" s="235">
        <f t="shared" si="30"/>
        <v>1.6555606655003916E-2</v>
      </c>
      <c r="G188" s="235">
        <f t="shared" si="30"/>
        <v>1.4228322098546093E-2</v>
      </c>
      <c r="H188" s="235">
        <f t="shared" si="30"/>
        <v>1.400780847638145E-2</v>
      </c>
      <c r="I188" s="235">
        <f t="shared" si="30"/>
        <v>1.3917467339434053E-2</v>
      </c>
      <c r="J188" s="235">
        <f t="shared" si="30"/>
        <v>1.5103795151196819E-2</v>
      </c>
      <c r="K188" s="235">
        <f t="shared" si="30"/>
        <v>3.3729186703796481E-2</v>
      </c>
      <c r="L188" s="235">
        <f t="shared" si="30"/>
        <v>3.2914744125325093E-2</v>
      </c>
      <c r="M188" s="235">
        <f t="shared" si="30"/>
        <v>2.0495122733129919E-2</v>
      </c>
      <c r="N188" s="235">
        <f t="shared" si="30"/>
        <v>2.7626899204083892E-2</v>
      </c>
      <c r="O188" s="235">
        <f t="shared" si="30"/>
        <v>1.9715869252445301E-2</v>
      </c>
      <c r="P188" s="235">
        <f t="shared" si="30"/>
        <v>2.0806306453235841E-2</v>
      </c>
      <c r="Q188" s="235">
        <f t="shared" si="30"/>
        <v>1.6032541484912701E-2</v>
      </c>
    </row>
    <row r="189" spans="1:17" x14ac:dyDescent="0.25">
      <c r="A189" s="142" t="s">
        <v>187</v>
      </c>
      <c r="B189" s="235">
        <f t="shared" ref="B189:Q189" si="31">IF(B$93=0,0,B$93/B$60)</f>
        <v>4.7188637978681836E-2</v>
      </c>
      <c r="C189" s="235">
        <f t="shared" si="31"/>
        <v>4.6340326246057953E-2</v>
      </c>
      <c r="D189" s="235">
        <f t="shared" si="31"/>
        <v>4.7268961857317673E-2</v>
      </c>
      <c r="E189" s="235">
        <f t="shared" si="31"/>
        <v>2.9092943860168766E-2</v>
      </c>
      <c r="F189" s="235">
        <f t="shared" si="31"/>
        <v>4.0996508409348924E-2</v>
      </c>
      <c r="G189" s="235">
        <f t="shared" si="31"/>
        <v>4.5592780297761551E-2</v>
      </c>
      <c r="H189" s="235">
        <f t="shared" si="31"/>
        <v>4.6107578666648115E-2</v>
      </c>
      <c r="I189" s="235">
        <f t="shared" si="31"/>
        <v>4.6222003638414451E-2</v>
      </c>
      <c r="J189" s="235">
        <f t="shared" si="31"/>
        <v>4.3728461453824051E-2</v>
      </c>
      <c r="K189" s="235">
        <f t="shared" si="31"/>
        <v>4.3065129314404267E-3</v>
      </c>
      <c r="L189" s="235">
        <f t="shared" si="31"/>
        <v>8.8987450745480826E-3</v>
      </c>
      <c r="M189" s="235">
        <f t="shared" si="31"/>
        <v>3.386002279334778E-2</v>
      </c>
      <c r="N189" s="235">
        <f t="shared" si="31"/>
        <v>2.0065332304685501E-2</v>
      </c>
      <c r="O189" s="235">
        <f t="shared" si="31"/>
        <v>3.5225113845844522E-2</v>
      </c>
      <c r="P189" s="235">
        <f t="shared" si="31"/>
        <v>3.3170351537952752E-2</v>
      </c>
      <c r="Q189" s="235">
        <f t="shared" si="31"/>
        <v>4.217069073814439E-2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</v>
      </c>
      <c r="O192" s="209">
        <f t="shared" si="34"/>
        <v>0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</v>
      </c>
      <c r="C194" s="77">
        <f t="shared" si="35"/>
        <v>1</v>
      </c>
      <c r="D194" s="77">
        <f t="shared" si="35"/>
        <v>1</v>
      </c>
      <c r="E194" s="77">
        <f t="shared" si="35"/>
        <v>1.0000000000000002</v>
      </c>
      <c r="F194" s="77">
        <f t="shared" si="35"/>
        <v>1.0000000000000002</v>
      </c>
      <c r="G194" s="77">
        <f t="shared" si="35"/>
        <v>1</v>
      </c>
      <c r="H194" s="77">
        <f t="shared" si="35"/>
        <v>1</v>
      </c>
      <c r="I194" s="77">
        <f t="shared" si="35"/>
        <v>1</v>
      </c>
      <c r="J194" s="77">
        <f t="shared" si="35"/>
        <v>1</v>
      </c>
      <c r="K194" s="77">
        <f t="shared" si="35"/>
        <v>0.99999999999999978</v>
      </c>
      <c r="L194" s="77">
        <f t="shared" si="35"/>
        <v>1</v>
      </c>
      <c r="M194" s="77">
        <f t="shared" si="35"/>
        <v>1</v>
      </c>
      <c r="N194" s="77">
        <f t="shared" si="35"/>
        <v>1</v>
      </c>
      <c r="O194" s="77">
        <f t="shared" si="35"/>
        <v>1</v>
      </c>
      <c r="P194" s="77">
        <f t="shared" si="35"/>
        <v>1</v>
      </c>
      <c r="Q194" s="77">
        <f t="shared" si="35"/>
        <v>0.99999999999999989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1.8001111120229726E-2</v>
      </c>
      <c r="C199" s="238">
        <f t="shared" si="40"/>
        <v>1.8862269278565921E-2</v>
      </c>
      <c r="D199" s="238">
        <f t="shared" si="40"/>
        <v>1.7073593448400957E-2</v>
      </c>
      <c r="E199" s="238">
        <f t="shared" si="40"/>
        <v>1.6816017857314996E-2</v>
      </c>
      <c r="F199" s="238">
        <f t="shared" si="40"/>
        <v>2.240546200997591E-2</v>
      </c>
      <c r="G199" s="238">
        <f t="shared" si="40"/>
        <v>1.8230759597303525E-2</v>
      </c>
      <c r="H199" s="238">
        <f t="shared" si="40"/>
        <v>1.5366003183020014E-2</v>
      </c>
      <c r="I199" s="238">
        <f t="shared" si="40"/>
        <v>1.7002885576925079E-2</v>
      </c>
      <c r="J199" s="238">
        <f t="shared" si="40"/>
        <v>2.3262593230367386E-2</v>
      </c>
      <c r="K199" s="238">
        <f t="shared" si="40"/>
        <v>1.7218073337611758E-2</v>
      </c>
      <c r="L199" s="238">
        <f t="shared" si="40"/>
        <v>1.5672764340451582E-2</v>
      </c>
      <c r="M199" s="238">
        <f t="shared" si="40"/>
        <v>1.4785168381526333E-2</v>
      </c>
      <c r="N199" s="238">
        <f t="shared" si="40"/>
        <v>1.8902499710522984E-2</v>
      </c>
      <c r="O199" s="238">
        <f t="shared" si="40"/>
        <v>1.6631586145894849E-2</v>
      </c>
      <c r="P199" s="238">
        <f t="shared" si="40"/>
        <v>1.6384231242866948E-2</v>
      </c>
      <c r="Q199" s="238">
        <f t="shared" si="40"/>
        <v>1.7819560406814386E-2</v>
      </c>
    </row>
    <row r="200" spans="1:17" x14ac:dyDescent="0.25">
      <c r="A200" s="127" t="s">
        <v>183</v>
      </c>
      <c r="B200" s="237">
        <f t="shared" ref="B200:Q200" si="41">IF(B$118=0,0,B$118/B$108)</f>
        <v>0.13669047107434953</v>
      </c>
      <c r="C200" s="237">
        <f t="shared" si="41"/>
        <v>0.13600667389698232</v>
      </c>
      <c r="D200" s="237">
        <f t="shared" si="41"/>
        <v>0.13861756562627595</v>
      </c>
      <c r="E200" s="237">
        <f t="shared" si="41"/>
        <v>0.13392011884184865</v>
      </c>
      <c r="F200" s="237">
        <f t="shared" si="41"/>
        <v>0.1361157328414789</v>
      </c>
      <c r="G200" s="237">
        <f t="shared" si="41"/>
        <v>0.13813397769541888</v>
      </c>
      <c r="H200" s="237">
        <f t="shared" si="41"/>
        <v>0.14203454005071414</v>
      </c>
      <c r="I200" s="237">
        <f t="shared" si="41"/>
        <v>0.14192531097185782</v>
      </c>
      <c r="J200" s="237">
        <f t="shared" si="41"/>
        <v>0.14269138462935962</v>
      </c>
      <c r="K200" s="237">
        <f t="shared" si="41"/>
        <v>0.13738782350824752</v>
      </c>
      <c r="L200" s="237">
        <f t="shared" si="41"/>
        <v>0.12856628952452492</v>
      </c>
      <c r="M200" s="237">
        <f t="shared" si="41"/>
        <v>0.1296949159742998</v>
      </c>
      <c r="N200" s="237">
        <f t="shared" si="41"/>
        <v>0.13607492685677239</v>
      </c>
      <c r="O200" s="237">
        <f t="shared" si="41"/>
        <v>0.14272316754317055</v>
      </c>
      <c r="P200" s="237">
        <f t="shared" si="41"/>
        <v>0.14121439594713087</v>
      </c>
      <c r="Q200" s="237">
        <f t="shared" si="41"/>
        <v>0.14258683725750543</v>
      </c>
    </row>
    <row r="201" spans="1:17" x14ac:dyDescent="0.25">
      <c r="A201" s="142" t="s">
        <v>192</v>
      </c>
      <c r="B201" s="235">
        <f t="shared" ref="B201:Q201" si="42">IF(B$119=0,0,B$119/B$108)</f>
        <v>0.13669047107434953</v>
      </c>
      <c r="C201" s="235">
        <f t="shared" si="42"/>
        <v>0.13600667389698232</v>
      </c>
      <c r="D201" s="235">
        <f t="shared" si="42"/>
        <v>0.13861756562627595</v>
      </c>
      <c r="E201" s="235">
        <f t="shared" si="42"/>
        <v>0.13392011884184865</v>
      </c>
      <c r="F201" s="235">
        <f t="shared" si="42"/>
        <v>0.1361157328414789</v>
      </c>
      <c r="G201" s="235">
        <f t="shared" si="42"/>
        <v>0.13813397769541888</v>
      </c>
      <c r="H201" s="235">
        <f t="shared" si="42"/>
        <v>0.14203454005071414</v>
      </c>
      <c r="I201" s="235">
        <f t="shared" si="42"/>
        <v>0.14192531097185782</v>
      </c>
      <c r="J201" s="235">
        <f t="shared" si="42"/>
        <v>0.14269138462935962</v>
      </c>
      <c r="K201" s="235">
        <f t="shared" si="42"/>
        <v>0.13738782350824752</v>
      </c>
      <c r="L201" s="235">
        <f t="shared" si="42"/>
        <v>0.12856628952452492</v>
      </c>
      <c r="M201" s="235">
        <f t="shared" si="42"/>
        <v>0.1296949159742998</v>
      </c>
      <c r="N201" s="235">
        <f t="shared" si="42"/>
        <v>0.13607492685677239</v>
      </c>
      <c r="O201" s="235">
        <f t="shared" si="42"/>
        <v>0.14272316754317055</v>
      </c>
      <c r="P201" s="235">
        <f t="shared" si="42"/>
        <v>0.14121439594713087</v>
      </c>
      <c r="Q201" s="235">
        <f t="shared" si="42"/>
        <v>0.14258683725750543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0.62371017008948404</v>
      </c>
      <c r="C203" s="237">
        <f t="shared" si="44"/>
        <v>0.62389785176407075</v>
      </c>
      <c r="D203" s="237">
        <f t="shared" si="44"/>
        <v>0.62195699821382633</v>
      </c>
      <c r="E203" s="237">
        <f t="shared" si="44"/>
        <v>0.62828677164970259</v>
      </c>
      <c r="F203" s="237">
        <f t="shared" si="44"/>
        <v>0.62086284145888704</v>
      </c>
      <c r="G203" s="237">
        <f t="shared" si="44"/>
        <v>0.62164217899963825</v>
      </c>
      <c r="H203" s="237">
        <f t="shared" si="44"/>
        <v>0.6188998382114137</v>
      </c>
      <c r="I203" s="237">
        <f t="shared" si="44"/>
        <v>0.61770565589216841</v>
      </c>
      <c r="J203" s="237">
        <f t="shared" si="44"/>
        <v>0.61159676481731073</v>
      </c>
      <c r="K203" s="237">
        <f t="shared" si="44"/>
        <v>0.63099000029552443</v>
      </c>
      <c r="L203" s="237">
        <f t="shared" si="44"/>
        <v>0.63884584270130707</v>
      </c>
      <c r="M203" s="237">
        <f t="shared" si="44"/>
        <v>0.63544918044132026</v>
      </c>
      <c r="N203" s="237">
        <f t="shared" si="44"/>
        <v>0.62377608987131461</v>
      </c>
      <c r="O203" s="237">
        <f t="shared" si="44"/>
        <v>0.6169694279196426</v>
      </c>
      <c r="P203" s="237">
        <f t="shared" si="44"/>
        <v>0.61913689804589411</v>
      </c>
      <c r="Q203" s="237">
        <f t="shared" si="44"/>
        <v>0.61617707429206547</v>
      </c>
    </row>
    <row r="204" spans="1:17" x14ac:dyDescent="0.25">
      <c r="A204" s="142" t="s">
        <v>190</v>
      </c>
      <c r="B204" s="235">
        <f t="shared" ref="B204:Q204" si="45">IF(B$132=0,0,B$132/B$108)</f>
        <v>0.62371017008948404</v>
      </c>
      <c r="C204" s="235">
        <f t="shared" si="45"/>
        <v>0.62389785176407075</v>
      </c>
      <c r="D204" s="235">
        <f t="shared" si="45"/>
        <v>0.62195699821382633</v>
      </c>
      <c r="E204" s="235">
        <f t="shared" si="45"/>
        <v>0.62828677164970259</v>
      </c>
      <c r="F204" s="235">
        <f t="shared" si="45"/>
        <v>0.62086284145888704</v>
      </c>
      <c r="G204" s="235">
        <f t="shared" si="45"/>
        <v>0.62164217899963825</v>
      </c>
      <c r="H204" s="235">
        <f t="shared" si="45"/>
        <v>0.6188998382114137</v>
      </c>
      <c r="I204" s="235">
        <f t="shared" si="45"/>
        <v>0.61770565589216841</v>
      </c>
      <c r="J204" s="235">
        <f t="shared" si="45"/>
        <v>0.61159676481731073</v>
      </c>
      <c r="K204" s="235">
        <f t="shared" si="45"/>
        <v>0.63099000029552443</v>
      </c>
      <c r="L204" s="235">
        <f t="shared" si="45"/>
        <v>0.63884584270130707</v>
      </c>
      <c r="M204" s="235">
        <f t="shared" si="45"/>
        <v>0.63544918044132026</v>
      </c>
      <c r="N204" s="235">
        <f t="shared" si="45"/>
        <v>0.62377608987131461</v>
      </c>
      <c r="O204" s="235">
        <f t="shared" si="45"/>
        <v>0.6169694279196426</v>
      </c>
      <c r="P204" s="235">
        <f t="shared" si="45"/>
        <v>0.61913689804589411</v>
      </c>
      <c r="Q204" s="235">
        <f t="shared" si="45"/>
        <v>0.61617707429206547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0.22159824771593667</v>
      </c>
      <c r="C206" s="236">
        <f t="shared" si="47"/>
        <v>0.22123320506038111</v>
      </c>
      <c r="D206" s="236">
        <f t="shared" si="47"/>
        <v>0.22235184271149672</v>
      </c>
      <c r="E206" s="236">
        <f t="shared" si="47"/>
        <v>0.22097709165113388</v>
      </c>
      <c r="F206" s="236">
        <f t="shared" si="47"/>
        <v>0.22061596368965827</v>
      </c>
      <c r="G206" s="236">
        <f t="shared" si="47"/>
        <v>0.22199308370763937</v>
      </c>
      <c r="H206" s="236">
        <f t="shared" si="47"/>
        <v>0.22369961855485221</v>
      </c>
      <c r="I206" s="236">
        <f t="shared" si="47"/>
        <v>0.22336614755904871</v>
      </c>
      <c r="J206" s="236">
        <f t="shared" si="47"/>
        <v>0.22244925732296228</v>
      </c>
      <c r="K206" s="236">
        <f t="shared" si="47"/>
        <v>0.21440410285861619</v>
      </c>
      <c r="L206" s="236">
        <f t="shared" si="47"/>
        <v>0.21691510343371648</v>
      </c>
      <c r="M206" s="236">
        <f t="shared" si="47"/>
        <v>0.22007073520285364</v>
      </c>
      <c r="N206" s="236">
        <f t="shared" si="47"/>
        <v>0.22124648356138998</v>
      </c>
      <c r="O206" s="236">
        <f t="shared" si="47"/>
        <v>0.22367581839129214</v>
      </c>
      <c r="P206" s="236">
        <f t="shared" si="47"/>
        <v>0.22326447476410802</v>
      </c>
      <c r="Q206" s="236">
        <f t="shared" si="47"/>
        <v>0.22341652804361453</v>
      </c>
    </row>
    <row r="207" spans="1:17" x14ac:dyDescent="0.25">
      <c r="A207" s="142" t="s">
        <v>188</v>
      </c>
      <c r="B207" s="235">
        <f t="shared" ref="B207:Q207" si="48">IF(B$140=0,0,B$140/B$108)</f>
        <v>0.1401936088139677</v>
      </c>
      <c r="C207" s="235">
        <f t="shared" si="48"/>
        <v>0.14023579470820249</v>
      </c>
      <c r="D207" s="235">
        <f t="shared" si="48"/>
        <v>0.13979954197987332</v>
      </c>
      <c r="E207" s="235">
        <f t="shared" si="48"/>
        <v>0.14122230823174162</v>
      </c>
      <c r="F207" s="235">
        <f t="shared" si="48"/>
        <v>0.13955360437705838</v>
      </c>
      <c r="G207" s="235">
        <f t="shared" si="48"/>
        <v>0.13972877891735239</v>
      </c>
      <c r="H207" s="235">
        <f t="shared" si="48"/>
        <v>0.13911237298053117</v>
      </c>
      <c r="I207" s="235">
        <f t="shared" si="48"/>
        <v>0.13884395226696028</v>
      </c>
      <c r="J207" s="235">
        <f t="shared" si="48"/>
        <v>0.1374708345486573</v>
      </c>
      <c r="K207" s="235">
        <f t="shared" si="48"/>
        <v>0.13258416270980325</v>
      </c>
      <c r="L207" s="235">
        <f t="shared" si="48"/>
        <v>0.14034873935982814</v>
      </c>
      <c r="M207" s="235">
        <f t="shared" si="48"/>
        <v>0.14283222896808886</v>
      </c>
      <c r="N207" s="235">
        <f t="shared" si="48"/>
        <v>0.140208425843656</v>
      </c>
      <c r="O207" s="235">
        <f t="shared" si="48"/>
        <v>0.13867846762148245</v>
      </c>
      <c r="P207" s="235">
        <f t="shared" si="48"/>
        <v>0.13916565778378504</v>
      </c>
      <c r="Q207" s="235">
        <f t="shared" si="48"/>
        <v>0.13850036740789937</v>
      </c>
    </row>
    <row r="208" spans="1:17" x14ac:dyDescent="0.25">
      <c r="A208" s="142" t="s">
        <v>187</v>
      </c>
      <c r="B208" s="235">
        <f t="shared" ref="B208:Q208" si="49">IF(B$141=0,0,B$141/B$108)</f>
        <v>8.1404638901968973E-2</v>
      </c>
      <c r="C208" s="235">
        <f t="shared" si="49"/>
        <v>8.0997410352178625E-2</v>
      </c>
      <c r="D208" s="235">
        <f t="shared" si="49"/>
        <v>8.2552300731623396E-2</v>
      </c>
      <c r="E208" s="235">
        <f t="shared" si="49"/>
        <v>7.9754783419392281E-2</v>
      </c>
      <c r="F208" s="235">
        <f t="shared" si="49"/>
        <v>8.1062359312599905E-2</v>
      </c>
      <c r="G208" s="235">
        <f t="shared" si="49"/>
        <v>8.2264304790287013E-2</v>
      </c>
      <c r="H208" s="235">
        <f t="shared" si="49"/>
        <v>8.4587245574321041E-2</v>
      </c>
      <c r="I208" s="235">
        <f t="shared" si="49"/>
        <v>8.4522195292088431E-2</v>
      </c>
      <c r="J208" s="235">
        <f t="shared" si="49"/>
        <v>8.4978422774304979E-2</v>
      </c>
      <c r="K208" s="235">
        <f t="shared" si="49"/>
        <v>8.1819940148812942E-2</v>
      </c>
      <c r="L208" s="235">
        <f t="shared" si="49"/>
        <v>7.6566364073888324E-2</v>
      </c>
      <c r="M208" s="235">
        <f t="shared" si="49"/>
        <v>7.7238506234764776E-2</v>
      </c>
      <c r="N208" s="235">
        <f t="shared" si="49"/>
        <v>8.1038057717734008E-2</v>
      </c>
      <c r="O208" s="235">
        <f t="shared" si="49"/>
        <v>8.4997350769809674E-2</v>
      </c>
      <c r="P208" s="235">
        <f t="shared" si="49"/>
        <v>8.4098816980322996E-2</v>
      </c>
      <c r="Q208" s="235">
        <f t="shared" si="49"/>
        <v>8.4916160635715179E-2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1.9809927117120334</v>
      </c>
      <c r="C214" s="230">
        <f>IF(C$5=0,0,(C$5-C$15-C$58)/(CHI_fec!C$5-CHI_fec!C$15))</f>
        <v>1.9103818633702663</v>
      </c>
      <c r="D214" s="230">
        <f>IF(D$5=0,0,(D$5-D$15-D$58)/(CHI_fec!D$5-CHI_fec!D$15))</f>
        <v>1.799329163907788</v>
      </c>
      <c r="E214" s="230">
        <f>IF(E$5=0,0,(E$5-E$15-E$58)/(CHI_fec!E$5-CHI_fec!E$15))</f>
        <v>1.9054296545079499</v>
      </c>
      <c r="F214" s="230">
        <f>IF(F$5=0,0,(F$5-F$15-F$58)/(CHI_fec!F$5-CHI_fec!F$15))</f>
        <v>1.8125349801324211</v>
      </c>
      <c r="G214" s="230">
        <f>IF(G$5=0,0,(G$5-G$15-G$58)/(CHI_fec!G$5-CHI_fec!G$15))</f>
        <v>1.6114525103619344</v>
      </c>
      <c r="H214" s="230">
        <f>IF(H$5=0,0,(H$5-H$15-H$58)/(CHI_fec!H$5-CHI_fec!H$15))</f>
        <v>1.5581855249669516</v>
      </c>
      <c r="I214" s="230">
        <f>IF(I$5=0,0,(I$5-I$15-I$58)/(CHI_fec!I$5-CHI_fec!I$15))</f>
        <v>1.589074422419241</v>
      </c>
      <c r="J214" s="230">
        <f>IF(J$5=0,0,(J$5-J$15-J$58)/(CHI_fec!J$5-CHI_fec!J$15))</f>
        <v>1.475693941188613</v>
      </c>
      <c r="K214" s="230">
        <f>IF(K$5=0,0,(K$5-K$15-K$58)/(CHI_fec!K$5-CHI_fec!K$15))</f>
        <v>1.2642962948177254</v>
      </c>
      <c r="L214" s="230">
        <f>IF(L$5=0,0,(L$5-L$15-L$58)/(CHI_fec!L$5-CHI_fec!L$15))</f>
        <v>1.2380544296332399</v>
      </c>
      <c r="M214" s="230">
        <f>IF(M$5=0,0,(M$5-M$15-M$58)/(CHI_fec!M$5-CHI_fec!M$15))</f>
        <v>1.1955969856360673</v>
      </c>
      <c r="N214" s="230">
        <f>IF(N$5=0,0,(N$5-N$15-N$58)/(CHI_fec!N$5-CHI_fec!N$15))</f>
        <v>1.215493302050213</v>
      </c>
      <c r="O214" s="230">
        <f>IF(O$5=0,0,(O$5-O$15-O$58)/(CHI_fec!O$5-CHI_fec!O$15))</f>
        <v>1.191803799303192</v>
      </c>
      <c r="P214" s="230">
        <f>IF(P$5=0,0,(P$5-P$15-P$58)/(CHI_fec!P$5-CHI_fec!P$15))</f>
        <v>1.2277270995191354</v>
      </c>
      <c r="Q214" s="230">
        <f>IF(Q$5=0,0,(Q$5-Q$15-Q$58)/(CHI_fec!Q$5-CHI_fec!Q$15))</f>
        <v>1.3819516534651399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0.96502166814508827</v>
      </c>
      <c r="C219" s="227">
        <f>IF(C$10=0,0,C$10/CHI_fec!C$10)</f>
        <v>1.0167062676375327</v>
      </c>
      <c r="D219" s="227">
        <f>IF(D$10=0,0,D$10/CHI_fec!D$10)</f>
        <v>0.90210293218102955</v>
      </c>
      <c r="E219" s="227">
        <f>IF(E$10=0,0,E$10/CHI_fec!E$10)</f>
        <v>0.9197357075229271</v>
      </c>
      <c r="F219" s="227">
        <f>IF(F$10=0,0,F$10/CHI_fec!F$10)</f>
        <v>1.2088262027798293</v>
      </c>
      <c r="G219" s="227">
        <f>IF(G$10=0,0,G$10/CHI_fec!G$10)</f>
        <v>0.9671692670364459</v>
      </c>
      <c r="H219" s="227">
        <f>IF(H$10=0,0,H$10/CHI_fec!H$10)</f>
        <v>0.79157758549469881</v>
      </c>
      <c r="I219" s="227">
        <f>IF(I$10=0,0,I$10/CHI_fec!I$10)</f>
        <v>0.87727170727988102</v>
      </c>
      <c r="J219" s="227">
        <f>IF(J$10=0,0,J$10/CHI_fec!J$10)</f>
        <v>1.197403909559468</v>
      </c>
      <c r="K219" s="227">
        <f>IF(K$10=0,0,K$10/CHI_fec!K$10)</f>
        <v>0.91802398962902054</v>
      </c>
      <c r="L219" s="227">
        <f>IF(L$10=0,0,L$10/CHI_fec!L$10)</f>
        <v>0.892600514468599</v>
      </c>
      <c r="M219" s="227">
        <f>IF(M$10=0,0,M$10/CHI_fec!M$10)</f>
        <v>0.83435568684745676</v>
      </c>
      <c r="N219" s="227">
        <f>IF(N$10=0,0,N$10/CHI_fec!N$10)</f>
        <v>1.0182960285557823</v>
      </c>
      <c r="O219" s="227">
        <f>IF(O$10=0,0,O$10/CHI_fec!O$10)</f>
        <v>0.85311077340916874</v>
      </c>
      <c r="P219" s="227">
        <f>IF(P$10=0,0,P$10/CHI_fec!P$10)</f>
        <v>0.84937757249577905</v>
      </c>
      <c r="Q219" s="227">
        <f>IF(Q$10=0,0,Q$10/CHI_fec!Q$10)</f>
        <v>0.91547957735334673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2.1585418730806634</v>
      </c>
      <c r="C221" s="226">
        <f>IF(C$24=0,0,C$24/CHI_fec!C$24)</f>
        <v>2.0391604006544335</v>
      </c>
      <c r="D221" s="226">
        <f>IF(D$24=0,0,D$24/CHI_fec!D$24)</f>
        <v>1.8892828477789438</v>
      </c>
      <c r="E221" s="226">
        <f>IF(E$24=0,0,E$24/CHI_fec!E$24)</f>
        <v>2.0143862206992655</v>
      </c>
      <c r="F221" s="226">
        <f>IF(F$24=0,0,F$24/CHI_fec!F$24)</f>
        <v>1.8802673705433122</v>
      </c>
      <c r="G221" s="226">
        <f>IF(G$24=0,0,G$24/CHI_fec!G$24)</f>
        <v>1.585633624937123</v>
      </c>
      <c r="H221" s="226">
        <f>IF(H$24=0,0,H$24/CHI_fec!H$24)</f>
        <v>1.5390298594365008</v>
      </c>
      <c r="I221" s="226">
        <f>IF(I$24=0,0,I$24/CHI_fec!I$24)</f>
        <v>1.584961793903207</v>
      </c>
      <c r="J221" s="226">
        <f>IF(J$24=0,0,J$24/CHI_fec!J$24)</f>
        <v>1.4037035447931629</v>
      </c>
      <c r="K221" s="226">
        <f>IF(K$24=0,0,K$24/CHI_fec!K$24)</f>
        <v>1.0216710401265319</v>
      </c>
      <c r="L221" s="226">
        <f>IF(L$24=0,0,L$24/CHI_fec!L$24)</f>
        <v>0.90179045348573061</v>
      </c>
      <c r="M221" s="226">
        <f>IF(M$24=0,0,M$24/CHI_fec!M$24)</f>
        <v>0.85040724039830917</v>
      </c>
      <c r="N221" s="226">
        <f>IF(N$24=0,0,N$24/CHI_fec!N$24)</f>
        <v>0.93840262851471523</v>
      </c>
      <c r="O221" s="226">
        <f>IF(O$24=0,0,O$24/CHI_fec!O$24)</f>
        <v>0.96253268280911808</v>
      </c>
      <c r="P221" s="226">
        <f>IF(P$24=0,0,P$24/CHI_fec!P$24)</f>
        <v>1.0069319113160342</v>
      </c>
      <c r="Q221" s="226">
        <f>IF(Q$24=0,0,Q$24/CHI_fec!Q$24)</f>
        <v>1.2612275812472318</v>
      </c>
    </row>
    <row r="222" spans="1:17" x14ac:dyDescent="0.25">
      <c r="A222" s="127" t="s">
        <v>181</v>
      </c>
      <c r="B222" s="226">
        <f>IF(B$35=0,0,B$35/CHI_fec!B$35)</f>
        <v>2.1072953176076989</v>
      </c>
      <c r="C222" s="226">
        <f>IF(C$35=0,0,C$35/CHI_fec!C$35)</f>
        <v>2.1194338923168998</v>
      </c>
      <c r="D222" s="226">
        <f>IF(D$35=0,0,D$35/CHI_fec!D$35)</f>
        <v>2.0710774582414393</v>
      </c>
      <c r="E222" s="226">
        <f>IF(E$35=0,0,E$35/CHI_fec!E$35)</f>
        <v>2.1657216007703184</v>
      </c>
      <c r="F222" s="226">
        <f>IF(F$35=0,0,F$35/CHI_fec!F$35)</f>
        <v>2.1111080132227351</v>
      </c>
      <c r="G222" s="226">
        <f>IF(G$35=0,0,G$35/CHI_fec!G$35)</f>
        <v>2.0784664667227166</v>
      </c>
      <c r="H222" s="226">
        <f>IF(H$35=0,0,H$35/CHI_fec!H$35)</f>
        <v>2.0093600477379572</v>
      </c>
      <c r="I222" s="226">
        <f>IF(I$35=0,0,I$35/CHI_fec!I$35)</f>
        <v>2.008620511879541</v>
      </c>
      <c r="J222" s="226">
        <f>IF(J$35=0,0,J$35/CHI_fec!J$35)</f>
        <v>1.9840497094047862</v>
      </c>
      <c r="K222" s="226">
        <f>IF(K$35=0,0,K$35/CHI_fec!K$35)</f>
        <v>2.1202973870461514</v>
      </c>
      <c r="L222" s="226">
        <f>IF(L$35=0,0,L$35/CHI_fec!L$35)</f>
        <v>2.2930442031326459</v>
      </c>
      <c r="M222" s="226">
        <f>IF(M$35=0,0,M$35/CHI_fec!M$35)</f>
        <v>2.2600112648056117</v>
      </c>
      <c r="N222" s="226">
        <f>IF(N$35=0,0,N$35/CHI_fec!N$35)</f>
        <v>2.1178166483651015</v>
      </c>
      <c r="O222" s="226">
        <f>IF(O$35=0,0,O$35/CHI_fec!O$35)</f>
        <v>1.9945284047297622</v>
      </c>
      <c r="P222" s="226">
        <f>IF(P$35=0,0,P$35/CHI_fec!P$35)</f>
        <v>2.0228618874043143</v>
      </c>
      <c r="Q222" s="226">
        <f>IF(Q$35=0,0,Q$35/CHI_fec!Q$35)</f>
        <v>1.9950878990551291</v>
      </c>
    </row>
    <row r="223" spans="1:17" x14ac:dyDescent="0.25">
      <c r="A223" s="127" t="s">
        <v>180</v>
      </c>
      <c r="B223" s="225">
        <f>IF(B$43=0,0,B$43/CHI_fec!B$43)</f>
        <v>2.1365790635922508</v>
      </c>
      <c r="C223" s="225">
        <f>IF(C$43=0,0,C$43/CHI_fec!C$43)</f>
        <v>2.0735633256526307</v>
      </c>
      <c r="D223" s="225">
        <f>IF(D$43=0,0,D$43/CHI_fec!D$43)</f>
        <v>1.9671948236914416</v>
      </c>
      <c r="E223" s="225">
        <f>IF(E$43=0,0,E$43/CHI_fec!E$43)</f>
        <v>2.079244240729718</v>
      </c>
      <c r="F223" s="225">
        <f>IF(F$43=0,0,F$43/CHI_fec!F$43)</f>
        <v>1.9791990745487804</v>
      </c>
      <c r="G223" s="225">
        <f>IF(G$43=0,0,G$43/CHI_fec!G$43)</f>
        <v>1.7968476999880922</v>
      </c>
      <c r="H223" s="225">
        <f>IF(H$43=0,0,H$43/CHI_fec!H$43)</f>
        <v>1.7405999401371248</v>
      </c>
      <c r="I223" s="225">
        <f>IF(I$43=0,0,I$43/CHI_fec!I$43)</f>
        <v>1.7665298158930649</v>
      </c>
      <c r="J223" s="225">
        <f>IF(J$43=0,0,J$43/CHI_fec!J$43)</f>
        <v>1.6524233296267148</v>
      </c>
      <c r="K223" s="225">
        <f>IF(K$43=0,0,K$43/CHI_fec!K$43)</f>
        <v>1.4332736725724613</v>
      </c>
      <c r="L223" s="225">
        <f>IF(L$43=0,0,L$43/CHI_fec!L$43)</f>
        <v>1.4758206089679988</v>
      </c>
      <c r="M223" s="225">
        <f>IF(M$43=0,0,M$43/CHI_fec!M$43)</f>
        <v>1.4545232508585832</v>
      </c>
      <c r="N223" s="225">
        <f>IF(N$43=0,0,N$43/CHI_fec!N$43)</f>
        <v>1.443865779879165</v>
      </c>
      <c r="O223" s="225">
        <f>IF(O$43=0,0,O$43/CHI_fec!O$43)</f>
        <v>1.4048165636322507</v>
      </c>
      <c r="P223" s="225">
        <f>IF(P$43=0,0,P$43/CHI_fec!P$43)</f>
        <v>1.4423304724967252</v>
      </c>
      <c r="Q223" s="225">
        <f>IF(Q$43=0,0,Q$43/CHI_fec!Q$43)</f>
        <v>1.5757391460220471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1.9206816210293229</v>
      </c>
      <c r="C226" s="230">
        <f>IF(C$60=0,0,(C$60-C$106)/CHI_fec!C$60)</f>
        <v>1.8715177984428339</v>
      </c>
      <c r="D226" s="230">
        <f>IF(D$60=0,0,(D$60-D$106)/CHI_fec!D$60)</f>
        <v>1.8915189426207974</v>
      </c>
      <c r="E226" s="230">
        <f>IF(E$60=0,0,(E$60-E$106)/CHI_fec!E$60)</f>
        <v>1.152087781161039</v>
      </c>
      <c r="F226" s="230">
        <f>IF(F$60=0,0,(F$60-F$106)/CHI_fec!F$60)</f>
        <v>1.5567399412891465</v>
      </c>
      <c r="G226" s="230">
        <f>IF(G$60=0,0,(G$60-G$106)/CHI_fec!G$60)</f>
        <v>1.7833642136004033</v>
      </c>
      <c r="H226" s="230">
        <f>IF(H$60=0,0,(H$60-H$106)/CHI_fec!H$60)</f>
        <v>1.7512102123835107</v>
      </c>
      <c r="I226" s="230">
        <f>IF(I$60=0,0,(I$60-I$106)/CHI_fec!I$60)</f>
        <v>1.7619289685682826</v>
      </c>
      <c r="J226" s="230">
        <f>IF(J$60=0,0,(J$60-J$106)/CHI_fec!J$60)</f>
        <v>1.6036780158910651</v>
      </c>
      <c r="K226" s="230">
        <f>IF(K$60=0,0,(K$60-K$106)/CHI_fec!K$60)</f>
        <v>0.71740666329026714</v>
      </c>
      <c r="L226" s="230">
        <f>IF(L$60=0,0,(L$60-L$106)/CHI_fec!L$60)</f>
        <v>0.83126541183702718</v>
      </c>
      <c r="M226" s="230">
        <f>IF(M$60=0,0,(M$60-M$106)/CHI_fec!M$60)</f>
        <v>1.3462037435995751</v>
      </c>
      <c r="N226" s="230">
        <f>IF(N$60=0,0,(N$60-N$106)/CHI_fec!N$60)</f>
        <v>0.93585147311675998</v>
      </c>
      <c r="O226" s="230">
        <f>IF(O$60=0,0,(O$60-O$106)/CHI_fec!O$60)</f>
        <v>1.2350228978192195</v>
      </c>
      <c r="P226" s="230">
        <f>IF(P$60=0,0,(P$60-P$106)/CHI_fec!P$60)</f>
        <v>1.18692138470305</v>
      </c>
      <c r="Q226" s="230">
        <f>IF(Q$60=0,0,(Q$60-Q$106)/CHI_fec!Q$60)</f>
        <v>1.5191839923958659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0.96502166814508838</v>
      </c>
      <c r="C231" s="227">
        <f>IF(C$65=0,0,C$65/CHI_fec!C$65)</f>
        <v>1.0167062676375327</v>
      </c>
      <c r="D231" s="227">
        <f>IF(D$65=0,0,D$65/CHI_fec!D$65)</f>
        <v>0.90210293218102977</v>
      </c>
      <c r="E231" s="227">
        <f>IF(E$65=0,0,E$65/CHI_fec!E$65)</f>
        <v>0.91973570752292733</v>
      </c>
      <c r="F231" s="227">
        <f>IF(F$65=0,0,F$65/CHI_fec!F$65)</f>
        <v>1.2088262027798291</v>
      </c>
      <c r="G231" s="227">
        <f>IF(G$65=0,0,G$65/CHI_fec!G$65)</f>
        <v>0.96716926703644612</v>
      </c>
      <c r="H231" s="227">
        <f>IF(H$65=0,0,H$65/CHI_fec!H$65)</f>
        <v>0.79157758549469881</v>
      </c>
      <c r="I231" s="227">
        <f>IF(I$65=0,0,I$65/CHI_fec!I$65)</f>
        <v>0.87727170727988102</v>
      </c>
      <c r="J231" s="227">
        <f>IF(J$65=0,0,J$65/CHI_fec!J$65)</f>
        <v>1.1974039095594677</v>
      </c>
      <c r="K231" s="227">
        <f>IF(K$65=0,0,K$65/CHI_fec!K$65)</f>
        <v>0.91802398962902054</v>
      </c>
      <c r="L231" s="227">
        <f>IF(L$65=0,0,L$65/CHI_fec!L$65)</f>
        <v>0.89260051446859889</v>
      </c>
      <c r="M231" s="227">
        <f>IF(M$65=0,0,M$65/CHI_fec!M$65)</f>
        <v>0.83435568684745676</v>
      </c>
      <c r="N231" s="227">
        <f>IF(N$65=0,0,N$65/CHI_fec!N$65)</f>
        <v>1.0182960285557823</v>
      </c>
      <c r="O231" s="227">
        <f>IF(O$65=0,0,O$65/CHI_fec!O$65)</f>
        <v>0.85311077340916897</v>
      </c>
      <c r="P231" s="227">
        <f>IF(P$65=0,0,P$65/CHI_fec!P$65)</f>
        <v>0.84937757249577894</v>
      </c>
      <c r="Q231" s="227">
        <f>IF(Q$65=0,0,Q$65/CHI_fec!Q$65)</f>
        <v>0.91547957735334684</v>
      </c>
    </row>
    <row r="232" spans="1:17" x14ac:dyDescent="0.25">
      <c r="A232" s="127" t="s">
        <v>183</v>
      </c>
      <c r="B232" s="226">
        <f>IF(B$70=0,0,B$70/CHI_fec!B$70)</f>
        <v>2.2741101323178499</v>
      </c>
      <c r="C232" s="226">
        <f>IF(C$70=0,0,C$70/CHI_fec!C$70)</f>
        <v>2.1760642740424734</v>
      </c>
      <c r="D232" s="226">
        <f>IF(D$70=0,0,D$70/CHI_fec!D$70)</f>
        <v>2.2433933560480064</v>
      </c>
      <c r="E232" s="226">
        <f>IF(E$70=0,0,E$70/CHI_fec!E$70)</f>
        <v>0.84099208747790732</v>
      </c>
      <c r="F232" s="226">
        <f>IF(F$70=0,0,F$70/CHI_fec!F$70)</f>
        <v>1.6013328347064162</v>
      </c>
      <c r="G232" s="226">
        <f>IF(G$70=0,0,G$70/CHI_fec!G$70)</f>
        <v>2.0401156833022647</v>
      </c>
      <c r="H232" s="226">
        <f>IF(H$70=0,0,H$70/CHI_fec!H$70)</f>
        <v>2.0259525398904712</v>
      </c>
      <c r="I232" s="226">
        <f>IF(I$70=0,0,I$70/CHI_fec!I$70)</f>
        <v>2.0434115022200197</v>
      </c>
      <c r="J232" s="226">
        <f>IF(J$70=0,0,J$70/CHI_fec!J$70)</f>
        <v>1.7595436426238207</v>
      </c>
      <c r="K232" s="226">
        <f>IF(K$70=0,0,K$70/CHI_fec!K$70)</f>
        <v>7.7519298140048001E-2</v>
      </c>
      <c r="L232" s="226">
        <f>IF(L$70=0,0,L$70/CHI_fec!L$70)</f>
        <v>0.18560392072605753</v>
      </c>
      <c r="M232" s="226">
        <f>IF(M$70=0,0,M$70/CHI_fec!M$70)</f>
        <v>1.1437120854950795</v>
      </c>
      <c r="N232" s="226">
        <f>IF(N$70=0,0,N$70/CHI_fec!N$70)</f>
        <v>0.47116384263622146</v>
      </c>
      <c r="O232" s="226">
        <f>IF(O$70=0,0,O$70/CHI_fec!O$70)</f>
        <v>1.0915561611124567</v>
      </c>
      <c r="P232" s="226">
        <f>IF(P$70=0,0,P$70/CHI_fec!P$70)</f>
        <v>0.98784930576612551</v>
      </c>
      <c r="Q232" s="226">
        <f>IF(Q$70=0,0,Q$70/CHI_fec!Q$70)</f>
        <v>1.6074584665590017</v>
      </c>
    </row>
    <row r="233" spans="1:17" x14ac:dyDescent="0.25">
      <c r="A233" s="127" t="s">
        <v>181</v>
      </c>
      <c r="B233" s="226">
        <f>IF(B$83=0,0,B$83/CHI_fec!B$83)</f>
        <v>2.1072953176076989</v>
      </c>
      <c r="C233" s="226">
        <f>IF(C$83=0,0,C$83/CHI_fec!C$83)</f>
        <v>2.1194338923169003</v>
      </c>
      <c r="D233" s="226">
        <f>IF(D$83=0,0,D$83/CHI_fec!D$83)</f>
        <v>2.0710774582414389</v>
      </c>
      <c r="E233" s="226">
        <f>IF(E$83=0,0,E$83/CHI_fec!E$83)</f>
        <v>2.1657216007703188</v>
      </c>
      <c r="F233" s="226">
        <f>IF(F$83=0,0,F$83/CHI_fec!F$83)</f>
        <v>2.1111080132227351</v>
      </c>
      <c r="G233" s="226">
        <f>IF(G$83=0,0,G$83/CHI_fec!G$83)</f>
        <v>2.0784664667227166</v>
      </c>
      <c r="H233" s="226">
        <f>IF(H$83=0,0,H$83/CHI_fec!H$83)</f>
        <v>2.0093600477379572</v>
      </c>
      <c r="I233" s="226">
        <f>IF(I$83=0,0,I$83/CHI_fec!I$83)</f>
        <v>2.008620511879541</v>
      </c>
      <c r="J233" s="226">
        <f>IF(J$83=0,0,J$83/CHI_fec!J$83)</f>
        <v>1.984049709404786</v>
      </c>
      <c r="K233" s="226">
        <f>IF(K$83=0,0,K$83/CHI_fec!K$83)</f>
        <v>2.1202973870461514</v>
      </c>
      <c r="L233" s="226">
        <f>IF(L$83=0,0,L$83/CHI_fec!L$83)</f>
        <v>2.2930442031326455</v>
      </c>
      <c r="M233" s="226">
        <f>IF(M$83=0,0,M$83/CHI_fec!M$83)</f>
        <v>2.2600112648056117</v>
      </c>
      <c r="N233" s="226">
        <f>IF(N$83=0,0,N$83/CHI_fec!N$83)</f>
        <v>2.117816648365102</v>
      </c>
      <c r="O233" s="226">
        <f>IF(O$83=0,0,O$83/CHI_fec!O$83)</f>
        <v>1.994528404729762</v>
      </c>
      <c r="P233" s="226">
        <f>IF(P$83=0,0,P$83/CHI_fec!P$83)</f>
        <v>2.0228618874043143</v>
      </c>
      <c r="Q233" s="226">
        <f>IF(Q$83=0,0,Q$83/CHI_fec!Q$83)</f>
        <v>1.9950878990551291</v>
      </c>
    </row>
    <row r="234" spans="1:17" x14ac:dyDescent="0.25">
      <c r="A234" s="127" t="s">
        <v>180</v>
      </c>
      <c r="B234" s="225">
        <f>IF(B$91=0,0,B$91/CHI_fec!B$91)</f>
        <v>2.2875278871140603</v>
      </c>
      <c r="C234" s="225">
        <f>IF(C$91=0,0,C$91/CHI_fec!C$91)</f>
        <v>2.2136217096944888</v>
      </c>
      <c r="D234" s="225">
        <f>IF(D$91=0,0,D$91/CHI_fec!D$91)</f>
        <v>2.2547688483248365</v>
      </c>
      <c r="E234" s="225">
        <f>IF(E$91=0,0,E$91/CHI_fec!E$91)</f>
        <v>1.1786948197345783</v>
      </c>
      <c r="F234" s="225">
        <f>IF(F$91=0,0,F$91/CHI_fec!F$91)</f>
        <v>1.7613184534588964</v>
      </c>
      <c r="G234" s="225">
        <f>IF(G$91=0,0,G$91/CHI_fec!G$91)</f>
        <v>2.0972731059409995</v>
      </c>
      <c r="H234" s="225">
        <f>IF(H$91=0,0,H$91/CHI_fec!H$91)</f>
        <v>2.0695906695156236</v>
      </c>
      <c r="I234" s="225">
        <f>IF(I$91=0,0,I$91/CHI_fec!I$91)</f>
        <v>2.0830923678894551</v>
      </c>
      <c r="J234" s="225">
        <f>IF(J$91=0,0,J$91/CHI_fec!J$91)</f>
        <v>1.8547834440655027</v>
      </c>
      <c r="K234" s="225">
        <f>IF(K$91=0,0,K$91/CHI_fec!K$91)</f>
        <v>0.53643529347682684</v>
      </c>
      <c r="L234" s="225">
        <f>IF(L$91=0,0,L$91/CHI_fec!L$91)</f>
        <v>0.68330822451675455</v>
      </c>
      <c r="M234" s="225">
        <f>IF(M$91=0,0,M$91/CHI_fec!M$91)</f>
        <v>1.4385070179618629</v>
      </c>
      <c r="N234" s="225">
        <f>IF(N$91=0,0,N$91/CHI_fec!N$91)</f>
        <v>0.87743529499270512</v>
      </c>
      <c r="O234" s="225">
        <f>IF(O$91=0,0,O$91/CHI_fec!O$91)</f>
        <v>1.3339266959449032</v>
      </c>
      <c r="P234" s="225">
        <f>IF(P$91=0,0,P$91/CHI_fec!P$91)</f>
        <v>1.2594718760515249</v>
      </c>
      <c r="Q234" s="225">
        <f>IF(Q$91=0,0,Q$91/CHI_fec!Q$91)</f>
        <v>1.7382730901905932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1.509328618834981</v>
      </c>
      <c r="C237" s="230">
        <f>IF(C$108=0,0,C$108/CHI_fec!C$108)</f>
        <v>1.517566094885086</v>
      </c>
      <c r="D237" s="230">
        <f>IF(D$108=0,0,D$108/CHI_fec!D$108)</f>
        <v>1.4875693219340858</v>
      </c>
      <c r="E237" s="230">
        <f>IF(E$108=0,0,E$108/CHI_fec!E$108)</f>
        <v>1.5398766821851504</v>
      </c>
      <c r="F237" s="230">
        <f>IF(F$108=0,0,F$108/CHI_fec!F$108)</f>
        <v>1.51899385317138</v>
      </c>
      <c r="G237" s="230">
        <f>IF(G$108=0,0,G$108/CHI_fec!G$108)</f>
        <v>1.4936325810571829</v>
      </c>
      <c r="H237" s="230">
        <f>IF(H$108=0,0,H$108/CHI_fec!H$108)</f>
        <v>1.4503693856668161</v>
      </c>
      <c r="I237" s="230">
        <f>IF(I$108=0,0,I$108/CHI_fec!I$108)</f>
        <v>1.4526384851431564</v>
      </c>
      <c r="J237" s="230">
        <f>IF(J$108=0,0,J$108/CHI_fec!J$108)</f>
        <v>1.4492009161955621</v>
      </c>
      <c r="K237" s="230">
        <f>IF(K$108=0,0,K$108/CHI_fec!K$108)</f>
        <v>1.5011204165077419</v>
      </c>
      <c r="L237" s="230">
        <f>IF(L$108=0,0,L$108/CHI_fec!L$108)</f>
        <v>1.6034579829339348</v>
      </c>
      <c r="M237" s="230">
        <f>IF(M$108=0,0,M$108/CHI_fec!M$108)</f>
        <v>1.5888065088249421</v>
      </c>
      <c r="N237" s="230">
        <f>IF(N$108=0,0,N$108/CHI_fec!N$108)</f>
        <v>1.5167041137809467</v>
      </c>
      <c r="O237" s="230">
        <f>IF(O$108=0,0,O$108/CHI_fec!O$108)</f>
        <v>1.4441683124805438</v>
      </c>
      <c r="P237" s="230">
        <f>IF(P$108=0,0,P$108/CHI_fec!P$108)</f>
        <v>1.4595560429763503</v>
      </c>
      <c r="Q237" s="230">
        <f>IF(Q$108=0,0,Q$108/CHI_fec!Q$108)</f>
        <v>1.4464310267582949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0.96502166814508838</v>
      </c>
      <c r="C242" s="227">
        <f>IF(C$113=0,0,C$113/CHI_fec!C$113)</f>
        <v>1.0167062676375325</v>
      </c>
      <c r="D242" s="227">
        <f>IF(D$113=0,0,D$113/CHI_fec!D$113)</f>
        <v>0.90210293218102988</v>
      </c>
      <c r="E242" s="227">
        <f>IF(E$113=0,0,E$113/CHI_fec!E$113)</f>
        <v>0.9197357075229271</v>
      </c>
      <c r="F242" s="227">
        <f>IF(F$113=0,0,F$113/CHI_fec!F$113)</f>
        <v>1.2088262027798289</v>
      </c>
      <c r="G242" s="227">
        <f>IF(G$113=0,0,G$113/CHI_fec!G$113)</f>
        <v>0.96716926703644579</v>
      </c>
      <c r="H242" s="227">
        <f>IF(H$113=0,0,H$113/CHI_fec!H$113)</f>
        <v>0.79157758549469892</v>
      </c>
      <c r="I242" s="227">
        <f>IF(I$113=0,0,I$113/CHI_fec!I$113)</f>
        <v>0.87727170727988102</v>
      </c>
      <c r="J242" s="227">
        <f>IF(J$113=0,0,J$113/CHI_fec!J$113)</f>
        <v>1.1974039095594677</v>
      </c>
      <c r="K242" s="227">
        <f>IF(K$113=0,0,K$113/CHI_fec!K$113)</f>
        <v>0.91802398962902076</v>
      </c>
      <c r="L242" s="227">
        <f>IF(L$113=0,0,L$113/CHI_fec!L$113)</f>
        <v>0.89260051446859889</v>
      </c>
      <c r="M242" s="227">
        <f>IF(M$113=0,0,M$113/CHI_fec!M$113)</f>
        <v>0.83435568684745687</v>
      </c>
      <c r="N242" s="227">
        <f>IF(N$113=0,0,N$113/CHI_fec!N$113)</f>
        <v>1.0182960285557823</v>
      </c>
      <c r="O242" s="227">
        <f>IF(O$113=0,0,O$113/CHI_fec!O$113)</f>
        <v>0.85311077340916885</v>
      </c>
      <c r="P242" s="227">
        <f>IF(P$113=0,0,P$113/CHI_fec!P$113)</f>
        <v>0.84937757249577905</v>
      </c>
      <c r="Q242" s="227">
        <f>IF(Q$113=0,0,Q$113/CHI_fec!Q$113)</f>
        <v>0.91547957735334684</v>
      </c>
    </row>
    <row r="243" spans="1:17" x14ac:dyDescent="0.25">
      <c r="A243" s="127" t="s">
        <v>182</v>
      </c>
      <c r="B243" s="226">
        <f>IF(B$118=0,0,B$118/CHI_fec!B$118)</f>
        <v>2.0010827778634086</v>
      </c>
      <c r="C243" s="226">
        <f>IF(C$118=0,0,C$118/CHI_fec!C$118)</f>
        <v>2.0019390087998619</v>
      </c>
      <c r="D243" s="226">
        <f>IF(D$118=0,0,D$118/CHI_fec!D$118)</f>
        <v>2.0000391093660057</v>
      </c>
      <c r="E243" s="226">
        <f>IF(E$118=0,0,E$118/CHI_fec!E$118)</f>
        <v>2.0002062309910857</v>
      </c>
      <c r="F243" s="226">
        <f>IF(F$118=0,0,F$118/CHI_fec!F$118)</f>
        <v>2.0054292697862635</v>
      </c>
      <c r="G243" s="226">
        <f>IF(G$118=0,0,G$118/CHI_fec!G$118)</f>
        <v>2.0011852973886834</v>
      </c>
      <c r="H243" s="226">
        <f>IF(H$118=0,0,H$118/CHI_fec!H$118)</f>
        <v>1.9980925498815658</v>
      </c>
      <c r="I243" s="226">
        <f>IF(I$118=0,0,I$118/CHI_fec!I$118)</f>
        <v>1.9996795602297057</v>
      </c>
      <c r="J243" s="226">
        <f>IF(J$118=0,0,J$118/CHI_fec!J$118)</f>
        <v>2.0057156320137168</v>
      </c>
      <c r="K243" s="226">
        <f>IF(K$118=0,0,K$118/CHI_fec!K$118)</f>
        <v>2.0003536473469916</v>
      </c>
      <c r="L243" s="226">
        <f>IF(L$118=0,0,L$118/CHI_fec!L$118)</f>
        <v>1.9995289732353025</v>
      </c>
      <c r="M243" s="226">
        <f>IF(M$118=0,0,M$118/CHI_fec!M$118)</f>
        <v>1.9986510201664929</v>
      </c>
      <c r="N243" s="226">
        <f>IF(N$118=0,0,N$118/CHI_fec!N$118)</f>
        <v>2.0018059759108002</v>
      </c>
      <c r="O243" s="226">
        <f>IF(O$118=0,0,O$118/CHI_fec!O$118)</f>
        <v>1.9991956329448903</v>
      </c>
      <c r="P243" s="226">
        <f>IF(P$118=0,0,P$118/CHI_fec!P$118)</f>
        <v>1.999137911453857</v>
      </c>
      <c r="Q243" s="226">
        <f>IF(Q$118=0,0,Q$118/CHI_fec!Q$118)</f>
        <v>2.0004153213846747</v>
      </c>
    </row>
    <row r="244" spans="1:17" x14ac:dyDescent="0.25">
      <c r="A244" s="127" t="s">
        <v>181</v>
      </c>
      <c r="B244" s="226">
        <f>IF(B$131=0,0,B$131/CHI_fec!B$131)</f>
        <v>2.1072953176076989</v>
      </c>
      <c r="C244" s="226">
        <f>IF(C$131=0,0,C$131/CHI_fec!C$131)</f>
        <v>2.1194338923169003</v>
      </c>
      <c r="D244" s="226">
        <f>IF(D$131=0,0,D$131/CHI_fec!D$131)</f>
        <v>2.0710774582414389</v>
      </c>
      <c r="E244" s="226">
        <f>IF(E$131=0,0,E$131/CHI_fec!E$131)</f>
        <v>2.1657216007703184</v>
      </c>
      <c r="F244" s="226">
        <f>IF(F$131=0,0,F$131/CHI_fec!F$131)</f>
        <v>2.1111080132227351</v>
      </c>
      <c r="G244" s="226">
        <f>IF(G$131=0,0,G$131/CHI_fec!G$131)</f>
        <v>2.0784664667227162</v>
      </c>
      <c r="H244" s="226">
        <f>IF(H$131=0,0,H$131/CHI_fec!H$131)</f>
        <v>2.0093600477379572</v>
      </c>
      <c r="I244" s="226">
        <f>IF(I$131=0,0,I$131/CHI_fec!I$131)</f>
        <v>2.008620511879541</v>
      </c>
      <c r="J244" s="226">
        <f>IF(J$131=0,0,J$131/CHI_fec!J$131)</f>
        <v>1.984049709404786</v>
      </c>
      <c r="K244" s="226">
        <f>IF(K$131=0,0,K$131/CHI_fec!K$131)</f>
        <v>2.1202973870461514</v>
      </c>
      <c r="L244" s="226">
        <f>IF(L$131=0,0,L$131/CHI_fec!L$131)</f>
        <v>2.2930442031326455</v>
      </c>
      <c r="M244" s="226">
        <f>IF(M$131=0,0,M$131/CHI_fec!M$131)</f>
        <v>2.2600112648056117</v>
      </c>
      <c r="N244" s="226">
        <f>IF(N$131=0,0,N$131/CHI_fec!N$131)</f>
        <v>2.117816648365102</v>
      </c>
      <c r="O244" s="226">
        <f>IF(O$131=0,0,O$131/CHI_fec!O$131)</f>
        <v>1.994528404729762</v>
      </c>
      <c r="P244" s="226">
        <f>IF(P$131=0,0,P$131/CHI_fec!P$131)</f>
        <v>2.0228618874043143</v>
      </c>
      <c r="Q244" s="226">
        <f>IF(Q$131=0,0,Q$131/CHI_fec!Q$131)</f>
        <v>1.9950878990551288</v>
      </c>
    </row>
    <row r="245" spans="1:17" x14ac:dyDescent="0.25">
      <c r="A245" s="127" t="s">
        <v>180</v>
      </c>
      <c r="B245" s="225">
        <f>IF(B$139=0,0,B$139/CHI_fec!B$139)</f>
        <v>2.1917418601967906</v>
      </c>
      <c r="C245" s="225">
        <f>IF(C$139=0,0,C$139/CHI_fec!C$139)</f>
        <v>2.2000735493910528</v>
      </c>
      <c r="D245" s="225">
        <f>IF(D$139=0,0,D$139/CHI_fec!D$139)</f>
        <v>2.1674905856442481</v>
      </c>
      <c r="E245" s="225">
        <f>IF(E$139=0,0,E$139/CHI_fec!E$139)</f>
        <v>2.2298336733056359</v>
      </c>
      <c r="F245" s="225">
        <f>IF(F$139=0,0,F$139/CHI_fec!F$139)</f>
        <v>2.1959994377204444</v>
      </c>
      <c r="G245" s="225">
        <f>IF(G$139=0,0,G$139/CHI_fec!G$139)</f>
        <v>2.1728137253469941</v>
      </c>
      <c r="H245" s="225">
        <f>IF(H$139=0,0,H$139/CHI_fec!H$139)</f>
        <v>2.1260973255992179</v>
      </c>
      <c r="I245" s="225">
        <f>IF(I$139=0,0,I$139/CHI_fec!I$139)</f>
        <v>2.1262492492856313</v>
      </c>
      <c r="J245" s="225">
        <f>IF(J$139=0,0,J$139/CHI_fec!J$139)</f>
        <v>2.1125102924926922</v>
      </c>
      <c r="K245" s="225">
        <f>IF(K$139=0,0,K$139/CHI_fec!K$139)</f>
        <v>2.1090549594883843</v>
      </c>
      <c r="L245" s="225">
        <f>IF(L$139=0,0,L$139/CHI_fec!L$139)</f>
        <v>2.2792221137928514</v>
      </c>
      <c r="M245" s="225">
        <f>IF(M$139=0,0,M$139/CHI_fec!M$139)</f>
        <v>2.2912505285914344</v>
      </c>
      <c r="N245" s="225">
        <f>IF(N$139=0,0,N$139/CHI_fec!N$139)</f>
        <v>2.1989558766965822</v>
      </c>
      <c r="O245" s="225">
        <f>IF(O$139=0,0,O$139/CHI_fec!O$139)</f>
        <v>2.1167819332147157</v>
      </c>
      <c r="P245" s="225">
        <f>IF(P$139=0,0,P$139/CHI_fec!P$139)</f>
        <v>2.1354021404028845</v>
      </c>
      <c r="Q245" s="225">
        <f>IF(Q$139=0,0,Q$139/CHI_fec!Q$139)</f>
        <v>2.1176408257118733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128.06032621333418</v>
      </c>
      <c r="C3" s="46">
        <f t="shared" ref="C3:Q3" si="0">SUM(C4:C6)</f>
        <v>189.53800112226446</v>
      </c>
      <c r="D3" s="46">
        <f t="shared" si="0"/>
        <v>271.0215427380125</v>
      </c>
      <c r="E3" s="46">
        <f t="shared" si="0"/>
        <v>237.18245148201737</v>
      </c>
      <c r="F3" s="46">
        <f t="shared" si="0"/>
        <v>276.45579690585441</v>
      </c>
      <c r="G3" s="46">
        <f t="shared" si="0"/>
        <v>325.73551024770859</v>
      </c>
      <c r="H3" s="46">
        <f t="shared" si="0"/>
        <v>419.96710110084769</v>
      </c>
      <c r="I3" s="46">
        <f t="shared" si="0"/>
        <v>539.16017394455525</v>
      </c>
      <c r="J3" s="46">
        <f t="shared" si="0"/>
        <v>439.38384767462753</v>
      </c>
      <c r="K3" s="46">
        <f t="shared" si="0"/>
        <v>371.36858256112089</v>
      </c>
      <c r="L3" s="46">
        <f t="shared" si="0"/>
        <v>313.40000000000003</v>
      </c>
      <c r="M3" s="46">
        <f t="shared" si="0"/>
        <v>343.49207542913007</v>
      </c>
      <c r="N3" s="46">
        <f t="shared" si="0"/>
        <v>327.33953125869846</v>
      </c>
      <c r="O3" s="46">
        <f t="shared" si="0"/>
        <v>286.1335975621156</v>
      </c>
      <c r="P3" s="46">
        <f t="shared" si="0"/>
        <v>328.26460957877794</v>
      </c>
      <c r="Q3" s="46">
        <f t="shared" si="0"/>
        <v>361.5982643283312</v>
      </c>
    </row>
    <row r="4" spans="1:17" x14ac:dyDescent="0.25">
      <c r="A4" s="257" t="s">
        <v>38</v>
      </c>
      <c r="B4" s="215">
        <v>82.71304308110895</v>
      </c>
      <c r="C4" s="215">
        <v>114.41161289385738</v>
      </c>
      <c r="D4" s="215">
        <v>149.61037771303012</v>
      </c>
      <c r="E4" s="215">
        <v>128.20631794463475</v>
      </c>
      <c r="F4" s="215">
        <v>184.37243792413764</v>
      </c>
      <c r="G4" s="215">
        <v>241.16624269004282</v>
      </c>
      <c r="H4" s="215">
        <v>312.88131363994802</v>
      </c>
      <c r="I4" s="215">
        <v>380.92749492029395</v>
      </c>
      <c r="J4" s="215">
        <v>260.0309652803648</v>
      </c>
      <c r="K4" s="215">
        <v>237.12423665673114</v>
      </c>
      <c r="L4" s="215">
        <v>130.74264798548509</v>
      </c>
      <c r="M4" s="215">
        <v>152.13079013779523</v>
      </c>
      <c r="N4" s="215">
        <v>136.42178934699766</v>
      </c>
      <c r="O4" s="215">
        <v>103.04470868217157</v>
      </c>
      <c r="P4" s="215">
        <v>162.55319435760495</v>
      </c>
      <c r="Q4" s="215">
        <v>136.50610744883824</v>
      </c>
    </row>
    <row r="5" spans="1:17" x14ac:dyDescent="0.25">
      <c r="A5" s="256" t="s">
        <v>37</v>
      </c>
      <c r="B5" s="214">
        <v>22.752415250011182</v>
      </c>
      <c r="C5" s="214">
        <v>42.076117806625703</v>
      </c>
      <c r="D5" s="214">
        <v>87.908014907808735</v>
      </c>
      <c r="E5" s="214">
        <v>80.693360737534491</v>
      </c>
      <c r="F5" s="214">
        <v>53.898496413528278</v>
      </c>
      <c r="G5" s="214">
        <v>38.76339212152304</v>
      </c>
      <c r="H5" s="214">
        <v>40.418317001969257</v>
      </c>
      <c r="I5" s="214">
        <v>75.294967475698343</v>
      </c>
      <c r="J5" s="214">
        <v>95.176972749498844</v>
      </c>
      <c r="K5" s="214">
        <v>71.275996767239093</v>
      </c>
      <c r="L5" s="214">
        <v>109.65054704480227</v>
      </c>
      <c r="M5" s="214">
        <v>97.848291935878848</v>
      </c>
      <c r="N5" s="214">
        <v>95.481211223384264</v>
      </c>
      <c r="O5" s="214">
        <v>106.39516625677616</v>
      </c>
      <c r="P5" s="214">
        <v>78.257694440309663</v>
      </c>
      <c r="Q5" s="214">
        <v>128.18120460121108</v>
      </c>
    </row>
    <row r="6" spans="1:17" x14ac:dyDescent="0.25">
      <c r="A6" s="223" t="s">
        <v>57</v>
      </c>
      <c r="B6" s="213">
        <v>22.594867882214047</v>
      </c>
      <c r="C6" s="213">
        <v>33.050270421781349</v>
      </c>
      <c r="D6" s="213">
        <v>33.503150117173639</v>
      </c>
      <c r="E6" s="213">
        <v>28.282772799848132</v>
      </c>
      <c r="F6" s="213">
        <v>38.184862568188493</v>
      </c>
      <c r="G6" s="213">
        <v>45.805875436142728</v>
      </c>
      <c r="H6" s="213">
        <v>66.66747045893041</v>
      </c>
      <c r="I6" s="213">
        <v>82.937711548562959</v>
      </c>
      <c r="J6" s="213">
        <v>84.175909644763948</v>
      </c>
      <c r="K6" s="213">
        <v>62.968349137150653</v>
      </c>
      <c r="L6" s="213">
        <v>73.006804969712675</v>
      </c>
      <c r="M6" s="213">
        <v>93.51299335545599</v>
      </c>
      <c r="N6" s="213">
        <v>95.436530688316537</v>
      </c>
      <c r="O6" s="213">
        <v>76.693722623167858</v>
      </c>
      <c r="P6" s="213">
        <v>87.453720780863321</v>
      </c>
      <c r="Q6" s="213">
        <v>96.910952278281883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2209</v>
      </c>
      <c r="C9" s="215">
        <v>2088</v>
      </c>
      <c r="D9" s="215">
        <v>2137</v>
      </c>
      <c r="E9" s="215">
        <v>2100</v>
      </c>
      <c r="F9" s="215">
        <v>2938.87</v>
      </c>
      <c r="G9" s="215">
        <v>3618.221</v>
      </c>
      <c r="H9" s="215">
        <v>4092.692</v>
      </c>
      <c r="I9" s="215">
        <v>4413.3459999999995</v>
      </c>
      <c r="J9" s="215">
        <v>3250</v>
      </c>
      <c r="K9" s="215">
        <v>2645</v>
      </c>
      <c r="L9" s="215">
        <v>1961</v>
      </c>
      <c r="M9" s="215">
        <v>1868</v>
      </c>
      <c r="N9" s="215">
        <v>1491</v>
      </c>
      <c r="O9" s="215">
        <v>1812</v>
      </c>
      <c r="P9" s="215">
        <v>1850</v>
      </c>
      <c r="Q9" s="215">
        <v>1568.6589442696943</v>
      </c>
    </row>
    <row r="10" spans="1:17" x14ac:dyDescent="0.25">
      <c r="A10" s="256" t="s">
        <v>201</v>
      </c>
      <c r="B10" s="214">
        <v>1229.3516950000001</v>
      </c>
      <c r="C10" s="214">
        <v>1229.3516950000001</v>
      </c>
      <c r="D10" s="214">
        <v>1796.7447850000001</v>
      </c>
      <c r="E10" s="214">
        <v>1891.3103000000001</v>
      </c>
      <c r="F10" s="214">
        <v>1229.3516950000001</v>
      </c>
      <c r="G10" s="214">
        <v>832.17653200000007</v>
      </c>
      <c r="H10" s="214">
        <v>756.52412000000004</v>
      </c>
      <c r="I10" s="214">
        <v>1248.2647980000002</v>
      </c>
      <c r="J10" s="214">
        <v>1702.1792700000001</v>
      </c>
      <c r="K10" s="214">
        <v>1046.958605</v>
      </c>
      <c r="L10" s="214">
        <v>2454.7861800000001</v>
      </c>
      <c r="M10" s="214">
        <v>1791.5896350000003</v>
      </c>
      <c r="N10" s="214">
        <v>2388.7861800000001</v>
      </c>
      <c r="O10" s="214">
        <v>1990.6551500000003</v>
      </c>
      <c r="P10" s="214">
        <v>2140.22325</v>
      </c>
      <c r="Q10" s="214">
        <v>2581.4143300000001</v>
      </c>
    </row>
    <row r="11" spans="1:17" x14ac:dyDescent="0.25">
      <c r="A11" s="223" t="s">
        <v>200</v>
      </c>
      <c r="B11" s="213">
        <v>146.65660299999999</v>
      </c>
      <c r="C11" s="213">
        <v>199.59125500000005</v>
      </c>
      <c r="D11" s="213">
        <v>186.58319100000003</v>
      </c>
      <c r="E11" s="213">
        <v>180.62419400000002</v>
      </c>
      <c r="F11" s="213">
        <v>237.31198899999998</v>
      </c>
      <c r="G11" s="213">
        <v>267.943873</v>
      </c>
      <c r="H11" s="213">
        <v>340.00670659999997</v>
      </c>
      <c r="I11" s="213">
        <v>374.64658159000004</v>
      </c>
      <c r="J11" s="213">
        <v>410.19482899999997</v>
      </c>
      <c r="K11" s="213">
        <v>332.19773172000004</v>
      </c>
      <c r="L11" s="213">
        <v>344.16293317999998</v>
      </c>
      <c r="M11" s="213">
        <v>468.40963610999995</v>
      </c>
      <c r="N11" s="213">
        <v>454.32189885999998</v>
      </c>
      <c r="O11" s="213">
        <v>452.31674108999999</v>
      </c>
      <c r="P11" s="213">
        <v>507.99529038999998</v>
      </c>
      <c r="Q11" s="213">
        <v>539.95030735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2454.4444444444443</v>
      </c>
      <c r="C14" s="120">
        <v>2233.4254180245443</v>
      </c>
      <c r="D14" s="120">
        <v>2454.4444444444443</v>
      </c>
      <c r="E14" s="120">
        <v>2233.4254180245443</v>
      </c>
      <c r="F14" s="120">
        <v>3117.5015237041434</v>
      </c>
      <c r="G14" s="120">
        <v>4001.5776293837434</v>
      </c>
      <c r="H14" s="120">
        <v>4443.6156822235434</v>
      </c>
      <c r="I14" s="120">
        <v>4664.6347086434434</v>
      </c>
      <c r="J14" s="120">
        <v>4443.6156822235434</v>
      </c>
      <c r="K14" s="120">
        <v>4443.6156822235434</v>
      </c>
      <c r="L14" s="120">
        <v>4222.5966558036434</v>
      </c>
      <c r="M14" s="120">
        <v>4222.5966558036434</v>
      </c>
      <c r="N14" s="120">
        <v>4001.5776293837434</v>
      </c>
      <c r="O14" s="120">
        <v>4001.5776293837434</v>
      </c>
      <c r="P14" s="120">
        <v>3780.5586029638434</v>
      </c>
      <c r="Q14" s="120">
        <v>3559.5395765439434</v>
      </c>
    </row>
    <row r="15" spans="1:17" x14ac:dyDescent="0.25">
      <c r="A15" s="180" t="s">
        <v>201</v>
      </c>
      <c r="B15" s="189">
        <v>1944.4444444444441</v>
      </c>
      <c r="C15" s="189">
        <v>1944.4444444444441</v>
      </c>
      <c r="D15" s="189">
        <v>1944.4444444444443</v>
      </c>
      <c r="E15" s="189">
        <v>2135.2739438932654</v>
      </c>
      <c r="F15" s="189">
        <v>1944.4444444444441</v>
      </c>
      <c r="G15" s="189">
        <v>1944.4444444444441</v>
      </c>
      <c r="H15" s="189">
        <v>1753.6149449956229</v>
      </c>
      <c r="I15" s="189">
        <v>1753.6149449956229</v>
      </c>
      <c r="J15" s="189">
        <v>1944.4444444444441</v>
      </c>
      <c r="K15" s="189">
        <v>1944.4444444444441</v>
      </c>
      <c r="L15" s="189">
        <v>2707.7624422397289</v>
      </c>
      <c r="M15" s="189">
        <v>2707.7624422397289</v>
      </c>
      <c r="N15" s="189">
        <v>2516.9329427909079</v>
      </c>
      <c r="O15" s="189">
        <v>2516.9329427909079</v>
      </c>
      <c r="P15" s="189">
        <v>2326.1034433420868</v>
      </c>
      <c r="Q15" s="189">
        <v>2898.5919416885504</v>
      </c>
    </row>
    <row r="16" spans="1:17" x14ac:dyDescent="0.25">
      <c r="A16" s="108" t="s">
        <v>200</v>
      </c>
      <c r="B16" s="118">
        <v>205.77509413333331</v>
      </c>
      <c r="C16" s="118">
        <v>216.38789500154323</v>
      </c>
      <c r="D16" s="118">
        <v>210.60869161302753</v>
      </c>
      <c r="E16" s="118">
        <v>217.16549331571773</v>
      </c>
      <c r="F16" s="118">
        <v>253.22790268051409</v>
      </c>
      <c r="G16" s="118">
        <v>291.79111458248099</v>
      </c>
      <c r="H16" s="118">
        <v>371.41834092358545</v>
      </c>
      <c r="I16" s="118">
        <v>454.49197571068203</v>
      </c>
      <c r="J16" s="118">
        <v>491.49999098429987</v>
      </c>
      <c r="K16" s="118">
        <v>488.22159013295476</v>
      </c>
      <c r="L16" s="118">
        <v>472.6071841904037</v>
      </c>
      <c r="M16" s="118">
        <v>546.62321473763939</v>
      </c>
      <c r="N16" s="118">
        <v>543.34481388629433</v>
      </c>
      <c r="O16" s="118">
        <v>531.00880879508838</v>
      </c>
      <c r="P16" s="118">
        <v>552.40241812615511</v>
      </c>
      <c r="Q16" s="118">
        <v>585.18642663960634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221.0190264199</v>
      </c>
      <c r="E18" s="120">
        <v>0</v>
      </c>
      <c r="F18" s="120">
        <v>884.07610567959955</v>
      </c>
      <c r="G18" s="120">
        <v>1105.0951320994996</v>
      </c>
      <c r="H18" s="120">
        <v>663.05707925969966</v>
      </c>
      <c r="I18" s="120">
        <v>221.0190264199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79" t="s">
        <v>201</v>
      </c>
      <c r="B19" s="189"/>
      <c r="C19" s="189">
        <v>0</v>
      </c>
      <c r="D19" s="189">
        <v>190.82949944882122</v>
      </c>
      <c r="E19" s="189">
        <v>190.82949944882122</v>
      </c>
      <c r="F19" s="189">
        <v>0</v>
      </c>
      <c r="G19" s="189">
        <v>0</v>
      </c>
      <c r="H19" s="189">
        <v>0</v>
      </c>
      <c r="I19" s="189">
        <v>0</v>
      </c>
      <c r="J19" s="189">
        <v>381.65899889764245</v>
      </c>
      <c r="K19" s="189">
        <v>0</v>
      </c>
      <c r="L19" s="189">
        <v>954.14749724410615</v>
      </c>
      <c r="M19" s="189">
        <v>0</v>
      </c>
      <c r="N19" s="189">
        <v>0</v>
      </c>
      <c r="O19" s="189">
        <v>0</v>
      </c>
      <c r="P19" s="189">
        <v>0</v>
      </c>
      <c r="Q19" s="189">
        <v>572.48849834646364</v>
      </c>
    </row>
    <row r="20" spans="1:17" x14ac:dyDescent="0.25">
      <c r="A20" s="119" t="s">
        <v>200</v>
      </c>
      <c r="B20" s="118"/>
      <c r="C20" s="118">
        <v>22.94880595941585</v>
      </c>
      <c r="D20" s="118">
        <v>9.835202554035364</v>
      </c>
      <c r="E20" s="118">
        <v>6.5568017026902421</v>
      </c>
      <c r="F20" s="118">
        <v>51.676815307347411</v>
      </c>
      <c r="G20" s="118">
        <v>54.177617844517997</v>
      </c>
      <c r="H20" s="118">
        <v>79.627226341104461</v>
      </c>
      <c r="I20" s="118">
        <v>98.688040729647611</v>
      </c>
      <c r="J20" s="118">
        <v>49.344020364823805</v>
      </c>
      <c r="K20" s="118">
        <v>0</v>
      </c>
      <c r="L20" s="118">
        <v>0</v>
      </c>
      <c r="M20" s="118">
        <v>86.352035638441663</v>
      </c>
      <c r="N20" s="118">
        <v>0</v>
      </c>
      <c r="O20" s="118">
        <v>0</v>
      </c>
      <c r="P20" s="118">
        <v>37.008015273617858</v>
      </c>
      <c r="Q20" s="118">
        <v>36.062409364796331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221.0190264199</v>
      </c>
      <c r="D22" s="120">
        <f t="shared" ref="D22:Q22" si="1">C14+D18-D14</f>
        <v>0</v>
      </c>
      <c r="E22" s="120">
        <f t="shared" si="1"/>
        <v>221.0190264199</v>
      </c>
      <c r="F22" s="120">
        <f t="shared" si="1"/>
        <v>0</v>
      </c>
      <c r="G22" s="120">
        <f t="shared" si="1"/>
        <v>221.0190264199</v>
      </c>
      <c r="H22" s="120">
        <f t="shared" si="1"/>
        <v>221.0190264199</v>
      </c>
      <c r="I22" s="120">
        <f t="shared" si="1"/>
        <v>0</v>
      </c>
      <c r="J22" s="120">
        <f t="shared" si="1"/>
        <v>221.0190264199</v>
      </c>
      <c r="K22" s="120">
        <f t="shared" si="1"/>
        <v>0</v>
      </c>
      <c r="L22" s="120">
        <f t="shared" si="1"/>
        <v>221.0190264199</v>
      </c>
      <c r="M22" s="120">
        <f t="shared" si="1"/>
        <v>0</v>
      </c>
      <c r="N22" s="120">
        <f t="shared" si="1"/>
        <v>221.0190264199</v>
      </c>
      <c r="O22" s="120">
        <f t="shared" si="1"/>
        <v>0</v>
      </c>
      <c r="P22" s="120">
        <f t="shared" si="1"/>
        <v>221.0190264199</v>
      </c>
      <c r="Q22" s="120">
        <f t="shared" si="1"/>
        <v>221.0190264199</v>
      </c>
    </row>
    <row r="23" spans="1:17" x14ac:dyDescent="0.25">
      <c r="A23" s="179" t="s">
        <v>201</v>
      </c>
      <c r="B23" s="189"/>
      <c r="C23" s="189">
        <f t="shared" ref="C23:Q24" si="2">B15+C19-C15</f>
        <v>0</v>
      </c>
      <c r="D23" s="189">
        <f t="shared" si="2"/>
        <v>190.82949944882102</v>
      </c>
      <c r="E23" s="189">
        <f t="shared" si="2"/>
        <v>0</v>
      </c>
      <c r="F23" s="189">
        <f t="shared" si="2"/>
        <v>190.82949944882125</v>
      </c>
      <c r="G23" s="189">
        <f t="shared" si="2"/>
        <v>0</v>
      </c>
      <c r="H23" s="189">
        <f t="shared" si="2"/>
        <v>190.82949944882125</v>
      </c>
      <c r="I23" s="189">
        <f t="shared" si="2"/>
        <v>0</v>
      </c>
      <c r="J23" s="189">
        <f t="shared" si="2"/>
        <v>190.82949944882125</v>
      </c>
      <c r="K23" s="189">
        <f t="shared" si="2"/>
        <v>0</v>
      </c>
      <c r="L23" s="189">
        <f t="shared" si="2"/>
        <v>190.82949944882148</v>
      </c>
      <c r="M23" s="189">
        <f t="shared" si="2"/>
        <v>0</v>
      </c>
      <c r="N23" s="189">
        <f t="shared" si="2"/>
        <v>190.82949944882102</v>
      </c>
      <c r="O23" s="189">
        <f t="shared" si="2"/>
        <v>0</v>
      </c>
      <c r="P23" s="189">
        <f t="shared" si="2"/>
        <v>190.82949944882102</v>
      </c>
      <c r="Q23" s="189">
        <f t="shared" si="2"/>
        <v>0</v>
      </c>
    </row>
    <row r="24" spans="1:17" x14ac:dyDescent="0.25">
      <c r="A24" s="119" t="s">
        <v>200</v>
      </c>
      <c r="B24" s="118"/>
      <c r="C24" s="118">
        <f t="shared" si="2"/>
        <v>12.336005091205919</v>
      </c>
      <c r="D24" s="118">
        <f t="shared" si="2"/>
        <v>15.614405942551059</v>
      </c>
      <c r="E24" s="118">
        <f t="shared" si="2"/>
        <v>0</v>
      </c>
      <c r="F24" s="118">
        <f t="shared" si="2"/>
        <v>15.614405942551059</v>
      </c>
      <c r="G24" s="118">
        <f t="shared" si="2"/>
        <v>15.614405942551116</v>
      </c>
      <c r="H24" s="118">
        <f t="shared" si="2"/>
        <v>0</v>
      </c>
      <c r="I24" s="118">
        <f t="shared" si="2"/>
        <v>15.614405942551002</v>
      </c>
      <c r="J24" s="118">
        <f t="shared" si="2"/>
        <v>12.336005091205948</v>
      </c>
      <c r="K24" s="118">
        <f t="shared" si="2"/>
        <v>3.2784008513451113</v>
      </c>
      <c r="L24" s="118">
        <f t="shared" si="2"/>
        <v>15.614405942551059</v>
      </c>
      <c r="M24" s="118">
        <f t="shared" si="2"/>
        <v>12.336005091205948</v>
      </c>
      <c r="N24" s="118">
        <f t="shared" si="2"/>
        <v>3.2784008513450544</v>
      </c>
      <c r="O24" s="118">
        <f t="shared" si="2"/>
        <v>12.336005091205948</v>
      </c>
      <c r="P24" s="118">
        <f t="shared" si="2"/>
        <v>15.614405942551116</v>
      </c>
      <c r="Q24" s="118">
        <f t="shared" si="2"/>
        <v>3.2784008513450544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245.44444444444434</v>
      </c>
      <c r="C26" s="120">
        <f t="shared" ref="C26:Q26" si="3">C14-C9</f>
        <v>145.42541802454434</v>
      </c>
      <c r="D26" s="120">
        <f t="shared" si="3"/>
        <v>317.44444444444434</v>
      </c>
      <c r="E26" s="120">
        <f t="shared" si="3"/>
        <v>133.42541802454434</v>
      </c>
      <c r="F26" s="120">
        <f t="shared" si="3"/>
        <v>178.63152370414355</v>
      </c>
      <c r="G26" s="120">
        <f t="shared" si="3"/>
        <v>383.35662938374344</v>
      </c>
      <c r="H26" s="120">
        <f t="shared" si="3"/>
        <v>350.92368222354344</v>
      </c>
      <c r="I26" s="120">
        <f t="shared" si="3"/>
        <v>251.2887086434439</v>
      </c>
      <c r="J26" s="120">
        <f t="shared" si="3"/>
        <v>1193.6156822235434</v>
      </c>
      <c r="K26" s="120">
        <f t="shared" si="3"/>
        <v>1798.6156822235434</v>
      </c>
      <c r="L26" s="120">
        <f t="shared" si="3"/>
        <v>2261.5966558036434</v>
      </c>
      <c r="M26" s="120">
        <f t="shared" si="3"/>
        <v>2354.5966558036434</v>
      </c>
      <c r="N26" s="120">
        <f t="shared" si="3"/>
        <v>2510.5776293837434</v>
      </c>
      <c r="O26" s="120">
        <f t="shared" si="3"/>
        <v>2189.5776293837434</v>
      </c>
      <c r="P26" s="120">
        <f t="shared" si="3"/>
        <v>1930.5586029638434</v>
      </c>
      <c r="Q26" s="120">
        <f t="shared" si="3"/>
        <v>1990.8806322742491</v>
      </c>
    </row>
    <row r="27" spans="1:17" x14ac:dyDescent="0.25">
      <c r="A27" s="180" t="s">
        <v>201</v>
      </c>
      <c r="B27" s="189">
        <f t="shared" ref="B27:Q27" si="4">B15-B10</f>
        <v>715.09274944444405</v>
      </c>
      <c r="C27" s="189">
        <f t="shared" si="4"/>
        <v>715.09274944444405</v>
      </c>
      <c r="D27" s="189">
        <f t="shared" si="4"/>
        <v>147.69965944444425</v>
      </c>
      <c r="E27" s="189">
        <f t="shared" si="4"/>
        <v>243.96364389326527</v>
      </c>
      <c r="F27" s="189">
        <f t="shared" si="4"/>
        <v>715.09274944444405</v>
      </c>
      <c r="G27" s="189">
        <f t="shared" si="4"/>
        <v>1112.2679124444439</v>
      </c>
      <c r="H27" s="189">
        <f t="shared" si="4"/>
        <v>997.09082499562282</v>
      </c>
      <c r="I27" s="189">
        <f t="shared" si="4"/>
        <v>505.35014699562271</v>
      </c>
      <c r="J27" s="189">
        <f t="shared" si="4"/>
        <v>242.26517444444403</v>
      </c>
      <c r="K27" s="189">
        <f t="shared" si="4"/>
        <v>897.48583944444408</v>
      </c>
      <c r="L27" s="189">
        <f t="shared" si="4"/>
        <v>252.97626223972884</v>
      </c>
      <c r="M27" s="189">
        <f t="shared" si="4"/>
        <v>916.17280723972863</v>
      </c>
      <c r="N27" s="189">
        <f t="shared" si="4"/>
        <v>128.14676279090781</v>
      </c>
      <c r="O27" s="189">
        <f t="shared" si="4"/>
        <v>526.2777927909076</v>
      </c>
      <c r="P27" s="189">
        <f t="shared" si="4"/>
        <v>185.88019334208684</v>
      </c>
      <c r="Q27" s="189">
        <f t="shared" si="4"/>
        <v>317.17761168855031</v>
      </c>
    </row>
    <row r="28" spans="1:17" x14ac:dyDescent="0.25">
      <c r="A28" s="108" t="s">
        <v>200</v>
      </c>
      <c r="B28" s="118">
        <f t="shared" ref="B28:Q28" si="5">B16-B11</f>
        <v>59.118491133333322</v>
      </c>
      <c r="C28" s="118">
        <f t="shared" si="5"/>
        <v>16.796640001543182</v>
      </c>
      <c r="D28" s="118">
        <f t="shared" si="5"/>
        <v>24.025500613027504</v>
      </c>
      <c r="E28" s="118">
        <f t="shared" si="5"/>
        <v>36.541299315717708</v>
      </c>
      <c r="F28" s="118">
        <f t="shared" si="5"/>
        <v>15.915913680514109</v>
      </c>
      <c r="G28" s="118">
        <f t="shared" si="5"/>
        <v>23.84724158248099</v>
      </c>
      <c r="H28" s="118">
        <f t="shared" si="5"/>
        <v>31.411634323585474</v>
      </c>
      <c r="I28" s="118">
        <f t="shared" si="5"/>
        <v>79.845394120681988</v>
      </c>
      <c r="J28" s="118">
        <f t="shared" si="5"/>
        <v>81.3051619842999</v>
      </c>
      <c r="K28" s="118">
        <f t="shared" si="5"/>
        <v>156.02385841295472</v>
      </c>
      <c r="L28" s="118">
        <f t="shared" si="5"/>
        <v>128.44425101040372</v>
      </c>
      <c r="M28" s="118">
        <f t="shared" si="5"/>
        <v>78.213578627639436</v>
      </c>
      <c r="N28" s="118">
        <f t="shared" si="5"/>
        <v>89.022915026294356</v>
      </c>
      <c r="O28" s="118">
        <f t="shared" si="5"/>
        <v>78.692067705088391</v>
      </c>
      <c r="P28" s="118">
        <f t="shared" si="5"/>
        <v>44.407127736155132</v>
      </c>
      <c r="Q28" s="118">
        <f t="shared" si="5"/>
        <v>45.236119289606336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505.67694447130731</v>
      </c>
      <c r="C31" s="38">
        <v>507.69471999999996</v>
      </c>
      <c r="D31" s="38">
        <v>552.43788000000006</v>
      </c>
      <c r="E31" s="38">
        <v>557.29534000000001</v>
      </c>
      <c r="F31" s="38">
        <v>592.96784000000002</v>
      </c>
      <c r="G31" s="38">
        <v>614.12185831171382</v>
      </c>
      <c r="H31" s="38">
        <v>673.73314000000005</v>
      </c>
      <c r="I31" s="38">
        <v>773.88414000000012</v>
      </c>
      <c r="J31" s="38">
        <v>702.96848999999997</v>
      </c>
      <c r="K31" s="38">
        <v>519.92957000000001</v>
      </c>
      <c r="L31" s="38">
        <v>606.51227533078065</v>
      </c>
      <c r="M31" s="38">
        <v>514.28876993207155</v>
      </c>
      <c r="N31" s="38">
        <v>500.80028061770611</v>
      </c>
      <c r="O31" s="38">
        <v>495.3264590637948</v>
      </c>
      <c r="P31" s="38">
        <v>522.84767258514898</v>
      </c>
      <c r="Q31" s="38">
        <v>535.12735192014929</v>
      </c>
    </row>
    <row r="32" spans="1:17" x14ac:dyDescent="0.25">
      <c r="A32" s="55" t="s">
        <v>33</v>
      </c>
      <c r="B32" s="54">
        <v>93.846524251922688</v>
      </c>
      <c r="C32" s="54">
        <v>160.97006999999996</v>
      </c>
      <c r="D32" s="54">
        <v>124.72840000000006</v>
      </c>
      <c r="E32" s="54">
        <v>153.82489999999996</v>
      </c>
      <c r="F32" s="54">
        <v>178.24612000000002</v>
      </c>
      <c r="G32" s="54">
        <v>140.48053187402132</v>
      </c>
      <c r="H32" s="54">
        <v>101.87493000000001</v>
      </c>
      <c r="I32" s="54">
        <v>167.94698000000005</v>
      </c>
      <c r="J32" s="54">
        <v>151.52664000000004</v>
      </c>
      <c r="K32" s="54">
        <v>82.339870000000005</v>
      </c>
      <c r="L32" s="54">
        <v>120.6238772587112</v>
      </c>
      <c r="M32" s="54">
        <v>100.17315101353489</v>
      </c>
      <c r="N32" s="54">
        <v>75.164013171875965</v>
      </c>
      <c r="O32" s="54">
        <v>69.850357836651327</v>
      </c>
      <c r="P32" s="54">
        <v>71.753153161380837</v>
      </c>
      <c r="Q32" s="54">
        <v>73.525924654525738</v>
      </c>
    </row>
    <row r="33" spans="1:17" x14ac:dyDescent="0.25">
      <c r="A33" s="52" t="s">
        <v>32</v>
      </c>
      <c r="B33" s="51">
        <v>143.3814243935422</v>
      </c>
      <c r="C33" s="51">
        <v>141.48196000000002</v>
      </c>
      <c r="D33" s="51">
        <v>219.3887</v>
      </c>
      <c r="E33" s="51">
        <v>222.08252999999999</v>
      </c>
      <c r="F33" s="51">
        <v>214.10709999999997</v>
      </c>
      <c r="G33" s="51">
        <v>252.50703785245878</v>
      </c>
      <c r="H33" s="51">
        <v>308.61465000000004</v>
      </c>
      <c r="I33" s="51">
        <v>310.70625000000001</v>
      </c>
      <c r="J33" s="51">
        <v>238.97248000000002</v>
      </c>
      <c r="K33" s="51">
        <v>169.91209000000001</v>
      </c>
      <c r="L33" s="51">
        <v>199.6999520661054</v>
      </c>
      <c r="M33" s="51">
        <v>103.51651914715778</v>
      </c>
      <c r="N33" s="51">
        <v>121.28658087301505</v>
      </c>
      <c r="O33" s="51">
        <v>120.47205508502361</v>
      </c>
      <c r="P33" s="51">
        <v>106.3557436313224</v>
      </c>
      <c r="Q33" s="51">
        <v>91.048090556306491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3.2960693648438775</v>
      </c>
      <c r="C35" s="51">
        <v>1.10002</v>
      </c>
      <c r="D35" s="51">
        <v>1.09989</v>
      </c>
      <c r="E35" s="51">
        <v>1.09887</v>
      </c>
      <c r="F35" s="51">
        <v>2.5161999999999782</v>
      </c>
      <c r="G35" s="51">
        <v>1.2435762381209228</v>
      </c>
      <c r="H35" s="51">
        <v>1.2078</v>
      </c>
      <c r="I35" s="51">
        <v>0</v>
      </c>
      <c r="J35" s="51">
        <v>1.096940000000032</v>
      </c>
      <c r="K35" s="51">
        <v>1.1001300000000001</v>
      </c>
      <c r="L35" s="51">
        <v>1.0985788053467389</v>
      </c>
      <c r="M35" s="51">
        <v>1.098751220464113</v>
      </c>
      <c r="N35" s="51">
        <v>1.0986937214426982</v>
      </c>
      <c r="O35" s="51">
        <v>1.0985598245893893</v>
      </c>
      <c r="P35" s="51">
        <v>1.0987658688561879</v>
      </c>
      <c r="Q35" s="51">
        <v>1.0986965503416588</v>
      </c>
    </row>
    <row r="36" spans="1:17" x14ac:dyDescent="0.25">
      <c r="A36" s="53" t="s">
        <v>76</v>
      </c>
      <c r="B36" s="51">
        <v>6.1379286999439344</v>
      </c>
      <c r="C36" s="51">
        <v>2.0059300000000002</v>
      </c>
      <c r="D36" s="51">
        <v>2.0009800000000002</v>
      </c>
      <c r="E36" s="51">
        <v>1.00214</v>
      </c>
      <c r="F36" s="51">
        <v>2.00345</v>
      </c>
      <c r="G36" s="51">
        <v>2.0536889689220916</v>
      </c>
      <c r="H36" s="51">
        <v>3.0019900000000002</v>
      </c>
      <c r="I36" s="51">
        <v>1.9999199999999999</v>
      </c>
      <c r="J36" s="51">
        <v>5.0978399999999997</v>
      </c>
      <c r="K36" s="51">
        <v>3.0076800000000001</v>
      </c>
      <c r="L36" s="51">
        <v>1.0045694186796572</v>
      </c>
      <c r="M36" s="51">
        <v>1.0040741145764904</v>
      </c>
      <c r="N36" s="51">
        <v>1.0033575484749422</v>
      </c>
      <c r="O36" s="51">
        <v>1.0020473866095303</v>
      </c>
      <c r="P36" s="51">
        <v>3.0319012838897055</v>
      </c>
      <c r="Q36" s="51">
        <v>4.0347621550494077</v>
      </c>
    </row>
    <row r="37" spans="1:17" x14ac:dyDescent="0.25">
      <c r="A37" s="53" t="s">
        <v>29</v>
      </c>
      <c r="B37" s="51">
        <v>42.994908893003817</v>
      </c>
      <c r="C37" s="51">
        <v>45.879539999999999</v>
      </c>
      <c r="D37" s="51">
        <v>22.894870000000001</v>
      </c>
      <c r="E37" s="51">
        <v>18.187449999999998</v>
      </c>
      <c r="F37" s="51">
        <v>22.882960000000001</v>
      </c>
      <c r="G37" s="51">
        <v>11.462158445730791</v>
      </c>
      <c r="H37" s="51">
        <v>17.21471</v>
      </c>
      <c r="I37" s="51">
        <v>16.207840000000001</v>
      </c>
      <c r="J37" s="51">
        <v>8.5854499999999998</v>
      </c>
      <c r="K37" s="51">
        <v>10.505710000000001</v>
      </c>
      <c r="L37" s="51">
        <v>8.5980614472949988</v>
      </c>
      <c r="M37" s="51">
        <v>7.6434445100224329</v>
      </c>
      <c r="N37" s="51">
        <v>6.6875220742067185</v>
      </c>
      <c r="O37" s="51">
        <v>2.8655548905378367</v>
      </c>
      <c r="P37" s="51">
        <v>0.95525270983469857</v>
      </c>
      <c r="Q37" s="51">
        <v>1.9107953649316967</v>
      </c>
    </row>
    <row r="38" spans="1:17" x14ac:dyDescent="0.25">
      <c r="A38" s="53" t="s">
        <v>28</v>
      </c>
      <c r="B38" s="51">
        <v>90.952517435750593</v>
      </c>
      <c r="C38" s="51">
        <v>92.496470000000002</v>
      </c>
      <c r="D38" s="51">
        <v>193.39295999999999</v>
      </c>
      <c r="E38" s="51">
        <v>201.79407</v>
      </c>
      <c r="F38" s="51">
        <v>186.70448999999999</v>
      </c>
      <c r="G38" s="51">
        <v>237.74761419968496</v>
      </c>
      <c r="H38" s="51">
        <v>287.19015000000002</v>
      </c>
      <c r="I38" s="51">
        <v>292.49849</v>
      </c>
      <c r="J38" s="51">
        <v>224.19225</v>
      </c>
      <c r="K38" s="51">
        <v>155.29857000000001</v>
      </c>
      <c r="L38" s="51">
        <v>188.99874239478399</v>
      </c>
      <c r="M38" s="51">
        <v>93.77024930209474</v>
      </c>
      <c r="N38" s="51">
        <v>112.49700752889069</v>
      </c>
      <c r="O38" s="51">
        <v>115.50589298328686</v>
      </c>
      <c r="P38" s="51">
        <v>101.2698237687418</v>
      </c>
      <c r="Q38" s="51">
        <v>84.003836485983726</v>
      </c>
    </row>
    <row r="39" spans="1:17" x14ac:dyDescent="0.25">
      <c r="A39" s="52" t="s">
        <v>27</v>
      </c>
      <c r="B39" s="51">
        <v>214.05922985339046</v>
      </c>
      <c r="C39" s="51">
        <v>149.14768000000001</v>
      </c>
      <c r="D39" s="51">
        <v>154.82275000000001</v>
      </c>
      <c r="E39" s="51">
        <v>125.99544</v>
      </c>
      <c r="F39" s="51">
        <v>140.50756999999999</v>
      </c>
      <c r="G39" s="51">
        <v>152.51807150915056</v>
      </c>
      <c r="H39" s="51">
        <v>187.25800000000001</v>
      </c>
      <c r="I39" s="51">
        <v>210.33324999999999</v>
      </c>
      <c r="J39" s="51">
        <v>221.85553999999999</v>
      </c>
      <c r="K39" s="51">
        <v>193.28934000000001</v>
      </c>
      <c r="L39" s="51">
        <v>200.72951578085792</v>
      </c>
      <c r="M39" s="51">
        <v>226.14361276957968</v>
      </c>
      <c r="N39" s="51">
        <v>209.57708283729917</v>
      </c>
      <c r="O39" s="51">
        <v>216.51235377774952</v>
      </c>
      <c r="P39" s="51">
        <v>240.31272595760433</v>
      </c>
      <c r="Q39" s="51">
        <v>252.5384897092967</v>
      </c>
    </row>
    <row r="40" spans="1:17" x14ac:dyDescent="0.25">
      <c r="A40" s="53" t="s">
        <v>66</v>
      </c>
      <c r="B40" s="51">
        <v>214.05922985339046</v>
      </c>
      <c r="C40" s="51">
        <v>149.14768000000001</v>
      </c>
      <c r="D40" s="51">
        <v>154.82275000000001</v>
      </c>
      <c r="E40" s="51">
        <v>125.99544</v>
      </c>
      <c r="F40" s="51">
        <v>140.50756999999999</v>
      </c>
      <c r="G40" s="51">
        <v>152.51807150915056</v>
      </c>
      <c r="H40" s="51">
        <v>187.25800000000001</v>
      </c>
      <c r="I40" s="51">
        <v>210.33324999999999</v>
      </c>
      <c r="J40" s="51">
        <v>221.85553999999999</v>
      </c>
      <c r="K40" s="51">
        <v>193.28934000000001</v>
      </c>
      <c r="L40" s="51">
        <v>200.72951578085792</v>
      </c>
      <c r="M40" s="51">
        <v>226.14361276957968</v>
      </c>
      <c r="N40" s="51">
        <v>209.57708283729917</v>
      </c>
      <c r="O40" s="51">
        <v>216.51235377774952</v>
      </c>
      <c r="P40" s="51">
        <v>240.31272595760433</v>
      </c>
      <c r="Q40" s="51">
        <v>252.5384897092967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0.14331761305654683</v>
      </c>
      <c r="C42" s="51">
        <v>9.98E-2</v>
      </c>
      <c r="D42" s="51">
        <v>0.10016</v>
      </c>
      <c r="E42" s="51">
        <v>9.9979999999999999E-2</v>
      </c>
      <c r="F42" s="51">
        <v>0</v>
      </c>
      <c r="G42" s="51">
        <v>0.35824998259051394</v>
      </c>
      <c r="H42" s="51">
        <v>0.30046</v>
      </c>
      <c r="I42" s="51">
        <v>0.2</v>
      </c>
      <c r="J42" s="51">
        <v>6.4998000000000005</v>
      </c>
      <c r="K42" s="51">
        <v>11.70016</v>
      </c>
      <c r="L42" s="51">
        <v>20.421031483518554</v>
      </c>
      <c r="M42" s="51">
        <v>19.418172596058135</v>
      </c>
      <c r="N42" s="51">
        <v>30.165929466964172</v>
      </c>
      <c r="O42" s="51">
        <v>24.792208259469401</v>
      </c>
      <c r="P42" s="51">
        <v>31.64710071985516</v>
      </c>
      <c r="Q42" s="51">
        <v>41.726417341690833</v>
      </c>
    </row>
    <row r="43" spans="1:17" x14ac:dyDescent="0.25">
      <c r="A43" s="53" t="s">
        <v>23</v>
      </c>
      <c r="B43" s="51">
        <v>0.14331761305654683</v>
      </c>
      <c r="C43" s="51">
        <v>9.98E-2</v>
      </c>
      <c r="D43" s="51">
        <v>0.10016</v>
      </c>
      <c r="E43" s="51">
        <v>9.9979999999999999E-2</v>
      </c>
      <c r="F43" s="51">
        <v>0</v>
      </c>
      <c r="G43" s="51">
        <v>0.35824998259051394</v>
      </c>
      <c r="H43" s="51">
        <v>0.30046</v>
      </c>
      <c r="I43" s="51">
        <v>0.2</v>
      </c>
      <c r="J43" s="51">
        <v>6.4998000000000005</v>
      </c>
      <c r="K43" s="51">
        <v>11.70016</v>
      </c>
      <c r="L43" s="51">
        <v>20.421031483518554</v>
      </c>
      <c r="M43" s="51">
        <v>19.418172596058135</v>
      </c>
      <c r="N43" s="51">
        <v>30.165929466964172</v>
      </c>
      <c r="O43" s="51">
        <v>24.792208259469401</v>
      </c>
      <c r="P43" s="51">
        <v>31.64710071985516</v>
      </c>
      <c r="Q43" s="51">
        <v>41.726417341690833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0.59715669798188631</v>
      </c>
      <c r="C48" s="51">
        <v>1.7008799999999999</v>
      </c>
      <c r="D48" s="51">
        <v>1.2999400000000001</v>
      </c>
      <c r="E48" s="51">
        <v>0.39983000000000002</v>
      </c>
      <c r="F48" s="51">
        <v>0.1</v>
      </c>
      <c r="G48" s="51">
        <v>0.3343676625731985</v>
      </c>
      <c r="H48" s="51">
        <v>0.29994999999999999</v>
      </c>
      <c r="I48" s="51">
        <v>0.20000999999999999</v>
      </c>
      <c r="J48" s="51">
        <v>0.10001</v>
      </c>
      <c r="K48" s="51">
        <v>0.10005</v>
      </c>
      <c r="L48" s="51">
        <v>0.11941959587437376</v>
      </c>
      <c r="M48" s="51">
        <v>0.11942123194197021</v>
      </c>
      <c r="N48" s="51">
        <v>0.11942580920126325</v>
      </c>
      <c r="O48" s="51">
        <v>0.23882648898607958</v>
      </c>
      <c r="P48" s="51">
        <v>0.11942264213476197</v>
      </c>
      <c r="Q48" s="51">
        <v>9.5538419804309715E-2</v>
      </c>
    </row>
    <row r="49" spans="1:17" x14ac:dyDescent="0.25">
      <c r="A49" s="63" t="s">
        <v>21</v>
      </c>
      <c r="B49" s="62">
        <v>53.649291661413564</v>
      </c>
      <c r="C49" s="62">
        <v>54.294330000000002</v>
      </c>
      <c r="D49" s="62">
        <v>52.097929999999998</v>
      </c>
      <c r="E49" s="62">
        <v>54.892659999999999</v>
      </c>
      <c r="F49" s="62">
        <v>60.00705</v>
      </c>
      <c r="G49" s="62">
        <v>67.923599430919396</v>
      </c>
      <c r="H49" s="62">
        <v>75.385149999999996</v>
      </c>
      <c r="I49" s="62">
        <v>84.497649999999993</v>
      </c>
      <c r="J49" s="62">
        <v>84.014020000000002</v>
      </c>
      <c r="K49" s="62">
        <v>62.588059999999999</v>
      </c>
      <c r="L49" s="62">
        <v>64.918479145713363</v>
      </c>
      <c r="M49" s="62">
        <v>64.917893173799015</v>
      </c>
      <c r="N49" s="62">
        <v>64.487248459350425</v>
      </c>
      <c r="O49" s="62">
        <v>63.460657615914862</v>
      </c>
      <c r="P49" s="62">
        <v>72.659526472851468</v>
      </c>
      <c r="Q49" s="62">
        <v>76.192891238525178</v>
      </c>
    </row>
    <row r="50" spans="1:17" x14ac:dyDescent="0.25">
      <c r="A50" s="191" t="s">
        <v>105</v>
      </c>
      <c r="B50" s="190">
        <f t="shared" ref="B50:Q50" si="6">SUM(B51:B53)</f>
        <v>505.67694447130737</v>
      </c>
      <c r="C50" s="190">
        <f t="shared" si="6"/>
        <v>507.69471999999996</v>
      </c>
      <c r="D50" s="190">
        <f t="shared" si="6"/>
        <v>552.43788000000006</v>
      </c>
      <c r="E50" s="190">
        <f t="shared" si="6"/>
        <v>557.2953399999999</v>
      </c>
      <c r="F50" s="190">
        <f t="shared" si="6"/>
        <v>592.96784000000002</v>
      </c>
      <c r="G50" s="190">
        <f t="shared" si="6"/>
        <v>614.12185831171382</v>
      </c>
      <c r="H50" s="190">
        <f t="shared" si="6"/>
        <v>673.73314000000005</v>
      </c>
      <c r="I50" s="190">
        <f t="shared" si="6"/>
        <v>773.88414000000012</v>
      </c>
      <c r="J50" s="190">
        <f t="shared" si="6"/>
        <v>702.96849000000009</v>
      </c>
      <c r="K50" s="190">
        <f t="shared" si="6"/>
        <v>519.92957000000001</v>
      </c>
      <c r="L50" s="190">
        <f t="shared" si="6"/>
        <v>606.51227533078054</v>
      </c>
      <c r="M50" s="190">
        <f t="shared" si="6"/>
        <v>514.28876993207155</v>
      </c>
      <c r="N50" s="190">
        <f t="shared" si="6"/>
        <v>500.80028061770605</v>
      </c>
      <c r="O50" s="190">
        <f t="shared" si="6"/>
        <v>495.32645906379486</v>
      </c>
      <c r="P50" s="190">
        <f t="shared" si="6"/>
        <v>522.84767258514898</v>
      </c>
      <c r="Q50" s="190">
        <f t="shared" si="6"/>
        <v>535.12735192014929</v>
      </c>
    </row>
    <row r="51" spans="1:17" x14ac:dyDescent="0.25">
      <c r="A51" s="216" t="s">
        <v>38</v>
      </c>
      <c r="B51" s="215">
        <v>292.94052436693744</v>
      </c>
      <c r="C51" s="215">
        <v>271.26234908437959</v>
      </c>
      <c r="D51" s="215">
        <v>274.46456143539757</v>
      </c>
      <c r="E51" s="215">
        <v>275.42869107501366</v>
      </c>
      <c r="F51" s="215">
        <v>352.81239405400106</v>
      </c>
      <c r="G51" s="215">
        <v>406.26842800129873</v>
      </c>
      <c r="H51" s="215">
        <v>446.91463162051105</v>
      </c>
      <c r="I51" s="215">
        <v>477.10631363098986</v>
      </c>
      <c r="J51" s="215">
        <v>354.25407448075208</v>
      </c>
      <c r="K51" s="215">
        <v>277.92695114461725</v>
      </c>
      <c r="L51" s="215">
        <v>225.47849838466939</v>
      </c>
      <c r="M51" s="215">
        <v>184.07434004060278</v>
      </c>
      <c r="N51" s="215">
        <v>143.49106509709557</v>
      </c>
      <c r="O51" s="215">
        <v>171.15149664199262</v>
      </c>
      <c r="P51" s="215">
        <v>173.0740456452055</v>
      </c>
      <c r="Q51" s="215">
        <v>149.6495129164461</v>
      </c>
    </row>
    <row r="52" spans="1:17" x14ac:dyDescent="0.25">
      <c r="A52" s="179" t="s">
        <v>37</v>
      </c>
      <c r="B52" s="214">
        <v>119.48697937790038</v>
      </c>
      <c r="C52" s="214">
        <v>117.05658977607077</v>
      </c>
      <c r="D52" s="214">
        <v>169.03461860233372</v>
      </c>
      <c r="E52" s="214">
        <v>177.83393155055688</v>
      </c>
      <c r="F52" s="214">
        <v>114.08213771013907</v>
      </c>
      <c r="G52" s="214">
        <v>76.70694610666915</v>
      </c>
      <c r="H52" s="214">
        <v>69.562556905760857</v>
      </c>
      <c r="I52" s="214">
        <v>114.48237499523854</v>
      </c>
      <c r="J52" s="214">
        <v>148.06139599092648</v>
      </c>
      <c r="K52" s="214">
        <v>87.788887848092642</v>
      </c>
      <c r="L52" s="214">
        <v>205.08629893473272</v>
      </c>
      <c r="M52" s="214">
        <v>128.27746216499219</v>
      </c>
      <c r="N52" s="214">
        <v>167.03978852864796</v>
      </c>
      <c r="O52" s="214">
        <v>136.61990452936078</v>
      </c>
      <c r="P52" s="214">
        <v>145.48383230659775</v>
      </c>
      <c r="Q52" s="214">
        <v>173.08716084685372</v>
      </c>
    </row>
    <row r="53" spans="1:17" x14ac:dyDescent="0.25">
      <c r="A53" s="119" t="s">
        <v>36</v>
      </c>
      <c r="B53" s="213">
        <v>93.249440726469516</v>
      </c>
      <c r="C53" s="213">
        <v>119.37578113954957</v>
      </c>
      <c r="D53" s="213">
        <v>108.93869996226876</v>
      </c>
      <c r="E53" s="213">
        <v>104.03271737442938</v>
      </c>
      <c r="F53" s="213">
        <v>126.07330823585986</v>
      </c>
      <c r="G53" s="213">
        <v>131.14648420374596</v>
      </c>
      <c r="H53" s="213">
        <v>157.25595147372815</v>
      </c>
      <c r="I53" s="213">
        <v>182.2954513737717</v>
      </c>
      <c r="J53" s="213">
        <v>200.65301952832152</v>
      </c>
      <c r="K53" s="213">
        <v>154.21373100729014</v>
      </c>
      <c r="L53" s="213">
        <v>175.94747801137845</v>
      </c>
      <c r="M53" s="213">
        <v>201.93696772647658</v>
      </c>
      <c r="N53" s="213">
        <v>190.26942699196252</v>
      </c>
      <c r="O53" s="213">
        <v>187.55505789244143</v>
      </c>
      <c r="P53" s="213">
        <v>204.28979463334579</v>
      </c>
      <c r="Q53" s="213">
        <v>212.3906781568495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3018.427406567675</v>
      </c>
      <c r="C55" s="70">
        <f t="shared" si="7"/>
        <v>3154.6089976723038</v>
      </c>
      <c r="D55" s="70">
        <f t="shared" si="7"/>
        <v>3431.4462147910126</v>
      </c>
      <c r="E55" s="70">
        <f t="shared" si="7"/>
        <v>3529.6386443310762</v>
      </c>
      <c r="F55" s="70">
        <f t="shared" si="7"/>
        <v>3861.57095304206</v>
      </c>
      <c r="G55" s="70">
        <f t="shared" si="7"/>
        <v>4109.5120369142933</v>
      </c>
      <c r="H55" s="70">
        <f t="shared" si="7"/>
        <v>4394.4385682542725</v>
      </c>
      <c r="I55" s="70">
        <f t="shared" si="7"/>
        <v>5214.756495360205</v>
      </c>
      <c r="J55" s="70">
        <f t="shared" si="7"/>
        <v>4891.8135584609518</v>
      </c>
      <c r="K55" s="70">
        <f t="shared" si="7"/>
        <v>3248.8799245197079</v>
      </c>
      <c r="L55" s="70">
        <f t="shared" si="7"/>
        <v>3626.6160528707433</v>
      </c>
      <c r="M55" s="70">
        <f t="shared" si="7"/>
        <v>3353.5732564943364</v>
      </c>
      <c r="N55" s="70">
        <f t="shared" si="7"/>
        <v>3379.0863870551648</v>
      </c>
      <c r="O55" s="70">
        <f t="shared" si="7"/>
        <v>3266.076840903846</v>
      </c>
      <c r="P55" s="70">
        <f t="shared" si="7"/>
        <v>3423.3744262538039</v>
      </c>
      <c r="Q55" s="70">
        <f t="shared" si="7"/>
        <v>3806.8976843326323</v>
      </c>
    </row>
    <row r="56" spans="1:17" x14ac:dyDescent="0.25">
      <c r="A56" s="55" t="s">
        <v>343</v>
      </c>
      <c r="B56" s="54">
        <v>1413.7322165676751</v>
      </c>
      <c r="C56" s="54">
        <v>1524.1993076723038</v>
      </c>
      <c r="D56" s="54">
        <v>1734.6080147910125</v>
      </c>
      <c r="E56" s="54">
        <v>1796.0588443310762</v>
      </c>
      <c r="F56" s="54">
        <v>1900.5965430420599</v>
      </c>
      <c r="G56" s="54">
        <v>1944.8398169142929</v>
      </c>
      <c r="H56" s="54">
        <v>2094.3598282542725</v>
      </c>
      <c r="I56" s="54">
        <v>2428.1805453602046</v>
      </c>
      <c r="J56" s="54">
        <v>2114.4539984609523</v>
      </c>
      <c r="K56" s="54">
        <v>1502.5389545197081</v>
      </c>
      <c r="L56" s="54">
        <v>1814.8286328707434</v>
      </c>
      <c r="M56" s="54">
        <v>1399.8034664943366</v>
      </c>
      <c r="N56" s="54">
        <v>1322.2487770551647</v>
      </c>
      <c r="O56" s="54">
        <v>1324.728420903846</v>
      </c>
      <c r="P56" s="54">
        <v>1418.0876862538041</v>
      </c>
      <c r="Q56" s="54">
        <v>1421.2312943326324</v>
      </c>
    </row>
    <row r="57" spans="1:17" x14ac:dyDescent="0.25">
      <c r="A57" s="52" t="s">
        <v>106</v>
      </c>
      <c r="B57" s="51">
        <v>1604.6951899999999</v>
      </c>
      <c r="C57" s="51">
        <v>1630.40969</v>
      </c>
      <c r="D57" s="51">
        <v>1696.8381999999999</v>
      </c>
      <c r="E57" s="51">
        <v>1733.5798</v>
      </c>
      <c r="F57" s="51">
        <v>1960.97441</v>
      </c>
      <c r="G57" s="51">
        <v>2164.6722199999999</v>
      </c>
      <c r="H57" s="51">
        <v>2300.0787399999999</v>
      </c>
      <c r="I57" s="51">
        <v>2786.5759499999999</v>
      </c>
      <c r="J57" s="51">
        <v>2777.3595599999999</v>
      </c>
      <c r="K57" s="51">
        <v>1746.34097</v>
      </c>
      <c r="L57" s="51">
        <v>1811.7874200000001</v>
      </c>
      <c r="M57" s="51">
        <v>1953.7697900000001</v>
      </c>
      <c r="N57" s="51">
        <v>2056.83761</v>
      </c>
      <c r="O57" s="51">
        <v>1941.34842</v>
      </c>
      <c r="P57" s="51">
        <v>2005.28674</v>
      </c>
      <c r="Q57" s="51">
        <v>2385.6663899999999</v>
      </c>
    </row>
    <row r="58" spans="1:17" x14ac:dyDescent="0.25">
      <c r="A58" s="50" t="s">
        <v>105</v>
      </c>
      <c r="B58" s="38">
        <f t="shared" ref="B58:Q58" si="8">SUM(B59:B61)</f>
        <v>3018.4274065676746</v>
      </c>
      <c r="C58" s="38">
        <f t="shared" si="8"/>
        <v>3154.6089976723038</v>
      </c>
      <c r="D58" s="38">
        <f t="shared" si="8"/>
        <v>3431.4462147910122</v>
      </c>
      <c r="E58" s="38">
        <f t="shared" si="8"/>
        <v>3529.6386443310762</v>
      </c>
      <c r="F58" s="38">
        <f t="shared" si="8"/>
        <v>3861.5709530420604</v>
      </c>
      <c r="G58" s="38">
        <f t="shared" si="8"/>
        <v>4109.5120369142933</v>
      </c>
      <c r="H58" s="38">
        <f t="shared" si="8"/>
        <v>4394.4385682542725</v>
      </c>
      <c r="I58" s="38">
        <f t="shared" si="8"/>
        <v>5214.756495360205</v>
      </c>
      <c r="J58" s="38">
        <f t="shared" si="8"/>
        <v>4891.8135584609518</v>
      </c>
      <c r="K58" s="38">
        <f t="shared" si="8"/>
        <v>3248.8799245197083</v>
      </c>
      <c r="L58" s="38">
        <f t="shared" si="8"/>
        <v>3626.6160528707433</v>
      </c>
      <c r="M58" s="38">
        <f t="shared" si="8"/>
        <v>3353.5732564943364</v>
      </c>
      <c r="N58" s="38">
        <f t="shared" si="8"/>
        <v>3379.0863870551652</v>
      </c>
      <c r="O58" s="38">
        <f t="shared" si="8"/>
        <v>3266.076840903846</v>
      </c>
      <c r="P58" s="38">
        <f t="shared" si="8"/>
        <v>3423.3744262538044</v>
      </c>
      <c r="Q58" s="38">
        <f t="shared" si="8"/>
        <v>3806.8976843326318</v>
      </c>
    </row>
    <row r="59" spans="1:17" x14ac:dyDescent="0.25">
      <c r="A59" s="121" t="s">
        <v>38</v>
      </c>
      <c r="B59" s="120">
        <f>NMM_emi!B$5</f>
        <v>2424.8979979472465</v>
      </c>
      <c r="C59" s="120">
        <f>NMM_emi!C$5</f>
        <v>2468.1294899275044</v>
      </c>
      <c r="D59" s="120">
        <f>NMM_emi!D$5</f>
        <v>2473.9451729541156</v>
      </c>
      <c r="E59" s="120">
        <f>NMM_emi!E$5</f>
        <v>2561.3056723629761</v>
      </c>
      <c r="F59" s="120">
        <f>NMM_emi!F$5</f>
        <v>3034.5281727952633</v>
      </c>
      <c r="G59" s="120">
        <f>NMM_emi!G$5</f>
        <v>3434.8792191778793</v>
      </c>
      <c r="H59" s="120">
        <f>NMM_emi!H$5</f>
        <v>3539.8522281480173</v>
      </c>
      <c r="I59" s="120">
        <f>NMM_emi!I$5</f>
        <v>4093.5429530919973</v>
      </c>
      <c r="J59" s="120">
        <f>NMM_emi!J$5</f>
        <v>3511.2362426994755</v>
      </c>
      <c r="K59" s="120">
        <f>NMM_emi!K$5</f>
        <v>2184.6974421576374</v>
      </c>
      <c r="L59" s="120">
        <f>NMM_emi!L$5</f>
        <v>1861.8686579261671</v>
      </c>
      <c r="M59" s="120">
        <f>NMM_emi!M$5</f>
        <v>1696.6256517784768</v>
      </c>
      <c r="N59" s="120">
        <f>NMM_emi!N$5</f>
        <v>1670.5546203980027</v>
      </c>
      <c r="O59" s="120">
        <f>NMM_emi!O$5</f>
        <v>1697.9857065960578</v>
      </c>
      <c r="P59" s="120">
        <f>NMM_emi!P$5</f>
        <v>1775.7445445574051</v>
      </c>
      <c r="Q59" s="120">
        <f>NMM_emi!Q$5</f>
        <v>1874.7036181346857</v>
      </c>
    </row>
    <row r="60" spans="1:17" x14ac:dyDescent="0.25">
      <c r="A60" s="179" t="s">
        <v>37</v>
      </c>
      <c r="B60" s="189">
        <f>NMM_emi!B$47</f>
        <v>401.42169708784849</v>
      </c>
      <c r="C60" s="189">
        <f>NMM_emi!C$47</f>
        <v>431.98577709205534</v>
      </c>
      <c r="D60" s="189">
        <f>NMM_emi!D$47</f>
        <v>717.79991550600107</v>
      </c>
      <c r="E60" s="189">
        <f>NMM_emi!E$47</f>
        <v>743.41192240451323</v>
      </c>
      <c r="F60" s="189">
        <f>NMM_emi!F$47</f>
        <v>551.49305352971487</v>
      </c>
      <c r="G60" s="189">
        <f>NMM_emi!G$47</f>
        <v>396.09579714178994</v>
      </c>
      <c r="H60" s="189">
        <f>NMM_emi!H$47</f>
        <v>515.14325080394963</v>
      </c>
      <c r="I60" s="189">
        <f>NMM_emi!I$47</f>
        <v>724.34323003795248</v>
      </c>
      <c r="J60" s="189">
        <f>NMM_emi!J$47</f>
        <v>948.55905675590725</v>
      </c>
      <c r="K60" s="189">
        <f>NMM_emi!K$47</f>
        <v>730.21489758872076</v>
      </c>
      <c r="L60" s="189">
        <f>NMM_emi!L$47</f>
        <v>1373.4235040764249</v>
      </c>
      <c r="M60" s="189">
        <f>NMM_emi!M$47</f>
        <v>1209.9950427141171</v>
      </c>
      <c r="N60" s="189">
        <f>NMM_emi!N$47</f>
        <v>1292.3134118410871</v>
      </c>
      <c r="O60" s="189">
        <f>NMM_emi!O$47</f>
        <v>1159.0813458501552</v>
      </c>
      <c r="P60" s="189">
        <f>NMM_emi!P$47</f>
        <v>1210.526041787899</v>
      </c>
      <c r="Q60" s="189">
        <f>NMM_emi!Q$47</f>
        <v>1470.3315790827075</v>
      </c>
    </row>
    <row r="61" spans="1:17" x14ac:dyDescent="0.25">
      <c r="A61" s="119" t="s">
        <v>36</v>
      </c>
      <c r="B61" s="118">
        <f>NMM_emi!B$97</f>
        <v>192.10771153257988</v>
      </c>
      <c r="C61" s="118">
        <f>NMM_emi!C$97</f>
        <v>254.49373065274386</v>
      </c>
      <c r="D61" s="118">
        <f>NMM_emi!D$97</f>
        <v>239.70112633089559</v>
      </c>
      <c r="E61" s="118">
        <f>NMM_emi!E$97</f>
        <v>224.92104956358659</v>
      </c>
      <c r="F61" s="118">
        <f>NMM_emi!F$97</f>
        <v>275.54972671708202</v>
      </c>
      <c r="G61" s="118">
        <f>NMM_emi!G$97</f>
        <v>278.5370205946233</v>
      </c>
      <c r="H61" s="118">
        <f>NMM_emi!H$97</f>
        <v>339.44308930230511</v>
      </c>
      <c r="I61" s="118">
        <f>NMM_emi!I$97</f>
        <v>396.87031223025451</v>
      </c>
      <c r="J61" s="118">
        <f>NMM_emi!J$97</f>
        <v>432.01825900556935</v>
      </c>
      <c r="K61" s="118">
        <f>NMM_emi!K$97</f>
        <v>333.96758477335004</v>
      </c>
      <c r="L61" s="118">
        <f>NMM_emi!L$97</f>
        <v>391.32389086815135</v>
      </c>
      <c r="M61" s="118">
        <f>NMM_emi!M$97</f>
        <v>446.95256200174259</v>
      </c>
      <c r="N61" s="118">
        <f>NMM_emi!N$97</f>
        <v>416.21835481607502</v>
      </c>
      <c r="O61" s="118">
        <f>NMM_emi!O$97</f>
        <v>409.00978845763291</v>
      </c>
      <c r="P61" s="118">
        <f>NMM_emi!P$97</f>
        <v>437.10383990850039</v>
      </c>
      <c r="Q61" s="118">
        <f>NMM_emi!Q$97</f>
        <v>461.86248711523899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37.443659158492054</v>
      </c>
      <c r="C64" s="187">
        <f t="shared" si="9"/>
        <v>54.794833761425949</v>
      </c>
      <c r="D64" s="187">
        <f t="shared" si="9"/>
        <v>70.009535663561124</v>
      </c>
      <c r="E64" s="187">
        <f t="shared" si="9"/>
        <v>61.050627592683213</v>
      </c>
      <c r="F64" s="187">
        <f t="shared" si="9"/>
        <v>62.735826329214163</v>
      </c>
      <c r="G64" s="187">
        <f t="shared" si="9"/>
        <v>66.653264875208791</v>
      </c>
      <c r="H64" s="187">
        <f t="shared" si="9"/>
        <v>76.448780812225309</v>
      </c>
      <c r="I64" s="187">
        <f t="shared" si="9"/>
        <v>86.312628767446284</v>
      </c>
      <c r="J64" s="187">
        <f t="shared" si="9"/>
        <v>80.009527778573784</v>
      </c>
      <c r="K64" s="187">
        <f t="shared" si="9"/>
        <v>89.649994955285877</v>
      </c>
      <c r="L64" s="187">
        <f t="shared" si="9"/>
        <v>66.671416616769548</v>
      </c>
      <c r="M64" s="187">
        <f t="shared" si="9"/>
        <v>81.440465812524224</v>
      </c>
      <c r="N64" s="187">
        <f t="shared" si="9"/>
        <v>91.496840608314997</v>
      </c>
      <c r="O64" s="187">
        <f t="shared" si="9"/>
        <v>56.867940773825367</v>
      </c>
      <c r="P64" s="187">
        <f t="shared" si="9"/>
        <v>87.866591544651328</v>
      </c>
      <c r="Q64" s="187">
        <f t="shared" si="9"/>
        <v>87.020896382540371</v>
      </c>
    </row>
    <row r="65" spans="1:17" x14ac:dyDescent="0.25">
      <c r="A65" s="180" t="s">
        <v>37</v>
      </c>
      <c r="B65" s="186">
        <f t="shared" ref="B65:Q65" si="10">IF(B$10=0,"",B$5/B$10*1000)</f>
        <v>18.507653540113417</v>
      </c>
      <c r="C65" s="186">
        <f t="shared" si="10"/>
        <v>34.226265744584751</v>
      </c>
      <c r="D65" s="186">
        <f t="shared" si="10"/>
        <v>48.926266903181094</v>
      </c>
      <c r="E65" s="186">
        <f t="shared" si="10"/>
        <v>42.665320829445328</v>
      </c>
      <c r="F65" s="186">
        <f t="shared" si="10"/>
        <v>43.843024443487892</v>
      </c>
      <c r="G65" s="186">
        <f t="shared" si="10"/>
        <v>46.580732129469666</v>
      </c>
      <c r="H65" s="186">
        <f t="shared" si="10"/>
        <v>53.426342840158561</v>
      </c>
      <c r="I65" s="186">
        <f t="shared" si="10"/>
        <v>60.319707482208706</v>
      </c>
      <c r="J65" s="186">
        <f t="shared" si="10"/>
        <v>55.914776091415355</v>
      </c>
      <c r="K65" s="186">
        <f t="shared" si="10"/>
        <v>68.079097327099277</v>
      </c>
      <c r="L65" s="186">
        <f t="shared" si="10"/>
        <v>44.668064346362854</v>
      </c>
      <c r="M65" s="186">
        <f t="shared" si="10"/>
        <v>54.615348305405234</v>
      </c>
      <c r="N65" s="186">
        <f t="shared" si="10"/>
        <v>39.970597629371859</v>
      </c>
      <c r="O65" s="186">
        <f t="shared" si="10"/>
        <v>53.447311683681697</v>
      </c>
      <c r="P65" s="186">
        <f t="shared" si="10"/>
        <v>36.565201522929755</v>
      </c>
      <c r="Q65" s="186">
        <f t="shared" si="10"/>
        <v>49.655416843219847</v>
      </c>
    </row>
    <row r="66" spans="1:17" x14ac:dyDescent="0.25">
      <c r="A66" s="108" t="s">
        <v>57</v>
      </c>
      <c r="B66" s="185">
        <f t="shared" ref="B66:Q66" si="11">IF(B$11=0,"",B$6/B$11*1000)</f>
        <v>154.06648879092097</v>
      </c>
      <c r="C66" s="185">
        <f t="shared" si="11"/>
        <v>165.58977206582193</v>
      </c>
      <c r="D66" s="185">
        <f t="shared" si="11"/>
        <v>179.56145962351795</v>
      </c>
      <c r="E66" s="185">
        <f t="shared" si="11"/>
        <v>156.58352390958282</v>
      </c>
      <c r="F66" s="185">
        <f t="shared" si="11"/>
        <v>160.90574576149413</v>
      </c>
      <c r="G66" s="185">
        <f t="shared" si="11"/>
        <v>170.95324824293604</v>
      </c>
      <c r="H66" s="185">
        <f t="shared" si="11"/>
        <v>196.076927792372</v>
      </c>
      <c r="I66" s="185">
        <f t="shared" si="11"/>
        <v>221.37586628062994</v>
      </c>
      <c r="J66" s="185">
        <f t="shared" si="11"/>
        <v>205.20958260242708</v>
      </c>
      <c r="K66" s="185">
        <f t="shared" si="11"/>
        <v>189.55081002848289</v>
      </c>
      <c r="L66" s="185">
        <f t="shared" si="11"/>
        <v>212.12861098998576</v>
      </c>
      <c r="M66" s="185">
        <f t="shared" si="11"/>
        <v>199.63934587694024</v>
      </c>
      <c r="N66" s="185">
        <f t="shared" si="11"/>
        <v>210.06368156100143</v>
      </c>
      <c r="O66" s="185">
        <f t="shared" si="11"/>
        <v>169.55755924123019</v>
      </c>
      <c r="P66" s="185">
        <f t="shared" si="11"/>
        <v>172.15458968866236</v>
      </c>
      <c r="Q66" s="185">
        <f t="shared" si="11"/>
        <v>179.48124292012571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0.13261227902532252</v>
      </c>
      <c r="C68" s="113">
        <f t="shared" si="12"/>
        <v>0.12991491814385997</v>
      </c>
      <c r="D68" s="113">
        <f t="shared" si="12"/>
        <v>0.1284345163478697</v>
      </c>
      <c r="E68" s="113">
        <f t="shared" si="12"/>
        <v>0.13115651955953031</v>
      </c>
      <c r="F68" s="113">
        <f t="shared" si="12"/>
        <v>0.12005035746868731</v>
      </c>
      <c r="G68" s="113">
        <f t="shared" si="12"/>
        <v>0.11228402797985494</v>
      </c>
      <c r="H68" s="113">
        <f t="shared" si="12"/>
        <v>0.10919820783496804</v>
      </c>
      <c r="I68" s="113">
        <f t="shared" si="12"/>
        <v>0.10810534991613843</v>
      </c>
      <c r="J68" s="113">
        <f t="shared" si="12"/>
        <v>0.10900125368638526</v>
      </c>
      <c r="K68" s="113">
        <f t="shared" si="12"/>
        <v>0.10507635203955283</v>
      </c>
      <c r="L68" s="113">
        <f t="shared" si="12"/>
        <v>0.11498138622369679</v>
      </c>
      <c r="M68" s="113">
        <f t="shared" si="12"/>
        <v>9.8540867259423334E-2</v>
      </c>
      <c r="N68" s="113">
        <f t="shared" si="12"/>
        <v>9.6238138898119094E-2</v>
      </c>
      <c r="O68" s="113">
        <f t="shared" si="12"/>
        <v>9.4454468345470541E-2</v>
      </c>
      <c r="P68" s="113">
        <f t="shared" si="12"/>
        <v>9.3553538186597562E-2</v>
      </c>
      <c r="Q68" s="113">
        <f t="shared" si="12"/>
        <v>9.5399649148156296E-2</v>
      </c>
    </row>
    <row r="69" spans="1:17" x14ac:dyDescent="0.25">
      <c r="A69" s="180" t="s">
        <v>37</v>
      </c>
      <c r="B69" s="182">
        <f t="shared" ref="B69:Q69" si="13">IF(B$52=0,"",B$52/B$10)</f>
        <v>9.7195115005637489E-2</v>
      </c>
      <c r="C69" s="182">
        <f t="shared" si="13"/>
        <v>9.5218146484981878E-2</v>
      </c>
      <c r="D69" s="182">
        <f t="shared" si="13"/>
        <v>9.407825753190302E-2</v>
      </c>
      <c r="E69" s="182">
        <f t="shared" si="13"/>
        <v>9.4026840307778622E-2</v>
      </c>
      <c r="F69" s="182">
        <f t="shared" si="13"/>
        <v>9.2798617494189939E-2</v>
      </c>
      <c r="G69" s="182">
        <f t="shared" si="13"/>
        <v>9.2176290915482281E-2</v>
      </c>
      <c r="H69" s="182">
        <f t="shared" si="13"/>
        <v>9.1950216875782961E-2</v>
      </c>
      <c r="I69" s="182">
        <f t="shared" si="13"/>
        <v>9.1713212756351817E-2</v>
      </c>
      <c r="J69" s="182">
        <f t="shared" si="13"/>
        <v>8.6983432709133196E-2</v>
      </c>
      <c r="K69" s="182">
        <f t="shared" si="13"/>
        <v>8.3851345629937915E-2</v>
      </c>
      <c r="L69" s="182">
        <f t="shared" si="13"/>
        <v>8.3545483759702735E-2</v>
      </c>
      <c r="M69" s="182">
        <f t="shared" si="13"/>
        <v>7.1599801460668841E-2</v>
      </c>
      <c r="N69" s="182">
        <f t="shared" si="13"/>
        <v>6.9926638862523871E-2</v>
      </c>
      <c r="O69" s="182">
        <f t="shared" si="13"/>
        <v>6.8630623706652932E-2</v>
      </c>
      <c r="P69" s="182">
        <f t="shared" si="13"/>
        <v>6.7976007786382908E-2</v>
      </c>
      <c r="Q69" s="182">
        <f t="shared" si="13"/>
        <v>6.7051289998399335E-2</v>
      </c>
    </row>
    <row r="70" spans="1:17" x14ac:dyDescent="0.25">
      <c r="A70" s="108" t="s">
        <v>36</v>
      </c>
      <c r="B70" s="112">
        <f t="shared" ref="B70:Q70" si="14">IF(B$53=0,"",B$53/B$11)</f>
        <v>0.63583526973190241</v>
      </c>
      <c r="C70" s="112">
        <f t="shared" si="14"/>
        <v>0.59810126019574128</v>
      </c>
      <c r="D70" s="112">
        <f t="shared" si="14"/>
        <v>0.58386127591884063</v>
      </c>
      <c r="E70" s="112">
        <f t="shared" si="14"/>
        <v>0.57596225107268506</v>
      </c>
      <c r="F70" s="112">
        <f t="shared" si="14"/>
        <v>0.53125553735028475</v>
      </c>
      <c r="G70" s="112">
        <f t="shared" si="14"/>
        <v>0.48945505913376852</v>
      </c>
      <c r="H70" s="112">
        <f t="shared" si="14"/>
        <v>0.46250838122064314</v>
      </c>
      <c r="I70" s="112">
        <f t="shared" si="14"/>
        <v>0.4865797803362033</v>
      </c>
      <c r="J70" s="112">
        <f t="shared" si="14"/>
        <v>0.48916516090045964</v>
      </c>
      <c r="K70" s="112">
        <f t="shared" si="14"/>
        <v>0.46422270919439174</v>
      </c>
      <c r="L70" s="112">
        <f t="shared" si="14"/>
        <v>0.51123308482310181</v>
      </c>
      <c r="M70" s="112">
        <f t="shared" si="14"/>
        <v>0.43111189898547325</v>
      </c>
      <c r="N70" s="112">
        <f t="shared" si="14"/>
        <v>0.41879871401619218</v>
      </c>
      <c r="O70" s="112">
        <f t="shared" si="14"/>
        <v>0.41465424746488111</v>
      </c>
      <c r="P70" s="112">
        <f t="shared" si="14"/>
        <v>0.40214899330367354</v>
      </c>
      <c r="Q70" s="112">
        <f t="shared" si="14"/>
        <v>0.39335226828415565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7.0764673397862368E-2</v>
      </c>
      <c r="C72" s="113">
        <f>IF(NMM_ued!C$5=0,"",NMM_ued!C$5/C$9)</f>
        <v>7.0962498523435905E-2</v>
      </c>
      <c r="D72" s="113">
        <f>IF(NMM_ued!D$5=0,"",NMM_ued!D$5/D$9)</f>
        <v>6.6873386279703476E-2</v>
      </c>
      <c r="E72" s="113">
        <f>IF(NMM_ued!E$5=0,"",NMM_ued!E$5/E$9)</f>
        <v>6.8037205209248997E-2</v>
      </c>
      <c r="F72" s="113">
        <f>IF(NMM_ued!F$5=0,"",NMM_ued!F$5/F$9)</f>
        <v>6.5949079099578992E-2</v>
      </c>
      <c r="G72" s="113">
        <f>IF(NMM_ued!G$5=0,"",NMM_ued!G$5/G$9)</f>
        <v>6.2556193838362001E-2</v>
      </c>
      <c r="H72" s="113">
        <f>IF(NMM_ued!H$5=0,"",NMM_ued!H$5/H$9)</f>
        <v>6.0965842044457257E-2</v>
      </c>
      <c r="I72" s="113">
        <f>IF(NMM_ued!I$5=0,"",NMM_ued!I$5/I$9)</f>
        <v>6.1603486114373295E-2</v>
      </c>
      <c r="J72" s="113">
        <f>IF(NMM_ued!J$5=0,"",NMM_ued!J$5/J$9)</f>
        <v>6.1916413153542793E-2</v>
      </c>
      <c r="K72" s="113">
        <f>IF(NMM_ued!K$5=0,"",NMM_ued!K$5/K$9)</f>
        <v>5.997756904295657E-2</v>
      </c>
      <c r="L72" s="113">
        <f>IF(NMM_ued!L$5=0,"",NMM_ued!L$5/L$9)</f>
        <v>6.3445955605645893E-2</v>
      </c>
      <c r="M72" s="113">
        <f>IF(NMM_ued!M$5=0,"",NMM_ued!M$5/M$9)</f>
        <v>5.6719559160707672E-2</v>
      </c>
      <c r="N72" s="113">
        <f>IF(NMM_ued!N$5=0,"",NMM_ued!N$5/N$9)</f>
        <v>5.3394196473439341E-2</v>
      </c>
      <c r="O72" s="113">
        <f>IF(NMM_ued!O$5=0,"",NMM_ued!O$5/O$9)</f>
        <v>5.3132444082818545E-2</v>
      </c>
      <c r="P72" s="113">
        <f>IF(NMM_ued!P$5=0,"",NMM_ued!P$5/P$9)</f>
        <v>5.3184593669208705E-2</v>
      </c>
      <c r="Q72" s="113">
        <f>IF(NMM_ued!Q$5=0,"",NMM_ued!Q$5/Q$9)</f>
        <v>5.4230803240464212E-2</v>
      </c>
    </row>
    <row r="73" spans="1:17" x14ac:dyDescent="0.25">
      <c r="A73" s="180" t="s">
        <v>37</v>
      </c>
      <c r="B73" s="182">
        <f>IF(NMM_ued!B$47=0,"",NMM_ued!B$47/B$10)</f>
        <v>3.7115553882100229E-2</v>
      </c>
      <c r="C73" s="182">
        <f>IF(NMM_ued!C$47=0,"",NMM_ued!C$47/C$10)</f>
        <v>3.5625309812025427E-2</v>
      </c>
      <c r="D73" s="182">
        <f>IF(NMM_ued!D$47=0,"",NMM_ued!D$47/D$10)</f>
        <v>3.6830316190490153E-2</v>
      </c>
      <c r="E73" s="182">
        <f>IF(NMM_ued!E$47=0,"",NMM_ued!E$47/E$10)</f>
        <v>3.7352451172752897E-2</v>
      </c>
      <c r="F73" s="182">
        <f>IF(NMM_ued!F$47=0,"",NMM_ued!F$47/F$10)</f>
        <v>3.6191434922284313E-2</v>
      </c>
      <c r="G73" s="182">
        <f>IF(NMM_ued!G$47=0,"",NMM_ued!G$47/G$10)</f>
        <v>3.5651722749391754E-2</v>
      </c>
      <c r="H73" s="182">
        <f>IF(NMM_ued!H$47=0,"",NMM_ued!H$47/H$10)</f>
        <v>3.5758093209928767E-2</v>
      </c>
      <c r="I73" s="182">
        <f>IF(NMM_ued!I$47=0,"",NMM_ued!I$47/I$10)</f>
        <v>3.569897035797908E-2</v>
      </c>
      <c r="J73" s="182">
        <f>IF(NMM_ued!J$47=0,"",NMM_ued!J$47/J$10)</f>
        <v>3.4419150900588391E-2</v>
      </c>
      <c r="K73" s="182">
        <f>IF(NMM_ued!K$47=0,"",NMM_ued!K$47/K$10)</f>
        <v>3.2677040758288353E-2</v>
      </c>
      <c r="L73" s="182">
        <f>IF(NMM_ued!L$47=0,"",NMM_ued!L$47/L$10)</f>
        <v>3.5854740644850717E-2</v>
      </c>
      <c r="M73" s="182">
        <f>IF(NMM_ued!M$47=0,"",NMM_ued!M$47/M$10)</f>
        <v>3.0348557915635246E-2</v>
      </c>
      <c r="N73" s="182">
        <f>IF(NMM_ued!N$47=0,"",NMM_ued!N$47/N$10)</f>
        <v>3.0016446040813317E-2</v>
      </c>
      <c r="O73" s="182">
        <f>IF(NMM_ued!O$47=0,"",NMM_ued!O$47/O$10)</f>
        <v>2.9362757145965649E-2</v>
      </c>
      <c r="P73" s="182">
        <f>IF(NMM_ued!P$47=0,"",NMM_ued!P$47/P$10)</f>
        <v>2.9016515654366071E-2</v>
      </c>
      <c r="Q73" s="182">
        <f>IF(NMM_ued!Q$47=0,"",NMM_ued!Q$47/Q$10)</f>
        <v>2.9587438365119335E-2</v>
      </c>
    </row>
    <row r="74" spans="1:17" x14ac:dyDescent="0.25">
      <c r="A74" s="108" t="s">
        <v>36</v>
      </c>
      <c r="B74" s="112">
        <f>IF(NMM_ued!B$97=0,"",NMM_ued!B$97/B$11)</f>
        <v>0.23757278821269076</v>
      </c>
      <c r="C74" s="112">
        <f>IF(NMM_ued!C$97=0,"",NMM_ued!C$97/C$11)</f>
        <v>0.2234227894758527</v>
      </c>
      <c r="D74" s="112">
        <f>IF(NMM_ued!D$97=0,"",NMM_ued!D$97/D$11)</f>
        <v>0.21679733030668297</v>
      </c>
      <c r="E74" s="112">
        <f>IF(NMM_ued!E$97=0,"",NMM_ued!E$97/E$11)</f>
        <v>0.21474900288164894</v>
      </c>
      <c r="F74" s="112">
        <f>IF(NMM_ued!F$97=0,"",NMM_ued!F$97/F$11)</f>
        <v>0.20214429904675663</v>
      </c>
      <c r="G74" s="112">
        <f>IF(NMM_ued!G$97=0,"",NMM_ued!G$97/G$11)</f>
        <v>0.19029493493098559</v>
      </c>
      <c r="H74" s="112">
        <f>IF(NMM_ued!H$97=0,"",NMM_ued!H$97/H$11)</f>
        <v>0.18398052924315833</v>
      </c>
      <c r="I74" s="112">
        <f>IF(NMM_ued!I$97=0,"",NMM_ued!I$97/I$11)</f>
        <v>0.19530593655074005</v>
      </c>
      <c r="J74" s="112">
        <f>IF(NMM_ued!J$97=0,"",NMM_ued!J$97/J$11)</f>
        <v>0.19911645074471199</v>
      </c>
      <c r="K74" s="112">
        <f>IF(NMM_ued!K$97=0,"",NMM_ued!K$97/K$11)</f>
        <v>0.18893408303210404</v>
      </c>
      <c r="L74" s="112">
        <f>IF(NMM_ued!L$97=0,"",NMM_ued!L$97/L$11)</f>
        <v>0.20634506472352732</v>
      </c>
      <c r="M74" s="112">
        <f>IF(NMM_ued!M$97=0,"",NMM_ued!M$97/M$11)</f>
        <v>0.1806670998742467</v>
      </c>
      <c r="N74" s="112">
        <f>IF(NMM_ued!N$97=0,"",NMM_ued!N$97/N$11)</f>
        <v>0.17579865813618961</v>
      </c>
      <c r="O74" s="112">
        <f>IF(NMM_ued!O$97=0,"",NMM_ued!O$97/O$11)</f>
        <v>0.174689567318288</v>
      </c>
      <c r="P74" s="112">
        <f>IF(NMM_ued!P$97=0,"",NMM_ued!P$97/P$11)</f>
        <v>0.17510849235124196</v>
      </c>
      <c r="Q74" s="112">
        <f>IF(NMM_ued!Q$97=0,"",NMM_ued!Q$97/Q$11)</f>
        <v>0.17407676747728348</v>
      </c>
    </row>
    <row r="75" spans="1:17" x14ac:dyDescent="0.25">
      <c r="A75" s="39" t="s">
        <v>60</v>
      </c>
      <c r="B75" s="111">
        <f t="shared" ref="B75:Q75" si="15">IF(B$50=0,"",B$58/B$50)</f>
        <v>5.9690825131912719</v>
      </c>
      <c r="C75" s="111">
        <f t="shared" si="15"/>
        <v>6.2135942593066638</v>
      </c>
      <c r="D75" s="111">
        <f t="shared" si="15"/>
        <v>6.2114607615086275</v>
      </c>
      <c r="E75" s="111">
        <f t="shared" si="15"/>
        <v>6.3335154468204902</v>
      </c>
      <c r="F75" s="111">
        <f t="shared" si="15"/>
        <v>6.5122772139582823</v>
      </c>
      <c r="G75" s="111">
        <f t="shared" si="15"/>
        <v>6.6916882721155346</v>
      </c>
      <c r="H75" s="111">
        <f t="shared" si="15"/>
        <v>6.522521021088961</v>
      </c>
      <c r="I75" s="111">
        <f t="shared" si="15"/>
        <v>6.7384201663057786</v>
      </c>
      <c r="J75" s="111">
        <f t="shared" si="15"/>
        <v>6.9587949218903837</v>
      </c>
      <c r="K75" s="111">
        <f t="shared" si="15"/>
        <v>6.2486923460031489</v>
      </c>
      <c r="L75" s="111">
        <f t="shared" si="15"/>
        <v>5.979460268784921</v>
      </c>
      <c r="M75" s="111">
        <f t="shared" si="15"/>
        <v>6.5207981440801905</v>
      </c>
      <c r="N75" s="111">
        <f t="shared" si="15"/>
        <v>6.7473731901413316</v>
      </c>
      <c r="O75" s="111">
        <f t="shared" si="15"/>
        <v>6.5937863426011658</v>
      </c>
      <c r="P75" s="111">
        <f t="shared" si="15"/>
        <v>6.547556020145211</v>
      </c>
      <c r="Q75" s="111">
        <f t="shared" si="15"/>
        <v>7.1140031819952458</v>
      </c>
    </row>
    <row r="76" spans="1:17" x14ac:dyDescent="0.25">
      <c r="A76" s="110" t="s">
        <v>199</v>
      </c>
      <c r="B76" s="109">
        <f t="shared" ref="B76:Q76" si="16">IF(B$51=0,"",B$59/B$51)</f>
        <v>8.277782676833807</v>
      </c>
      <c r="C76" s="109">
        <f t="shared" si="16"/>
        <v>9.0986806619438418</v>
      </c>
      <c r="D76" s="109">
        <f t="shared" si="16"/>
        <v>9.0137144118564958</v>
      </c>
      <c r="E76" s="109">
        <f t="shared" si="16"/>
        <v>9.2993422811765036</v>
      </c>
      <c r="F76" s="109">
        <f t="shared" si="16"/>
        <v>8.6009681744083011</v>
      </c>
      <c r="G76" s="109">
        <f t="shared" si="16"/>
        <v>8.454703792948683</v>
      </c>
      <c r="H76" s="109">
        <f t="shared" si="16"/>
        <v>7.9206451919296628</v>
      </c>
      <c r="I76" s="109">
        <f t="shared" si="16"/>
        <v>8.579938760269858</v>
      </c>
      <c r="J76" s="109">
        <f t="shared" si="16"/>
        <v>9.9116326265155035</v>
      </c>
      <c r="K76" s="109">
        <f t="shared" si="16"/>
        <v>7.8606894119485595</v>
      </c>
      <c r="L76" s="109">
        <f t="shared" si="16"/>
        <v>8.2574111113237674</v>
      </c>
      <c r="M76" s="109">
        <f t="shared" si="16"/>
        <v>9.2170676880016966</v>
      </c>
      <c r="N76" s="109">
        <f t="shared" si="16"/>
        <v>11.642220505280902</v>
      </c>
      <c r="O76" s="109">
        <f t="shared" si="16"/>
        <v>9.9209515540949766</v>
      </c>
      <c r="P76" s="109">
        <f t="shared" si="16"/>
        <v>10.260027943170673</v>
      </c>
      <c r="Q76" s="109">
        <f t="shared" si="16"/>
        <v>12.527295155189647</v>
      </c>
    </row>
    <row r="77" spans="1:17" x14ac:dyDescent="0.25">
      <c r="A77" s="180" t="s">
        <v>198</v>
      </c>
      <c r="B77" s="178">
        <f t="shared" ref="B77:Q77" si="17">IF(B$52=0,"",B$60/B$52)</f>
        <v>3.3595434345885984</v>
      </c>
      <c r="C77" s="178">
        <f t="shared" si="17"/>
        <v>3.6904011804755634</v>
      </c>
      <c r="D77" s="178">
        <f t="shared" si="17"/>
        <v>4.2464669157190675</v>
      </c>
      <c r="E77" s="178">
        <f t="shared" si="17"/>
        <v>4.1803716305578424</v>
      </c>
      <c r="F77" s="178">
        <f t="shared" si="17"/>
        <v>4.8341753108707817</v>
      </c>
      <c r="G77" s="178">
        <f t="shared" si="17"/>
        <v>5.1637539655271469</v>
      </c>
      <c r="H77" s="178">
        <f t="shared" si="17"/>
        <v>7.4054674485561902</v>
      </c>
      <c r="I77" s="178">
        <f t="shared" si="17"/>
        <v>6.3271156810651314</v>
      </c>
      <c r="J77" s="178">
        <f t="shared" si="17"/>
        <v>6.406525147270913</v>
      </c>
      <c r="K77" s="178">
        <f t="shared" si="17"/>
        <v>8.3178511026619173</v>
      </c>
      <c r="L77" s="178">
        <f t="shared" si="17"/>
        <v>6.6968076912515127</v>
      </c>
      <c r="M77" s="178">
        <f t="shared" si="17"/>
        <v>9.4326393919284524</v>
      </c>
      <c r="N77" s="178">
        <f t="shared" si="17"/>
        <v>7.7365603921334616</v>
      </c>
      <c r="O77" s="178">
        <f t="shared" si="17"/>
        <v>8.4839859158374598</v>
      </c>
      <c r="P77" s="178">
        <f t="shared" si="17"/>
        <v>8.3206911901852703</v>
      </c>
      <c r="Q77" s="178">
        <f t="shared" si="17"/>
        <v>8.4947466460764609</v>
      </c>
    </row>
    <row r="78" spans="1:17" x14ac:dyDescent="0.25">
      <c r="A78" s="108" t="s">
        <v>197</v>
      </c>
      <c r="B78" s="107">
        <f t="shared" ref="B78:Q78" si="18">IF(B$53=0,"",B$61/B$53)</f>
        <v>2.0601486725919713</v>
      </c>
      <c r="C78" s="107">
        <f t="shared" si="18"/>
        <v>2.131870704621754</v>
      </c>
      <c r="D78" s="107">
        <f t="shared" si="18"/>
        <v>2.2003303363627138</v>
      </c>
      <c r="E78" s="107">
        <f t="shared" si="18"/>
        <v>2.1620222487706626</v>
      </c>
      <c r="F78" s="107">
        <f t="shared" si="18"/>
        <v>2.1856309679887151</v>
      </c>
      <c r="G78" s="107">
        <f t="shared" si="18"/>
        <v>2.1238618959994002</v>
      </c>
      <c r="H78" s="107">
        <f t="shared" si="18"/>
        <v>2.1585389050220711</v>
      </c>
      <c r="I78" s="107">
        <f t="shared" si="18"/>
        <v>2.1770719413976307</v>
      </c>
      <c r="J78" s="107">
        <f t="shared" si="18"/>
        <v>2.1530613395259239</v>
      </c>
      <c r="K78" s="107">
        <f t="shared" si="18"/>
        <v>2.1656151017937724</v>
      </c>
      <c r="L78" s="107">
        <f t="shared" si="18"/>
        <v>2.2240949133857129</v>
      </c>
      <c r="M78" s="107">
        <f t="shared" si="18"/>
        <v>2.2133270942601229</v>
      </c>
      <c r="N78" s="107">
        <f t="shared" si="18"/>
        <v>2.1875209348985805</v>
      </c>
      <c r="O78" s="107">
        <f t="shared" si="18"/>
        <v>2.180745179861749</v>
      </c>
      <c r="P78" s="107">
        <f t="shared" si="18"/>
        <v>2.1396264100857483</v>
      </c>
      <c r="Q78" s="107">
        <f t="shared" si="18"/>
        <v>2.1745892575104251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292.9405243669375</v>
      </c>
      <c r="C5" s="96">
        <v>271.26234908437959</v>
      </c>
      <c r="D5" s="96">
        <v>274.46456143539751</v>
      </c>
      <c r="E5" s="96">
        <v>275.4286910750136</v>
      </c>
      <c r="F5" s="96">
        <v>352.81239405400106</v>
      </c>
      <c r="G5" s="96">
        <v>406.26842800129867</v>
      </c>
      <c r="H5" s="96">
        <v>446.91463162051105</v>
      </c>
      <c r="I5" s="96">
        <v>477.1063136309898</v>
      </c>
      <c r="J5" s="96">
        <v>354.25407448075202</v>
      </c>
      <c r="K5" s="96">
        <v>277.92695114461725</v>
      </c>
      <c r="L5" s="96">
        <v>225.47849838466939</v>
      </c>
      <c r="M5" s="96">
        <v>184.07434004060278</v>
      </c>
      <c r="N5" s="96">
        <v>143.49106509709557</v>
      </c>
      <c r="O5" s="96">
        <v>171.15149664199262</v>
      </c>
      <c r="P5" s="96">
        <v>173.0740456452055</v>
      </c>
      <c r="Q5" s="96">
        <v>149.6495129164461</v>
      </c>
    </row>
    <row r="6" spans="1:17" x14ac:dyDescent="0.25">
      <c r="A6" s="132" t="s">
        <v>83</v>
      </c>
      <c r="B6" s="160">
        <v>1.0422802083458609</v>
      </c>
      <c r="C6" s="160">
        <v>0.96514942181883079</v>
      </c>
      <c r="D6" s="160">
        <v>0.97654286956253056</v>
      </c>
      <c r="E6" s="160">
        <v>0.97997323565415662</v>
      </c>
      <c r="F6" s="160">
        <v>1.2553038756801984</v>
      </c>
      <c r="G6" s="160">
        <v>1.4455000471397086</v>
      </c>
      <c r="H6" s="160">
        <v>1.5901189375040707</v>
      </c>
      <c r="I6" s="160">
        <v>1.6975407176903339</v>
      </c>
      <c r="J6" s="160">
        <v>1.2604333639229381</v>
      </c>
      <c r="K6" s="160">
        <v>0.98886202641288046</v>
      </c>
      <c r="L6" s="160">
        <v>0.80225082132886882</v>
      </c>
      <c r="M6" s="160">
        <v>0.65493513368715783</v>
      </c>
      <c r="N6" s="160">
        <v>0.51054014308322182</v>
      </c>
      <c r="O6" s="160">
        <v>0.60895575292707982</v>
      </c>
      <c r="P6" s="160">
        <v>0.61579616799069814</v>
      </c>
      <c r="Q6" s="160">
        <v>0.53245185465030953</v>
      </c>
    </row>
    <row r="7" spans="1:17" x14ac:dyDescent="0.25">
      <c r="A7" s="76" t="s">
        <v>82</v>
      </c>
      <c r="B7" s="159">
        <v>0.41691208333834434</v>
      </c>
      <c r="C7" s="159">
        <v>0.38605976872753234</v>
      </c>
      <c r="D7" s="159">
        <v>0.39061714782501222</v>
      </c>
      <c r="E7" s="159">
        <v>0.39198929426166262</v>
      </c>
      <c r="F7" s="159">
        <v>0.50212155027207939</v>
      </c>
      <c r="G7" s="159">
        <v>0.57820001885588346</v>
      </c>
      <c r="H7" s="159">
        <v>0.63604757500162834</v>
      </c>
      <c r="I7" s="159">
        <v>0.6790162870761336</v>
      </c>
      <c r="J7" s="159">
        <v>0.50417334556917526</v>
      </c>
      <c r="K7" s="159">
        <v>0.39554481056515223</v>
      </c>
      <c r="L7" s="159">
        <v>0.32090032853154754</v>
      </c>
      <c r="M7" s="159">
        <v>0.26197405347486313</v>
      </c>
      <c r="N7" s="159">
        <v>0.2042160572332887</v>
      </c>
      <c r="O7" s="159">
        <v>0.24358230117083196</v>
      </c>
      <c r="P7" s="159">
        <v>0.24631846719627928</v>
      </c>
      <c r="Q7" s="159">
        <v>0.21298074186012383</v>
      </c>
    </row>
    <row r="8" spans="1:17" x14ac:dyDescent="0.25">
      <c r="A8" s="76" t="s">
        <v>81</v>
      </c>
      <c r="B8" s="159">
        <v>1.7718763541879634</v>
      </c>
      <c r="C8" s="159">
        <v>1.6407540170920125</v>
      </c>
      <c r="D8" s="159">
        <v>1.660122878256302</v>
      </c>
      <c r="E8" s="159">
        <v>1.6659545006120662</v>
      </c>
      <c r="F8" s="159">
        <v>2.1340165886563374</v>
      </c>
      <c r="G8" s="159">
        <v>2.4573500801375046</v>
      </c>
      <c r="H8" s="159">
        <v>2.7032021937569204</v>
      </c>
      <c r="I8" s="159">
        <v>2.8858192200735679</v>
      </c>
      <c r="J8" s="159">
        <v>2.1427367186689947</v>
      </c>
      <c r="K8" s="159">
        <v>1.6810654449018969</v>
      </c>
      <c r="L8" s="159">
        <v>1.3638263962590769</v>
      </c>
      <c r="M8" s="159">
        <v>1.1133897272681683</v>
      </c>
      <c r="N8" s="159">
        <v>0.86791824324147704</v>
      </c>
      <c r="O8" s="159">
        <v>1.0352247799760357</v>
      </c>
      <c r="P8" s="159">
        <v>1.0468534855841869</v>
      </c>
      <c r="Q8" s="159">
        <v>0.90516815290552621</v>
      </c>
    </row>
    <row r="9" spans="1:17" x14ac:dyDescent="0.25">
      <c r="A9" s="76" t="s">
        <v>80</v>
      </c>
      <c r="B9" s="159">
        <v>0.20845604166917217</v>
      </c>
      <c r="C9" s="159">
        <v>0.19302988436376617</v>
      </c>
      <c r="D9" s="159">
        <v>0.19530857391250611</v>
      </c>
      <c r="E9" s="159">
        <v>0.19599464713083131</v>
      </c>
      <c r="F9" s="159">
        <v>0.25106077513603969</v>
      </c>
      <c r="G9" s="159">
        <v>0.28910000942794173</v>
      </c>
      <c r="H9" s="159">
        <v>0.31802378750081417</v>
      </c>
      <c r="I9" s="159">
        <v>0.3395081435380668</v>
      </c>
      <c r="J9" s="159">
        <v>0.25208667278458763</v>
      </c>
      <c r="K9" s="159">
        <v>0.19777240528257611</v>
      </c>
      <c r="L9" s="159">
        <v>0.16045016426577377</v>
      </c>
      <c r="M9" s="159">
        <v>0.13098702673743157</v>
      </c>
      <c r="N9" s="159">
        <v>0.10210802861664435</v>
      </c>
      <c r="O9" s="159">
        <v>0.12179115058541598</v>
      </c>
      <c r="P9" s="159">
        <v>0.12315923359813964</v>
      </c>
      <c r="Q9" s="159">
        <v>0.10649037093006192</v>
      </c>
    </row>
    <row r="10" spans="1:17" x14ac:dyDescent="0.25">
      <c r="A10" s="129" t="s">
        <v>79</v>
      </c>
      <c r="B10" s="158">
        <v>0.6253681250075166</v>
      </c>
      <c r="C10" s="158">
        <v>0.57908965309129856</v>
      </c>
      <c r="D10" s="158">
        <v>0.58592572173751845</v>
      </c>
      <c r="E10" s="158">
        <v>0.58798394139249399</v>
      </c>
      <c r="F10" s="158">
        <v>0.75318232540811914</v>
      </c>
      <c r="G10" s="158">
        <v>0.86730002828382524</v>
      </c>
      <c r="H10" s="158">
        <v>0.95407136250244251</v>
      </c>
      <c r="I10" s="158">
        <v>1.0185244306142005</v>
      </c>
      <c r="J10" s="158">
        <v>0.75626001835376289</v>
      </c>
      <c r="K10" s="158">
        <v>0.59331721584772834</v>
      </c>
      <c r="L10" s="158">
        <v>0.48135049279732134</v>
      </c>
      <c r="M10" s="158">
        <v>0.39296108021229476</v>
      </c>
      <c r="N10" s="158">
        <v>0.30632408584993309</v>
      </c>
      <c r="O10" s="158">
        <v>0.36537345175624797</v>
      </c>
      <c r="P10" s="158">
        <v>0.36947770079441888</v>
      </c>
      <c r="Q10" s="158">
        <v>0.31947111279018581</v>
      </c>
    </row>
    <row r="11" spans="1:17" x14ac:dyDescent="0.25">
      <c r="A11" s="92" t="s">
        <v>125</v>
      </c>
      <c r="B11" s="91">
        <v>0.12507362500150335</v>
      </c>
      <c r="C11" s="91">
        <v>0.11581793061825971</v>
      </c>
      <c r="D11" s="91">
        <v>0.1171851443475037</v>
      </c>
      <c r="E11" s="91">
        <v>0.1175967882784988</v>
      </c>
      <c r="F11" s="91">
        <v>0.15063646508162384</v>
      </c>
      <c r="G11" s="91">
        <v>0.17346000565676506</v>
      </c>
      <c r="H11" s="91">
        <v>0.19081427250048852</v>
      </c>
      <c r="I11" s="91">
        <v>0.20370488612284013</v>
      </c>
      <c r="J11" s="91">
        <v>0.15125200367075259</v>
      </c>
      <c r="K11" s="91">
        <v>0.11866344316954566</v>
      </c>
      <c r="L11" s="91">
        <v>9.6270098559464265E-2</v>
      </c>
      <c r="M11" s="91">
        <v>7.8592216042458946E-2</v>
      </c>
      <c r="N11" s="91">
        <v>6.1264817169986621E-2</v>
      </c>
      <c r="O11" s="91">
        <v>7.3074690351249597E-2</v>
      </c>
      <c r="P11" s="91">
        <v>7.3895540158883791E-2</v>
      </c>
      <c r="Q11" s="91">
        <v>6.3894222558037159E-2</v>
      </c>
    </row>
    <row r="12" spans="1:17" x14ac:dyDescent="0.25">
      <c r="A12" s="92" t="s">
        <v>26</v>
      </c>
      <c r="B12" s="91">
        <v>0.18761043750225498</v>
      </c>
      <c r="C12" s="91">
        <v>0.17372689592738955</v>
      </c>
      <c r="D12" s="91">
        <v>0.17577771652125554</v>
      </c>
      <c r="E12" s="91">
        <v>0.17639518241774818</v>
      </c>
      <c r="F12" s="91">
        <v>0.22595469762243575</v>
      </c>
      <c r="G12" s="91">
        <v>0.26019000848514756</v>
      </c>
      <c r="H12" s="91">
        <v>0.28622140875073276</v>
      </c>
      <c r="I12" s="91">
        <v>0.30555732918426021</v>
      </c>
      <c r="J12" s="91">
        <v>0.22687800550612888</v>
      </c>
      <c r="K12" s="91">
        <v>0.17799516475431851</v>
      </c>
      <c r="L12" s="91">
        <v>0.14440514783919639</v>
      </c>
      <c r="M12" s="91">
        <v>0.11788832406368842</v>
      </c>
      <c r="N12" s="91">
        <v>9.1897225754979925E-2</v>
      </c>
      <c r="O12" s="91">
        <v>0.10961203552687437</v>
      </c>
      <c r="P12" s="91">
        <v>0.11084331023832567</v>
      </c>
      <c r="Q12" s="91">
        <v>9.5841333837055731E-2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0.31268406250375824</v>
      </c>
      <c r="C14" s="157">
        <v>0.28954482654564928</v>
      </c>
      <c r="D14" s="157">
        <v>0.29296286086875928</v>
      </c>
      <c r="E14" s="157">
        <v>0.293991970696247</v>
      </c>
      <c r="F14" s="157">
        <v>0.37659116270405957</v>
      </c>
      <c r="G14" s="157">
        <v>0.43365001414191268</v>
      </c>
      <c r="H14" s="157">
        <v>0.4770356812512212</v>
      </c>
      <c r="I14" s="157">
        <v>0.50926221530710025</v>
      </c>
      <c r="J14" s="157">
        <v>0.37813000917688144</v>
      </c>
      <c r="K14" s="157">
        <v>0.29665860792386417</v>
      </c>
      <c r="L14" s="157">
        <v>0.2406752463986607</v>
      </c>
      <c r="M14" s="157">
        <v>0.19648054010614741</v>
      </c>
      <c r="N14" s="157">
        <v>0.15316204292496655</v>
      </c>
      <c r="O14" s="157">
        <v>0.18268672587812401</v>
      </c>
      <c r="P14" s="157">
        <v>0.18473885039720947</v>
      </c>
      <c r="Q14" s="157">
        <v>0.15973555639509288</v>
      </c>
    </row>
    <row r="15" spans="1:17" x14ac:dyDescent="0.25">
      <c r="A15" s="156" t="s">
        <v>214</v>
      </c>
      <c r="B15" s="155">
        <v>8.8620926058248859</v>
      </c>
      <c r="C15" s="155">
        <v>8.2062803132289677</v>
      </c>
      <c r="D15" s="155">
        <v>8.3031542519220345</v>
      </c>
      <c r="E15" s="155">
        <v>8.332321285635663</v>
      </c>
      <c r="F15" s="155">
        <v>10.673347824942404</v>
      </c>
      <c r="G15" s="155">
        <v>12.290509957784336</v>
      </c>
      <c r="H15" s="155">
        <v>13.520146660753689</v>
      </c>
      <c r="I15" s="155">
        <v>14.433511182376968</v>
      </c>
      <c r="J15" s="155">
        <v>10.716961816135608</v>
      </c>
      <c r="K15" s="155">
        <v>8.40789912567028</v>
      </c>
      <c r="L15" s="155">
        <v>6.8212185310500661</v>
      </c>
      <c r="M15" s="155">
        <v>5.5686520372052541</v>
      </c>
      <c r="N15" s="155">
        <v>4.3409190645335993</v>
      </c>
      <c r="O15" s="155">
        <v>5.1777077143719819</v>
      </c>
      <c r="P15" s="155">
        <v>5.2358690334401743</v>
      </c>
      <c r="Q15" s="155">
        <v>4.5272256023578494</v>
      </c>
    </row>
    <row r="16" spans="1:17" x14ac:dyDescent="0.25">
      <c r="A16" s="156" t="s">
        <v>213</v>
      </c>
      <c r="B16" s="204">
        <v>100.19882123682649</v>
      </c>
      <c r="C16" s="204">
        <v>92.783911283443601</v>
      </c>
      <c r="D16" s="204">
        <v>93.879211783828111</v>
      </c>
      <c r="E16" s="204">
        <v>94.20898743920317</v>
      </c>
      <c r="F16" s="204">
        <v>120.6776907303971</v>
      </c>
      <c r="G16" s="204">
        <v>138.96205613559377</v>
      </c>
      <c r="H16" s="204">
        <v>152.8648840191666</v>
      </c>
      <c r="I16" s="204">
        <v>163.19179578784272</v>
      </c>
      <c r="J16" s="204">
        <v>121.17081021146868</v>
      </c>
      <c r="K16" s="204">
        <v>95.063504630562306</v>
      </c>
      <c r="L16" s="204">
        <v>77.123777262356356</v>
      </c>
      <c r="M16" s="204">
        <v>62.961694807756146</v>
      </c>
      <c r="N16" s="204">
        <v>49.080391358678249</v>
      </c>
      <c r="O16" s="204">
        <v>58.541501738302543</v>
      </c>
      <c r="P16" s="204">
        <v>59.199099878089676</v>
      </c>
      <c r="Q16" s="204">
        <v>51.186857213755658</v>
      </c>
    </row>
    <row r="17" spans="1:17" x14ac:dyDescent="0.25">
      <c r="A17" s="152" t="s">
        <v>227</v>
      </c>
      <c r="B17" s="151">
        <v>93.909594226241083</v>
      </c>
      <c r="C17" s="151">
        <v>86.960099448248855</v>
      </c>
      <c r="D17" s="151">
        <v>87.986650701818931</v>
      </c>
      <c r="E17" s="151">
        <v>88.295727171977859</v>
      </c>
      <c r="F17" s="151">
        <v>113.1030567901154</v>
      </c>
      <c r="G17" s="151">
        <v>130.23975874619845</v>
      </c>
      <c r="H17" s="151">
        <v>143.26994122766399</v>
      </c>
      <c r="I17" s="151">
        <v>152.94865881970424</v>
      </c>
      <c r="J17" s="151">
        <v>113.56522440646921</v>
      </c>
      <c r="K17" s="151">
        <v>89.096608476860823</v>
      </c>
      <c r="L17" s="151">
        <v>72.282912498385343</v>
      </c>
      <c r="M17" s="151">
        <v>59.009748200707257</v>
      </c>
      <c r="N17" s="151">
        <v>45.999739119331821</v>
      </c>
      <c r="O17" s="151">
        <v>54.866999489393393</v>
      </c>
      <c r="P17" s="151">
        <v>55.483321854357939</v>
      </c>
      <c r="Q17" s="151">
        <v>47.973987431437187</v>
      </c>
    </row>
    <row r="18" spans="1:17" x14ac:dyDescent="0.25">
      <c r="A18" s="154" t="s">
        <v>33</v>
      </c>
      <c r="B18" s="83">
        <v>2.8137591774339428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90.952517435750593</v>
      </c>
      <c r="C22" s="208">
        <v>86.960099448248855</v>
      </c>
      <c r="D22" s="208">
        <v>87.986650701818931</v>
      </c>
      <c r="E22" s="208">
        <v>88.295727171977859</v>
      </c>
      <c r="F22" s="208">
        <v>113.1030567901154</v>
      </c>
      <c r="G22" s="208">
        <v>130.23975874619845</v>
      </c>
      <c r="H22" s="208">
        <v>143.26994122766399</v>
      </c>
      <c r="I22" s="208">
        <v>152.94865881970424</v>
      </c>
      <c r="J22" s="208">
        <v>113.56522440646921</v>
      </c>
      <c r="K22" s="208">
        <v>89.096608476860823</v>
      </c>
      <c r="L22" s="208">
        <v>72.282912498385343</v>
      </c>
      <c r="M22" s="208">
        <v>59.009748200707257</v>
      </c>
      <c r="N22" s="208">
        <v>45.999739119331821</v>
      </c>
      <c r="O22" s="208">
        <v>54.866999489393393</v>
      </c>
      <c r="P22" s="208">
        <v>55.483321854357939</v>
      </c>
      <c r="Q22" s="208">
        <v>47.973987431437187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0.14331761305654683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6.2892270105854022</v>
      </c>
      <c r="C25" s="264">
        <v>5.8238118351947508</v>
      </c>
      <c r="D25" s="264">
        <v>5.8925610820091849</v>
      </c>
      <c r="E25" s="264">
        <v>5.9132602672253078</v>
      </c>
      <c r="F25" s="264">
        <v>7.5746339402817044</v>
      </c>
      <c r="G25" s="264">
        <v>8.7222973893953348</v>
      </c>
      <c r="H25" s="264">
        <v>9.594942791502616</v>
      </c>
      <c r="I25" s="264">
        <v>10.243136968138492</v>
      </c>
      <c r="J25" s="264">
        <v>7.6055858049994631</v>
      </c>
      <c r="K25" s="264">
        <v>5.9668961537014891</v>
      </c>
      <c r="L25" s="264">
        <v>4.8408647639710143</v>
      </c>
      <c r="M25" s="264">
        <v>3.9519466070488898</v>
      </c>
      <c r="N25" s="264">
        <v>3.0806522393464246</v>
      </c>
      <c r="O25" s="264">
        <v>3.6745022489091483</v>
      </c>
      <c r="P25" s="264">
        <v>3.7157780237317359</v>
      </c>
      <c r="Q25" s="264">
        <v>3.2128697823184735</v>
      </c>
    </row>
    <row r="26" spans="1:17" x14ac:dyDescent="0.25">
      <c r="A26" s="150" t="s">
        <v>33</v>
      </c>
      <c r="B26" s="87">
        <v>5.5171481333722596</v>
      </c>
      <c r="C26" s="87">
        <v>5.0243555321630433</v>
      </c>
      <c r="D26" s="87">
        <v>5.8925610820091849</v>
      </c>
      <c r="E26" s="87">
        <v>5.9132602672253078</v>
      </c>
      <c r="F26" s="87">
        <v>7.5746339402817044</v>
      </c>
      <c r="G26" s="87">
        <v>8.7222973893953348</v>
      </c>
      <c r="H26" s="87">
        <v>9.1214415803346451</v>
      </c>
      <c r="I26" s="87">
        <v>10.243136968138492</v>
      </c>
      <c r="J26" s="87">
        <v>7.6055858049994631</v>
      </c>
      <c r="K26" s="87">
        <v>5.9668961537014891</v>
      </c>
      <c r="L26" s="87">
        <v>4.8408647639710143</v>
      </c>
      <c r="M26" s="87">
        <v>3.9519466070488898</v>
      </c>
      <c r="N26" s="87">
        <v>3.0806522393464246</v>
      </c>
      <c r="O26" s="87">
        <v>3.6745022489091483</v>
      </c>
      <c r="P26" s="87">
        <v>3.7157780237317359</v>
      </c>
      <c r="Q26" s="87">
        <v>3.2128697823184735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0.1749221792312563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0.17355121116797084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0.59715669798188631</v>
      </c>
      <c r="C35" s="87">
        <v>0.79945630303170745</v>
      </c>
      <c r="D35" s="87">
        <v>0</v>
      </c>
      <c r="E35" s="87">
        <v>0</v>
      </c>
      <c r="F35" s="87">
        <v>0</v>
      </c>
      <c r="G35" s="87">
        <v>0</v>
      </c>
      <c r="H35" s="87">
        <v>0.29994999999999999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171.52437301596555</v>
      </c>
      <c r="C36" s="204">
        <v>158.83123186894775</v>
      </c>
      <c r="D36" s="204">
        <v>160.70621132752322</v>
      </c>
      <c r="E36" s="204">
        <v>161.27073456069022</v>
      </c>
      <c r="F36" s="204">
        <v>206.58092564404652</v>
      </c>
      <c r="G36" s="204">
        <v>237.88083789260006</v>
      </c>
      <c r="H36" s="204">
        <v>261.68025795007139</v>
      </c>
      <c r="I36" s="204">
        <v>279.35828094923164</v>
      </c>
      <c r="J36" s="204">
        <v>207.42506740907629</v>
      </c>
      <c r="K36" s="204">
        <v>162.73353146458609</v>
      </c>
      <c r="L36" s="204">
        <v>132.02358447193677</v>
      </c>
      <c r="M36" s="204">
        <v>107.78036201042428</v>
      </c>
      <c r="N36" s="204">
        <v>84.017788345811596</v>
      </c>
      <c r="O36" s="204">
        <v>100.21369769752224</v>
      </c>
      <c r="P36" s="204">
        <v>101.33940064722918</v>
      </c>
      <c r="Q36" s="204">
        <v>87.623721335958379</v>
      </c>
    </row>
    <row r="37" spans="1:17" x14ac:dyDescent="0.25">
      <c r="A37" s="84" t="s">
        <v>33</v>
      </c>
      <c r="B37" s="83">
        <v>85.515616941116491</v>
      </c>
      <c r="C37" s="83">
        <v>153.1950613171966</v>
      </c>
      <c r="D37" s="83">
        <v>55.19974202934219</v>
      </c>
      <c r="E37" s="83">
        <v>47.672411732668095</v>
      </c>
      <c r="F37" s="83">
        <v>132.97949243416193</v>
      </c>
      <c r="G37" s="83">
        <v>130.01473245652303</v>
      </c>
      <c r="H37" s="83">
        <v>92.753488419665359</v>
      </c>
      <c r="I37" s="83">
        <v>139.60844976893588</v>
      </c>
      <c r="J37" s="83">
        <v>90.298241815545509</v>
      </c>
      <c r="K37" s="83">
        <v>75.579729192618743</v>
      </c>
      <c r="L37" s="83">
        <v>0</v>
      </c>
      <c r="M37" s="83">
        <v>53.601688312978659</v>
      </c>
      <c r="N37" s="83">
        <v>0</v>
      </c>
      <c r="O37" s="83">
        <v>14.782595944159372</v>
      </c>
      <c r="P37" s="83">
        <v>23.905798012990161</v>
      </c>
      <c r="Q37" s="83">
        <v>9.8674549397210072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5.9396931817445875E-15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1.0547118733938987E-15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40.39802885182398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15.631150916239399</v>
      </c>
      <c r="I40" s="208">
        <v>0</v>
      </c>
      <c r="J40" s="208">
        <v>0</v>
      </c>
      <c r="K40" s="208">
        <v>9.2516807488281643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5.5363705517511477</v>
      </c>
      <c r="D41" s="208">
        <v>105.40630929818106</v>
      </c>
      <c r="E41" s="208">
        <v>113.49834282802215</v>
      </c>
      <c r="F41" s="208">
        <v>73.60143320988459</v>
      </c>
      <c r="G41" s="208">
        <v>107.50785545348651</v>
      </c>
      <c r="H41" s="208">
        <v>143.92020877233603</v>
      </c>
      <c r="I41" s="208">
        <v>139.54983118029577</v>
      </c>
      <c r="J41" s="208">
        <v>110.62702559353079</v>
      </c>
      <c r="K41" s="208">
        <v>66.20196152313919</v>
      </c>
      <c r="L41" s="208">
        <v>116.71582989639865</v>
      </c>
      <c r="M41" s="208">
        <v>34.760501101387483</v>
      </c>
      <c r="N41" s="208">
        <v>66.49726840955887</v>
      </c>
      <c r="O41" s="208">
        <v>60.638893493893463</v>
      </c>
      <c r="P41" s="208">
        <v>45.786501914383862</v>
      </c>
      <c r="Q41" s="208">
        <v>36.029849054546538</v>
      </c>
    </row>
    <row r="42" spans="1:17" x14ac:dyDescent="0.25">
      <c r="A42" s="84" t="s">
        <v>26</v>
      </c>
      <c r="B42" s="208">
        <v>45.610727223025073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9.0749498418306072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9.98E-2</v>
      </c>
      <c r="D43" s="208">
        <v>0.10016</v>
      </c>
      <c r="E43" s="208">
        <v>9.9979999999999999E-2</v>
      </c>
      <c r="F43" s="208">
        <v>0</v>
      </c>
      <c r="G43" s="208">
        <v>0.35824998259051394</v>
      </c>
      <c r="H43" s="208">
        <v>0.30046</v>
      </c>
      <c r="I43" s="208">
        <v>0.2</v>
      </c>
      <c r="J43" s="208">
        <v>6.4998000000000005</v>
      </c>
      <c r="K43" s="208">
        <v>11.70016</v>
      </c>
      <c r="L43" s="208">
        <v>15.307754575538127</v>
      </c>
      <c r="M43" s="208">
        <v>19.418172596058135</v>
      </c>
      <c r="N43" s="208">
        <v>17.520519936252725</v>
      </c>
      <c r="O43" s="208">
        <v>24.792208259469401</v>
      </c>
      <c r="P43" s="208">
        <v>31.64710071985516</v>
      </c>
      <c r="Q43" s="208">
        <v>41.726417341690833</v>
      </c>
    </row>
    <row r="44" spans="1:17" x14ac:dyDescent="0.25">
      <c r="A44" s="243" t="s">
        <v>211</v>
      </c>
      <c r="B44" s="242">
        <v>8.2903446957716689</v>
      </c>
      <c r="C44" s="242">
        <v>7.6768428736658096</v>
      </c>
      <c r="D44" s="242">
        <v>7.7674668808302911</v>
      </c>
      <c r="E44" s="242">
        <v>7.7947521704333624</v>
      </c>
      <c r="F44" s="242">
        <v>9.9847447394622488</v>
      </c>
      <c r="G44" s="242">
        <v>11.49757383147567</v>
      </c>
      <c r="H44" s="242">
        <v>12.647879134253452</v>
      </c>
      <c r="I44" s="242">
        <v>13.502316912546197</v>
      </c>
      <c r="J44" s="242">
        <v>10.025544924772023</v>
      </c>
      <c r="K44" s="242">
        <v>7.8654540207883281</v>
      </c>
      <c r="L44" s="242">
        <v>6.3811399161436109</v>
      </c>
      <c r="M44" s="242">
        <v>5.2093841638371741</v>
      </c>
      <c r="N44" s="242">
        <v>4.0608597700475606</v>
      </c>
      <c r="O44" s="242">
        <v>4.8436620553802419</v>
      </c>
      <c r="P44" s="242">
        <v>4.8980710312827442</v>
      </c>
      <c r="Q44" s="242">
        <v>4.235146531237989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119.48697937790033</v>
      </c>
      <c r="C47" s="96">
        <v>117.05658977607078</v>
      </c>
      <c r="D47" s="96">
        <v>169.03461860233369</v>
      </c>
      <c r="E47" s="96">
        <v>177.83393155055694</v>
      </c>
      <c r="F47" s="96">
        <v>114.08213771013908</v>
      </c>
      <c r="G47" s="96">
        <v>76.706946106669093</v>
      </c>
      <c r="H47" s="96">
        <v>69.562556905760843</v>
      </c>
      <c r="I47" s="96">
        <v>114.48237499523856</v>
      </c>
      <c r="J47" s="96">
        <v>148.06139599092637</v>
      </c>
      <c r="K47" s="96">
        <v>87.788887848092628</v>
      </c>
      <c r="L47" s="96">
        <v>205.08629893473284</v>
      </c>
      <c r="M47" s="96">
        <v>128.27746216499216</v>
      </c>
      <c r="N47" s="96">
        <v>167.03978852864802</v>
      </c>
      <c r="O47" s="96">
        <v>136.61990452936075</v>
      </c>
      <c r="P47" s="96">
        <v>145.48383230659769</v>
      </c>
      <c r="Q47" s="96">
        <v>173.08716084685369</v>
      </c>
    </row>
    <row r="48" spans="1:17" x14ac:dyDescent="0.25">
      <c r="A48" s="132" t="s">
        <v>83</v>
      </c>
      <c r="B48" s="160">
        <v>0.53667916303830165</v>
      </c>
      <c r="C48" s="160">
        <v>0.52576299908338531</v>
      </c>
      <c r="D48" s="160">
        <v>0.75922379248610916</v>
      </c>
      <c r="E48" s="160">
        <v>0.79874615662110837</v>
      </c>
      <c r="F48" s="160">
        <v>0.51240316311169265</v>
      </c>
      <c r="G48" s="160">
        <v>0.34453142802742348</v>
      </c>
      <c r="H48" s="160">
        <v>0.31244220092731573</v>
      </c>
      <c r="I48" s="160">
        <v>0.51420084025025814</v>
      </c>
      <c r="J48" s="160">
        <v>0.66502196718339401</v>
      </c>
      <c r="K48" s="160">
        <v>0.39430628424683162</v>
      </c>
      <c r="L48" s="160">
        <v>0.92115093908945589</v>
      </c>
      <c r="M48" s="160">
        <v>0.5761618662536746</v>
      </c>
      <c r="N48" s="160">
        <v>0.75026395652805589</v>
      </c>
      <c r="O48" s="160">
        <v>0.61363218317954304</v>
      </c>
      <c r="P48" s="160">
        <v>0.65344476665505513</v>
      </c>
      <c r="Q48" s="160">
        <v>0.77742590112832144</v>
      </c>
    </row>
    <row r="49" spans="1:17" x14ac:dyDescent="0.25">
      <c r="A49" s="76" t="s">
        <v>82</v>
      </c>
      <c r="B49" s="159">
        <v>0.55152559536374024</v>
      </c>
      <c r="C49" s="159">
        <v>0.54030745193845908</v>
      </c>
      <c r="D49" s="159">
        <v>0.78022659160950891</v>
      </c>
      <c r="E49" s="159">
        <v>0.82084228327589537</v>
      </c>
      <c r="F49" s="159">
        <v>0.52657803593777897</v>
      </c>
      <c r="G49" s="159">
        <v>0.35406237851418715</v>
      </c>
      <c r="H49" s="159">
        <v>0.32108545058399635</v>
      </c>
      <c r="I49" s="159">
        <v>0.52842544314566486</v>
      </c>
      <c r="J49" s="159">
        <v>0.683418812655879</v>
      </c>
      <c r="K49" s="159">
        <v>0.40521418223829492</v>
      </c>
      <c r="L49" s="159">
        <v>0.94663321233681452</v>
      </c>
      <c r="M49" s="159">
        <v>0.59210052895003695</v>
      </c>
      <c r="N49" s="159">
        <v>0.77101889509088317</v>
      </c>
      <c r="O49" s="159">
        <v>0.63060740656759162</v>
      </c>
      <c r="P49" s="159">
        <v>0.67152134606170499</v>
      </c>
      <c r="Q49" s="159">
        <v>0.79893223456560625</v>
      </c>
    </row>
    <row r="50" spans="1:17" x14ac:dyDescent="0.25">
      <c r="A50" s="76" t="s">
        <v>81</v>
      </c>
      <c r="B50" s="159">
        <v>0.76441262747558325</v>
      </c>
      <c r="C50" s="159">
        <v>0.74886431827071032</v>
      </c>
      <c r="D50" s="159">
        <v>1.0813914420874666</v>
      </c>
      <c r="E50" s="159">
        <v>1.1376846546680441</v>
      </c>
      <c r="F50" s="159">
        <v>0.72983539368949735</v>
      </c>
      <c r="G50" s="159">
        <v>0.49072927045532011</v>
      </c>
      <c r="H50" s="159">
        <v>0.44502335882203492</v>
      </c>
      <c r="I50" s="159">
        <v>0.73239589389051885</v>
      </c>
      <c r="J50" s="159">
        <v>0.94721618477920921</v>
      </c>
      <c r="K50" s="159">
        <v>0.56162549905024639</v>
      </c>
      <c r="L50" s="159">
        <v>1.3120304609268367</v>
      </c>
      <c r="M50" s="159">
        <v>0.82064934949370261</v>
      </c>
      <c r="N50" s="159">
        <v>1.0686296055599007</v>
      </c>
      <c r="O50" s="159">
        <v>0.87401975286746214</v>
      </c>
      <c r="P50" s="159">
        <v>0.9307263359380914</v>
      </c>
      <c r="Q50" s="159">
        <v>1.1073174005577353</v>
      </c>
    </row>
    <row r="51" spans="1:17" x14ac:dyDescent="0.25">
      <c r="A51" s="76" t="s">
        <v>80</v>
      </c>
      <c r="B51" s="159">
        <v>0.392832383051544</v>
      </c>
      <c r="C51" s="159">
        <v>0.38484209202568365</v>
      </c>
      <c r="D51" s="159">
        <v>0.555728100161891</v>
      </c>
      <c r="E51" s="159">
        <v>0.58465723614527298</v>
      </c>
      <c r="F51" s="159">
        <v>0.37506310941673299</v>
      </c>
      <c r="G51" s="159">
        <v>0.25218624315866184</v>
      </c>
      <c r="H51" s="159">
        <v>0.22869793129528906</v>
      </c>
      <c r="I51" s="159">
        <v>0.3763789529279698</v>
      </c>
      <c r="J51" s="159">
        <v>0.48677530663070301</v>
      </c>
      <c r="K51" s="159">
        <v>0.28861988308986708</v>
      </c>
      <c r="L51" s="159">
        <v>0.67425371334354112</v>
      </c>
      <c r="M51" s="159">
        <v>0.42173248848065098</v>
      </c>
      <c r="N51" s="159">
        <v>0.54916978011975115</v>
      </c>
      <c r="O51" s="159">
        <v>0.44915959000692163</v>
      </c>
      <c r="P51" s="159">
        <v>0.4783011574819529</v>
      </c>
      <c r="Q51" s="159">
        <v>0.56905147510718035</v>
      </c>
    </row>
    <row r="52" spans="1:17" x14ac:dyDescent="0.25">
      <c r="A52" s="129" t="s">
        <v>79</v>
      </c>
      <c r="B52" s="158">
        <v>0.40767466306694372</v>
      </c>
      <c r="C52" s="158">
        <v>0.39938247702955432</v>
      </c>
      <c r="D52" s="158">
        <v>0.5767250251377698</v>
      </c>
      <c r="E52" s="158">
        <v>0.60674718286628782</v>
      </c>
      <c r="F52" s="158">
        <v>0.38923401775724842</v>
      </c>
      <c r="G52" s="158">
        <v>0.26171452799077416</v>
      </c>
      <c r="H52" s="158">
        <v>0.2373387635730648</v>
      </c>
      <c r="I52" s="158">
        <v>0.39059957742909934</v>
      </c>
      <c r="J52" s="158">
        <v>0.50516700679928861</v>
      </c>
      <c r="K52" s="158">
        <v>0.29952473031645044</v>
      </c>
      <c r="L52" s="158">
        <v>0.69972885960599884</v>
      </c>
      <c r="M52" s="158">
        <v>0.43766669338758168</v>
      </c>
      <c r="N52" s="158">
        <v>0.569918913857698</v>
      </c>
      <c r="O52" s="158">
        <v>0.46613006569606608</v>
      </c>
      <c r="P52" s="158">
        <v>0.49637268115800759</v>
      </c>
      <c r="Q52" s="158">
        <v>0.5905517935664375</v>
      </c>
    </row>
    <row r="53" spans="1:17" x14ac:dyDescent="0.25">
      <c r="A53" s="92" t="s">
        <v>125</v>
      </c>
      <c r="B53" s="91">
        <v>8.1534932613388775E-2</v>
      </c>
      <c r="C53" s="91">
        <v>7.9876495405910866E-2</v>
      </c>
      <c r="D53" s="91">
        <v>0.11534500502755396</v>
      </c>
      <c r="E53" s="91">
        <v>0.12134943657325754</v>
      </c>
      <c r="F53" s="91">
        <v>7.7846803551449684E-2</v>
      </c>
      <c r="G53" s="91">
        <v>5.234290559815484E-2</v>
      </c>
      <c r="H53" s="91">
        <v>4.7467752714612961E-2</v>
      </c>
      <c r="I53" s="91">
        <v>7.8119915485819869E-2</v>
      </c>
      <c r="J53" s="91">
        <v>0.10103340135985772</v>
      </c>
      <c r="K53" s="91">
        <v>5.9904946063290096E-2</v>
      </c>
      <c r="L53" s="91">
        <v>0.13994577192119978</v>
      </c>
      <c r="M53" s="91">
        <v>8.7533338677516337E-2</v>
      </c>
      <c r="N53" s="91">
        <v>0.1139837827715396</v>
      </c>
      <c r="O53" s="91">
        <v>9.3226013139213207E-2</v>
      </c>
      <c r="P53" s="91">
        <v>9.927453623160154E-2</v>
      </c>
      <c r="Q53" s="91">
        <v>0.11811035871328752</v>
      </c>
    </row>
    <row r="54" spans="1:17" x14ac:dyDescent="0.25">
      <c r="A54" s="92" t="s">
        <v>26</v>
      </c>
      <c r="B54" s="91">
        <v>0.12230239892008311</v>
      </c>
      <c r="C54" s="91">
        <v>0.11981474310886629</v>
      </c>
      <c r="D54" s="91">
        <v>0.17301750754133094</v>
      </c>
      <c r="E54" s="91">
        <v>0.18202415485988629</v>
      </c>
      <c r="F54" s="91">
        <v>0.11677020532717453</v>
      </c>
      <c r="G54" s="91">
        <v>7.8514358397232226E-2</v>
      </c>
      <c r="H54" s="91">
        <v>7.1201629071919445E-2</v>
      </c>
      <c r="I54" s="91">
        <v>0.1171798732287298</v>
      </c>
      <c r="J54" s="91">
        <v>0.15155010203978658</v>
      </c>
      <c r="K54" s="91">
        <v>8.9857419094935137E-2</v>
      </c>
      <c r="L54" s="91">
        <v>0.20991865788179964</v>
      </c>
      <c r="M54" s="91">
        <v>0.13130000801627451</v>
      </c>
      <c r="N54" s="91">
        <v>0.17097567415730938</v>
      </c>
      <c r="O54" s="91">
        <v>0.13983901970881979</v>
      </c>
      <c r="P54" s="91">
        <v>0.14891180434740228</v>
      </c>
      <c r="Q54" s="91">
        <v>0.17716553806993124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0.20383733153347183</v>
      </c>
      <c r="C56" s="157">
        <v>0.19969123851477716</v>
      </c>
      <c r="D56" s="157">
        <v>0.2883625125688849</v>
      </c>
      <c r="E56" s="157">
        <v>0.30337359143314391</v>
      </c>
      <c r="F56" s="157">
        <v>0.19461700887862418</v>
      </c>
      <c r="G56" s="157">
        <v>0.13085726399538711</v>
      </c>
      <c r="H56" s="157">
        <v>0.11866938178653239</v>
      </c>
      <c r="I56" s="157">
        <v>0.19529978871454967</v>
      </c>
      <c r="J56" s="157">
        <v>0.2525835033996443</v>
      </c>
      <c r="K56" s="157">
        <v>0.14976236515822522</v>
      </c>
      <c r="L56" s="157">
        <v>0.34986442980299942</v>
      </c>
      <c r="M56" s="157">
        <v>0.21883334669379087</v>
      </c>
      <c r="N56" s="157">
        <v>0.284959456928849</v>
      </c>
      <c r="O56" s="157">
        <v>0.23306503284803307</v>
      </c>
      <c r="P56" s="157">
        <v>0.24818634057900379</v>
      </c>
      <c r="Q56" s="157">
        <v>0.29527589678321875</v>
      </c>
    </row>
    <row r="57" spans="1:17" x14ac:dyDescent="0.25">
      <c r="A57" s="156" t="s">
        <v>210</v>
      </c>
      <c r="B57" s="204">
        <v>2.7737378759157862</v>
      </c>
      <c r="C57" s="204">
        <v>2.3908092758110122</v>
      </c>
      <c r="D57" s="204">
        <v>2.9241843044783042</v>
      </c>
      <c r="E57" s="204">
        <v>3.458022386565256</v>
      </c>
      <c r="F57" s="204">
        <v>2.2246226669652294</v>
      </c>
      <c r="G57" s="204">
        <v>1.8420670498390137</v>
      </c>
      <c r="H57" s="204">
        <v>1.619086643395887</v>
      </c>
      <c r="I57" s="204">
        <v>2.4805749903677103</v>
      </c>
      <c r="J57" s="204">
        <v>3.3007768309190455</v>
      </c>
      <c r="K57" s="204">
        <v>1.9499375934376748</v>
      </c>
      <c r="L57" s="204">
        <v>3.666612373905088</v>
      </c>
      <c r="M57" s="204">
        <v>2.5181593220971177</v>
      </c>
      <c r="N57" s="204">
        <v>3.42373622844466</v>
      </c>
      <c r="O57" s="204">
        <v>2.8042872680652629</v>
      </c>
      <c r="P57" s="204">
        <v>3.3088654233887946</v>
      </c>
      <c r="Q57" s="204">
        <v>3.6676321151594009</v>
      </c>
    </row>
    <row r="58" spans="1:17" x14ac:dyDescent="0.25">
      <c r="A58" s="156" t="s">
        <v>209</v>
      </c>
      <c r="B58" s="204">
        <v>23.379128358522525</v>
      </c>
      <c r="C58" s="204">
        <v>23.534496786675795</v>
      </c>
      <c r="D58" s="204">
        <v>35.005508049619976</v>
      </c>
      <c r="E58" s="204">
        <v>36.090380849628346</v>
      </c>
      <c r="F58" s="204">
        <v>23.140205327238512</v>
      </c>
      <c r="G58" s="204">
        <v>14.890011033707117</v>
      </c>
      <c r="H58" s="204">
        <v>13.602516794774029</v>
      </c>
      <c r="I58" s="204">
        <v>22.741901400579618</v>
      </c>
      <c r="J58" s="204">
        <v>29.233400549875029</v>
      </c>
      <c r="K58" s="204">
        <v>17.346979111917719</v>
      </c>
      <c r="L58" s="204">
        <v>42.242005078413399</v>
      </c>
      <c r="M58" s="204">
        <v>25.987240551591086</v>
      </c>
      <c r="N58" s="204">
        <v>33.560448814046389</v>
      </c>
      <c r="O58" s="204">
        <v>27.440869868593474</v>
      </c>
      <c r="P58" s="204">
        <v>28.597821648028813</v>
      </c>
      <c r="Q58" s="204">
        <v>34.894556112817234</v>
      </c>
    </row>
    <row r="59" spans="1:17" x14ac:dyDescent="0.25">
      <c r="A59" s="152" t="s">
        <v>225</v>
      </c>
      <c r="B59" s="151">
        <v>20.957170496573944</v>
      </c>
      <c r="C59" s="151">
        <v>21.161802043055218</v>
      </c>
      <c r="D59" s="151">
        <v>31.579237458490436</v>
      </c>
      <c r="E59" s="151">
        <v>32.485751367131293</v>
      </c>
      <c r="F59" s="151">
        <v>20.827801651344139</v>
      </c>
      <c r="G59" s="151">
        <v>13.335188975635454</v>
      </c>
      <c r="H59" s="151">
        <v>12.192508922181398</v>
      </c>
      <c r="I59" s="151">
        <v>20.421385059653971</v>
      </c>
      <c r="J59" s="151">
        <v>26.232249596538345</v>
      </c>
      <c r="K59" s="151">
        <v>15.567530102306758</v>
      </c>
      <c r="L59" s="151">
        <v>38.084979964304758</v>
      </c>
      <c r="M59" s="151">
        <v>23.387102782447879</v>
      </c>
      <c r="N59" s="151">
        <v>30.174612707120641</v>
      </c>
      <c r="O59" s="151">
        <v>24.671633809599509</v>
      </c>
      <c r="P59" s="151">
        <v>25.648916978449872</v>
      </c>
      <c r="Q59" s="151">
        <v>30.386141955910944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3.2960693648438717</v>
      </c>
      <c r="C61" s="208">
        <v>1.10002</v>
      </c>
      <c r="D61" s="208">
        <v>1.09989</v>
      </c>
      <c r="E61" s="208">
        <v>1.09887</v>
      </c>
      <c r="F61" s="208">
        <v>2.5161999999999782</v>
      </c>
      <c r="G61" s="208">
        <v>1.2435762381209221</v>
      </c>
      <c r="H61" s="208">
        <v>1.2077999999999989</v>
      </c>
      <c r="I61" s="208">
        <v>0</v>
      </c>
      <c r="J61" s="208">
        <v>1.096940000000032</v>
      </c>
      <c r="K61" s="208">
        <v>1.1001300000000001</v>
      </c>
      <c r="L61" s="208">
        <v>1.0985788053467389</v>
      </c>
      <c r="M61" s="208">
        <v>1.098751220464113</v>
      </c>
      <c r="N61" s="208">
        <v>1.0986937214426982</v>
      </c>
      <c r="O61" s="208">
        <v>1.0985598245893857</v>
      </c>
      <c r="P61" s="208">
        <v>1.0987658688561879</v>
      </c>
      <c r="Q61" s="208">
        <v>1.0986965503416588</v>
      </c>
    </row>
    <row r="62" spans="1:17" x14ac:dyDescent="0.25">
      <c r="A62" s="154" t="s">
        <v>125</v>
      </c>
      <c r="B62" s="208">
        <v>5.8461217652506976</v>
      </c>
      <c r="C62" s="208">
        <v>1.7011665786412387</v>
      </c>
      <c r="D62" s="208">
        <v>1.668916809295133</v>
      </c>
      <c r="E62" s="208">
        <v>0.66814313876587583</v>
      </c>
      <c r="F62" s="208">
        <v>1.6597784667412987</v>
      </c>
      <c r="G62" s="208">
        <v>1.708062630023627</v>
      </c>
      <c r="H62" s="208">
        <v>2.6200293452178633</v>
      </c>
      <c r="I62" s="208">
        <v>1.5515389543558722</v>
      </c>
      <c r="J62" s="208">
        <v>4.6622257568927399</v>
      </c>
      <c r="K62" s="208">
        <v>2.6882125393876724</v>
      </c>
      <c r="L62" s="208">
        <v>0.60759719984117511</v>
      </c>
      <c r="M62" s="208">
        <v>0.65344662838774137</v>
      </c>
      <c r="N62" s="208">
        <v>0.65426719397650035</v>
      </c>
      <c r="O62" s="208">
        <v>0.66438494174259355</v>
      </c>
      <c r="P62" s="208">
        <v>2.6720795898505632</v>
      </c>
      <c r="Q62" s="208">
        <v>3.6587044948045513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5.2806793014493625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11.814979366479372</v>
      </c>
      <c r="C64" s="208">
        <v>18.360615464413979</v>
      </c>
      <c r="D64" s="208">
        <v>28.810430649195304</v>
      </c>
      <c r="E64" s="208">
        <v>25.438058926916053</v>
      </c>
      <c r="F64" s="208">
        <v>16.651823184602861</v>
      </c>
      <c r="G64" s="208">
        <v>10.383550107490905</v>
      </c>
      <c r="H64" s="208">
        <v>8.3646795769635354</v>
      </c>
      <c r="I64" s="208">
        <v>18.869846105298098</v>
      </c>
      <c r="J64" s="208">
        <v>20.473083839645575</v>
      </c>
      <c r="K64" s="208">
        <v>11.779187562919086</v>
      </c>
      <c r="L64" s="208">
        <v>36.378803959116844</v>
      </c>
      <c r="M64" s="208">
        <v>21.634904933596026</v>
      </c>
      <c r="N64" s="208">
        <v>28.421651791701443</v>
      </c>
      <c r="O64" s="208">
        <v>22.908689043267529</v>
      </c>
      <c r="P64" s="208">
        <v>21.87807151974312</v>
      </c>
      <c r="Q64" s="208">
        <v>25.628740910764733</v>
      </c>
    </row>
    <row r="65" spans="1:17" x14ac:dyDescent="0.25">
      <c r="A65" s="152" t="s">
        <v>224</v>
      </c>
      <c r="B65" s="151">
        <v>2.42195786194858</v>
      </c>
      <c r="C65" s="151">
        <v>2.3726947436205768</v>
      </c>
      <c r="D65" s="151">
        <v>3.4262705911295406</v>
      </c>
      <c r="E65" s="151">
        <v>3.6046294824970535</v>
      </c>
      <c r="F65" s="151">
        <v>2.3124036758943731</v>
      </c>
      <c r="G65" s="151">
        <v>1.5548220580716623</v>
      </c>
      <c r="H65" s="151">
        <v>1.4100078725926322</v>
      </c>
      <c r="I65" s="151">
        <v>2.3205163409256468</v>
      </c>
      <c r="J65" s="151">
        <v>3.0011509533366816</v>
      </c>
      <c r="K65" s="151">
        <v>1.7794490096109605</v>
      </c>
      <c r="L65" s="151">
        <v>4.157025114108639</v>
      </c>
      <c r="M65" s="151">
        <v>2.6001377691432066</v>
      </c>
      <c r="N65" s="151">
        <v>3.385836106925749</v>
      </c>
      <c r="O65" s="151">
        <v>2.7692360589939629</v>
      </c>
      <c r="P65" s="151">
        <v>2.9489046695789405</v>
      </c>
      <c r="Q65" s="151">
        <v>3.5084141569062917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0.85401547555483859</v>
      </c>
      <c r="E66" s="87">
        <v>2.2171637997568734</v>
      </c>
      <c r="F66" s="87">
        <v>1.0719559572090427</v>
      </c>
      <c r="G66" s="87">
        <v>0.45143917969524772</v>
      </c>
      <c r="H66" s="87">
        <v>0</v>
      </c>
      <c r="I66" s="87">
        <v>1.0052338963847323</v>
      </c>
      <c r="J66" s="87">
        <v>2.3231683777206653</v>
      </c>
      <c r="K66" s="87">
        <v>0.79324465367976682</v>
      </c>
      <c r="L66" s="87">
        <v>3.4317767805114592</v>
      </c>
      <c r="M66" s="87">
        <v>2.0130998351824783</v>
      </c>
      <c r="N66" s="87">
        <v>2.7348181910928733</v>
      </c>
      <c r="O66" s="87">
        <v>2.2794610420110923</v>
      </c>
      <c r="P66" s="87">
        <v>2.7411653607276021</v>
      </c>
      <c r="Q66" s="87">
        <v>3.2405686043877022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4.1007113850093964E-17</v>
      </c>
      <c r="I69" s="87">
        <v>2.0395854087041195E-17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3.8315517488949705E-18</v>
      </c>
    </row>
    <row r="70" spans="1:17" x14ac:dyDescent="0.25">
      <c r="A70" s="263" t="s">
        <v>29</v>
      </c>
      <c r="B70" s="87">
        <v>2.42195786194858</v>
      </c>
      <c r="C70" s="87">
        <v>1.4712710466522843</v>
      </c>
      <c r="D70" s="87">
        <v>1.2723151155747019</v>
      </c>
      <c r="E70" s="87">
        <v>0.9876356827401801</v>
      </c>
      <c r="F70" s="87">
        <v>1.1404477186853303</v>
      </c>
      <c r="G70" s="87">
        <v>0.76901521580321597</v>
      </c>
      <c r="H70" s="87">
        <v>1.4100078725926295</v>
      </c>
      <c r="I70" s="87">
        <v>1.1152724445409123</v>
      </c>
      <c r="J70" s="87">
        <v>0.57797257561601623</v>
      </c>
      <c r="K70" s="87">
        <v>0.88615435593119363</v>
      </c>
      <c r="L70" s="87">
        <v>0.60582873772280599</v>
      </c>
      <c r="M70" s="87">
        <v>0.46761670201875832</v>
      </c>
      <c r="N70" s="87">
        <v>0.53159210663161205</v>
      </c>
      <c r="O70" s="87">
        <v>0.25094852799679096</v>
      </c>
      <c r="P70" s="87">
        <v>8.8316666716576481E-2</v>
      </c>
      <c r="Q70" s="87">
        <v>0.17230713271427903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2.6235281452502817E-15</v>
      </c>
      <c r="I72" s="87">
        <v>2.200050195163272E-15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2.4596862879176524E-16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0.9014236969682925</v>
      </c>
      <c r="D75" s="87">
        <v>1.2999400000000001</v>
      </c>
      <c r="E75" s="87">
        <v>0.39983000000000002</v>
      </c>
      <c r="F75" s="87">
        <v>0.1</v>
      </c>
      <c r="G75" s="87">
        <v>0.3343676625731985</v>
      </c>
      <c r="H75" s="87">
        <v>0</v>
      </c>
      <c r="I75" s="87">
        <v>0.20000999999999999</v>
      </c>
      <c r="J75" s="87">
        <v>0.10001</v>
      </c>
      <c r="K75" s="87">
        <v>0.10005</v>
      </c>
      <c r="L75" s="87">
        <v>0.11941959587437376</v>
      </c>
      <c r="M75" s="87">
        <v>0.11942123194197021</v>
      </c>
      <c r="N75" s="87">
        <v>0.11942580920126325</v>
      </c>
      <c r="O75" s="87">
        <v>0.23882648898607958</v>
      </c>
      <c r="P75" s="87">
        <v>0.11942264213476197</v>
      </c>
      <c r="Q75" s="87">
        <v>9.5538419804309715E-2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76.449936069353299</v>
      </c>
      <c r="C77" s="204">
        <v>74.591198309088981</v>
      </c>
      <c r="D77" s="204">
        <v>107.22142447547728</v>
      </c>
      <c r="E77" s="204">
        <v>113.15796422691851</v>
      </c>
      <c r="F77" s="204">
        <v>72.597728549164628</v>
      </c>
      <c r="G77" s="204">
        <v>49.135623515221972</v>
      </c>
      <c r="H77" s="204">
        <v>44.511367224210979</v>
      </c>
      <c r="I77" s="204">
        <v>73.08326001717893</v>
      </c>
      <c r="J77" s="204">
        <v>94.605594152042315</v>
      </c>
      <c r="K77" s="204">
        <v>56.087090228890283</v>
      </c>
      <c r="L77" s="204">
        <v>130.2000681885973</v>
      </c>
      <c r="M77" s="204">
        <v>81.646675746865156</v>
      </c>
      <c r="N77" s="204">
        <v>106.4528721714164</v>
      </c>
      <c r="O77" s="204">
        <v>87.070339118446356</v>
      </c>
      <c r="P77" s="204">
        <v>93.019606769496136</v>
      </c>
      <c r="Q77" s="204">
        <v>110.41838259044134</v>
      </c>
    </row>
    <row r="78" spans="1:17" x14ac:dyDescent="0.25">
      <c r="A78" s="152" t="s">
        <v>222</v>
      </c>
      <c r="B78" s="261">
        <v>73.86971478943164</v>
      </c>
      <c r="C78" s="261">
        <v>72.367189680427572</v>
      </c>
      <c r="D78" s="261">
        <v>104.50125302945095</v>
      </c>
      <c r="E78" s="261">
        <v>109.94119921616013</v>
      </c>
      <c r="F78" s="261">
        <v>70.528312114778373</v>
      </c>
      <c r="G78" s="261">
        <v>47.422072771185682</v>
      </c>
      <c r="H78" s="261">
        <v>43.005240114075271</v>
      </c>
      <c r="I78" s="261">
        <v>70.775748398232224</v>
      </c>
      <c r="J78" s="261">
        <v>91.535104076768789</v>
      </c>
      <c r="K78" s="261">
        <v>54.273194793134309</v>
      </c>
      <c r="L78" s="261">
        <v>126.7892659803135</v>
      </c>
      <c r="M78" s="261">
        <v>79.304201958867836</v>
      </c>
      <c r="N78" s="261">
        <v>103.26800126123533</v>
      </c>
      <c r="O78" s="261">
        <v>84.46169979931588</v>
      </c>
      <c r="P78" s="261">
        <v>89.941592422157726</v>
      </c>
      <c r="Q78" s="261">
        <v>107.0066317856419</v>
      </c>
    </row>
    <row r="79" spans="1:17" x14ac:dyDescent="0.25">
      <c r="A79" s="154" t="s">
        <v>33</v>
      </c>
      <c r="B79" s="83">
        <v>0</v>
      </c>
      <c r="C79" s="83">
        <v>2.7506531506403178</v>
      </c>
      <c r="D79" s="83">
        <v>62.782081413093849</v>
      </c>
      <c r="E79" s="83">
        <v>98.022064200349675</v>
      </c>
      <c r="F79" s="83">
        <v>36.620037668347351</v>
      </c>
      <c r="G79" s="83">
        <v>1.2920628484077099</v>
      </c>
      <c r="H79" s="83">
        <v>0</v>
      </c>
      <c r="I79" s="83">
        <v>17.090159366540945</v>
      </c>
      <c r="J79" s="83">
        <v>51.299644001734407</v>
      </c>
      <c r="K79" s="83">
        <v>0</v>
      </c>
      <c r="L79" s="83">
        <v>112.35123571422874</v>
      </c>
      <c r="M79" s="83">
        <v>40.606416258324863</v>
      </c>
      <c r="N79" s="83">
        <v>69.34854274143666</v>
      </c>
      <c r="O79" s="83">
        <v>49.113798601571716</v>
      </c>
      <c r="P79" s="83">
        <v>41.39041176393134</v>
      </c>
      <c r="Q79" s="83">
        <v>57.205031328098549</v>
      </c>
    </row>
    <row r="80" spans="1:17" x14ac:dyDescent="0.25">
      <c r="A80" s="154" t="s">
        <v>30</v>
      </c>
      <c r="B80" s="208">
        <v>5.9396931817445875E-15</v>
      </c>
      <c r="C80" s="208">
        <v>0</v>
      </c>
      <c r="D80" s="208">
        <v>0</v>
      </c>
      <c r="E80" s="208">
        <v>0</v>
      </c>
      <c r="F80" s="208">
        <v>0</v>
      </c>
      <c r="G80" s="208">
        <v>6.106226635438361E-16</v>
      </c>
      <c r="H80" s="208">
        <v>1.0547118733938987E-15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6.106226635438361E-16</v>
      </c>
      <c r="H81" s="208">
        <v>0</v>
      </c>
      <c r="I81" s="208">
        <v>2.8310687127941492E-15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3.5527136788005009E-15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44.408268953347715</v>
      </c>
      <c r="D82" s="208">
        <v>21.622554884425298</v>
      </c>
      <c r="E82" s="208">
        <v>11.919135015810456</v>
      </c>
      <c r="F82" s="208">
        <v>21.742512281314671</v>
      </c>
      <c r="G82" s="208">
        <v>10.693143229927575</v>
      </c>
      <c r="H82" s="208">
        <v>0</v>
      </c>
      <c r="I82" s="208">
        <v>15.092567555459089</v>
      </c>
      <c r="J82" s="208">
        <v>8.0074774243839837</v>
      </c>
      <c r="K82" s="208">
        <v>0.36787489524064299</v>
      </c>
      <c r="L82" s="208">
        <v>7.9922327095721926</v>
      </c>
      <c r="M82" s="208">
        <v>7.1758278080036746</v>
      </c>
      <c r="N82" s="208">
        <v>6.1559299675751049</v>
      </c>
      <c r="O82" s="208">
        <v>2.6146063625410458</v>
      </c>
      <c r="P82" s="208">
        <v>0.86693604311812211</v>
      </c>
      <c r="Q82" s="208">
        <v>1.7384882322174176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73.86971478943164</v>
      </c>
      <c r="C84" s="208">
        <v>25.208267576439543</v>
      </c>
      <c r="D84" s="208">
        <v>20.096616731931807</v>
      </c>
      <c r="E84" s="208">
        <v>0</v>
      </c>
      <c r="F84" s="208">
        <v>12.165762165116348</v>
      </c>
      <c r="G84" s="208">
        <v>35.436866692850394</v>
      </c>
      <c r="H84" s="208">
        <v>43.005240114075271</v>
      </c>
      <c r="I84" s="208">
        <v>38.593021476232181</v>
      </c>
      <c r="J84" s="208">
        <v>32.227982650650397</v>
      </c>
      <c r="K84" s="208">
        <v>53.905319897893662</v>
      </c>
      <c r="L84" s="208">
        <v>1.3325206485321388</v>
      </c>
      <c r="M84" s="208">
        <v>31.521957892539298</v>
      </c>
      <c r="N84" s="208">
        <v>15.118119021512115</v>
      </c>
      <c r="O84" s="208">
        <v>32.733294835203111</v>
      </c>
      <c r="P84" s="208">
        <v>47.684244615108256</v>
      </c>
      <c r="Q84" s="208">
        <v>48.063112225325931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5.1132769079804277</v>
      </c>
      <c r="M85" s="208">
        <v>0</v>
      </c>
      <c r="N85" s="208">
        <v>12.645409530711447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2.5802212799216617</v>
      </c>
      <c r="C86" s="261">
        <v>2.2240086286614069</v>
      </c>
      <c r="D86" s="261">
        <v>2.7201714460263293</v>
      </c>
      <c r="E86" s="261">
        <v>3.2167650107583778</v>
      </c>
      <c r="F86" s="261">
        <v>2.0694164343862598</v>
      </c>
      <c r="G86" s="261">
        <v>1.7135507440362918</v>
      </c>
      <c r="H86" s="261">
        <v>1.5061271101357088</v>
      </c>
      <c r="I86" s="261">
        <v>2.3075116189467071</v>
      </c>
      <c r="J86" s="261">
        <v>3.0704900752735309</v>
      </c>
      <c r="K86" s="261">
        <v>1.8138954357559767</v>
      </c>
      <c r="L86" s="261">
        <v>3.410802208283803</v>
      </c>
      <c r="M86" s="261">
        <v>2.342473787997319</v>
      </c>
      <c r="N86" s="261">
        <v>3.184870910181079</v>
      </c>
      <c r="O86" s="261">
        <v>2.6086393191304769</v>
      </c>
      <c r="P86" s="261">
        <v>3.0780143473384136</v>
      </c>
      <c r="Q86" s="261">
        <v>3.4117508047994427</v>
      </c>
    </row>
    <row r="87" spans="1:17" x14ac:dyDescent="0.25">
      <c r="A87" s="156" t="s">
        <v>207</v>
      </c>
      <c r="B87" s="204">
        <v>14.231052642112596</v>
      </c>
      <c r="C87" s="204">
        <v>13.940926066147197</v>
      </c>
      <c r="D87" s="204">
        <v>20.130206821275415</v>
      </c>
      <c r="E87" s="204">
        <v>21.178886573868226</v>
      </c>
      <c r="F87" s="204">
        <v>13.586467446857764</v>
      </c>
      <c r="G87" s="204">
        <v>9.1360206597546227</v>
      </c>
      <c r="H87" s="204">
        <v>8.2849985381782485</v>
      </c>
      <c r="I87" s="204">
        <v>13.63463787946878</v>
      </c>
      <c r="J87" s="204">
        <v>17.634025180041498</v>
      </c>
      <c r="K87" s="204">
        <v>10.455590334905255</v>
      </c>
      <c r="L87" s="204">
        <v>24.423816108514405</v>
      </c>
      <c r="M87" s="204">
        <v>15.277075617873152</v>
      </c>
      <c r="N87" s="204">
        <v>19.893730163584287</v>
      </c>
      <c r="O87" s="204">
        <v>16.27085927593809</v>
      </c>
      <c r="P87" s="204">
        <v>17.327172178389137</v>
      </c>
      <c r="Q87" s="204">
        <v>20.263311223510442</v>
      </c>
    </row>
    <row r="88" spans="1:17" x14ac:dyDescent="0.25">
      <c r="A88" s="152" t="s">
        <v>220</v>
      </c>
      <c r="B88" s="261">
        <v>11.328303702200726</v>
      </c>
      <c r="C88" s="261">
        <v>11.438916358903114</v>
      </c>
      <c r="D88" s="261">
        <v>17.070013944495795</v>
      </c>
      <c r="E88" s="261">
        <v>17.560025936765051</v>
      </c>
      <c r="F88" s="261">
        <v>11.258373958173221</v>
      </c>
      <c r="G88" s="261">
        <v>7.2082760727137947</v>
      </c>
      <c r="H88" s="261">
        <v>6.5906055392755762</v>
      </c>
      <c r="I88" s="261">
        <v>11.038687308153735</v>
      </c>
      <c r="J88" s="261">
        <v>14.179723845358774</v>
      </c>
      <c r="K88" s="261">
        <v>8.4149579696797812</v>
      </c>
      <c r="L88" s="261">
        <v>20.586663624195126</v>
      </c>
      <c r="M88" s="261">
        <v>12.641792606376168</v>
      </c>
      <c r="N88" s="261">
        <v>16.310750389630574</v>
      </c>
      <c r="O88" s="261">
        <v>13.336140041916302</v>
      </c>
      <c r="P88" s="261">
        <v>13.864406037633421</v>
      </c>
      <c r="Q88" s="261">
        <v>16.425091568111068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11.328303702200726</v>
      </c>
      <c r="C93" s="208">
        <v>11.438916358903114</v>
      </c>
      <c r="D93" s="208">
        <v>17.070013944495795</v>
      </c>
      <c r="E93" s="208">
        <v>17.560025936765051</v>
      </c>
      <c r="F93" s="208">
        <v>11.258373958173221</v>
      </c>
      <c r="G93" s="208">
        <v>7.2082760727137947</v>
      </c>
      <c r="H93" s="208">
        <v>6.5906055392755762</v>
      </c>
      <c r="I93" s="208">
        <v>11.038687308153735</v>
      </c>
      <c r="J93" s="208">
        <v>14.179723845358774</v>
      </c>
      <c r="K93" s="208">
        <v>8.4149579696797812</v>
      </c>
      <c r="L93" s="208">
        <v>20.586663624195126</v>
      </c>
      <c r="M93" s="208">
        <v>12.641792606376168</v>
      </c>
      <c r="N93" s="208">
        <v>16.310750389630574</v>
      </c>
      <c r="O93" s="208">
        <v>13.336140041916302</v>
      </c>
      <c r="P93" s="208">
        <v>13.864406037633421</v>
      </c>
      <c r="Q93" s="208">
        <v>16.425091568111068</v>
      </c>
    </row>
    <row r="94" spans="1:17" x14ac:dyDescent="0.25">
      <c r="A94" s="149" t="s">
        <v>219</v>
      </c>
      <c r="B94" s="262">
        <v>2.90274893991187</v>
      </c>
      <c r="C94" s="262">
        <v>2.502009707244083</v>
      </c>
      <c r="D94" s="262">
        <v>3.0601928767796212</v>
      </c>
      <c r="E94" s="262">
        <v>3.6188606371031757</v>
      </c>
      <c r="F94" s="262">
        <v>2.3280934886845426</v>
      </c>
      <c r="G94" s="262">
        <v>1.9277445870408285</v>
      </c>
      <c r="H94" s="262">
        <v>1.6943929989026727</v>
      </c>
      <c r="I94" s="262">
        <v>2.5959505713150457</v>
      </c>
      <c r="J94" s="262">
        <v>3.4543013346827229</v>
      </c>
      <c r="K94" s="262">
        <v>2.0406323652254739</v>
      </c>
      <c r="L94" s="262">
        <v>3.837152484319279</v>
      </c>
      <c r="M94" s="262">
        <v>2.6352830114969841</v>
      </c>
      <c r="N94" s="262">
        <v>3.5829797739537144</v>
      </c>
      <c r="O94" s="262">
        <v>2.9347192340217871</v>
      </c>
      <c r="P94" s="262">
        <v>3.4627661407557158</v>
      </c>
      <c r="Q94" s="262">
        <v>3.8382196553993735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93.249440726469501</v>
      </c>
      <c r="C97" s="96">
        <v>119.37578113954956</v>
      </c>
      <c r="D97" s="96">
        <v>108.93869996226876</v>
      </c>
      <c r="E97" s="96">
        <v>104.03271737442938</v>
      </c>
      <c r="F97" s="96">
        <v>126.07330823585986</v>
      </c>
      <c r="G97" s="96">
        <v>131.14648420374596</v>
      </c>
      <c r="H97" s="96">
        <v>157.25595147372815</v>
      </c>
      <c r="I97" s="96">
        <v>182.29545137377167</v>
      </c>
      <c r="J97" s="96">
        <v>200.65301952832152</v>
      </c>
      <c r="K97" s="96">
        <v>154.21373100729011</v>
      </c>
      <c r="L97" s="96">
        <v>175.94747801137839</v>
      </c>
      <c r="M97" s="96">
        <v>201.93696772647658</v>
      </c>
      <c r="N97" s="96">
        <v>190.26942699196249</v>
      </c>
      <c r="O97" s="96">
        <v>187.55505789244137</v>
      </c>
      <c r="P97" s="96">
        <v>204.28979463334576</v>
      </c>
      <c r="Q97" s="96">
        <v>212.39067815684948</v>
      </c>
    </row>
    <row r="98" spans="1:17" x14ac:dyDescent="0.25">
      <c r="A98" s="132" t="s">
        <v>83</v>
      </c>
      <c r="B98" s="160">
        <v>0.4719159734605472</v>
      </c>
      <c r="C98" s="160">
        <v>0.60413593395517906</v>
      </c>
      <c r="D98" s="160">
        <v>0.55131604264547052</v>
      </c>
      <c r="E98" s="160">
        <v>0.52648788785243561</v>
      </c>
      <c r="F98" s="160">
        <v>0.63803072190039489</v>
      </c>
      <c r="G98" s="160">
        <v>0.66370500752366557</v>
      </c>
      <c r="H98" s="160">
        <v>0.79583957655977133</v>
      </c>
      <c r="I98" s="160">
        <v>0.92255926386552178</v>
      </c>
      <c r="J98" s="160">
        <v>1.015463088044315</v>
      </c>
      <c r="K98" s="160">
        <v>0.78044353319783866</v>
      </c>
      <c r="L98" s="160">
        <v>0.89043349447240749</v>
      </c>
      <c r="M98" s="160">
        <v>1.0219608821231299</v>
      </c>
      <c r="N98" s="160">
        <v>0.962913891591895</v>
      </c>
      <c r="O98" s="160">
        <v>0.94917703562844569</v>
      </c>
      <c r="P98" s="160">
        <v>1.0338680484448703</v>
      </c>
      <c r="Q98" s="160">
        <v>1.0748649306149056</v>
      </c>
    </row>
    <row r="99" spans="1:17" x14ac:dyDescent="0.25">
      <c r="A99" s="76" t="s">
        <v>82</v>
      </c>
      <c r="B99" s="159">
        <v>0.48497082828966126</v>
      </c>
      <c r="C99" s="159">
        <v>0.62084845770596797</v>
      </c>
      <c r="D99" s="159">
        <v>0.5665673825162536</v>
      </c>
      <c r="E99" s="159">
        <v>0.54105239367918112</v>
      </c>
      <c r="F99" s="159">
        <v>0.65568089464162516</v>
      </c>
      <c r="G99" s="159">
        <v>0.68206542126223935</v>
      </c>
      <c r="H99" s="159">
        <v>0.8178552969920867</v>
      </c>
      <c r="I99" s="159">
        <v>0.94808049632710012</v>
      </c>
      <c r="J99" s="159">
        <v>1.0435543668826455</v>
      </c>
      <c r="K99" s="159">
        <v>0.80203334494654055</v>
      </c>
      <c r="L99" s="159">
        <v>0.91506601521561526</v>
      </c>
      <c r="M99" s="159">
        <v>1.0502319127884356</v>
      </c>
      <c r="N99" s="159">
        <v>0.98955147492159001</v>
      </c>
      <c r="O99" s="159">
        <v>0.97543460923078118</v>
      </c>
      <c r="P99" s="159">
        <v>1.0624684731898395</v>
      </c>
      <c r="Q99" s="159">
        <v>1.1045994732437248</v>
      </c>
    </row>
    <row r="100" spans="1:17" x14ac:dyDescent="0.25">
      <c r="A100" s="76" t="s">
        <v>81</v>
      </c>
      <c r="B100" s="159">
        <v>0.94918992486747211</v>
      </c>
      <c r="C100" s="159">
        <v>1.2151310275760285</v>
      </c>
      <c r="D100" s="159">
        <v>1.1088915453730346</v>
      </c>
      <c r="E100" s="159">
        <v>1.0589533451256787</v>
      </c>
      <c r="F100" s="159">
        <v>1.2833054336831105</v>
      </c>
      <c r="G100" s="159">
        <v>1.3349455022806522</v>
      </c>
      <c r="H100" s="159">
        <v>1.6007148525657668</v>
      </c>
      <c r="I100" s="159">
        <v>1.8555929606131742</v>
      </c>
      <c r="J100" s="159">
        <v>2.0424554082763109</v>
      </c>
      <c r="K100" s="159">
        <v>1.5697479642555305</v>
      </c>
      <c r="L100" s="159">
        <v>1.7909766764620951</v>
      </c>
      <c r="M100" s="159">
        <v>2.0555247702397286</v>
      </c>
      <c r="N100" s="159">
        <v>1.9367603891678116</v>
      </c>
      <c r="O100" s="159">
        <v>1.9091307135197337</v>
      </c>
      <c r="P100" s="159">
        <v>2.0794742929130954</v>
      </c>
      <c r="Q100" s="159">
        <v>2.1619335222996798</v>
      </c>
    </row>
    <row r="101" spans="1:17" x14ac:dyDescent="0.25">
      <c r="A101" s="76" t="s">
        <v>80</v>
      </c>
      <c r="B101" s="159">
        <v>0.37655295164919456</v>
      </c>
      <c r="C101" s="159">
        <v>0.48205439510765768</v>
      </c>
      <c r="D101" s="159">
        <v>0.43990815065525796</v>
      </c>
      <c r="E101" s="159">
        <v>0.42009717688642456</v>
      </c>
      <c r="F101" s="159">
        <v>0.50909985057868679</v>
      </c>
      <c r="G101" s="159">
        <v>0.52958597221181103</v>
      </c>
      <c r="H101" s="159">
        <v>0.63501927979956441</v>
      </c>
      <c r="I101" s="159">
        <v>0.7361319247840904</v>
      </c>
      <c r="J101" s="159">
        <v>0.81026209028260365</v>
      </c>
      <c r="K101" s="159">
        <v>0.62273441152281939</v>
      </c>
      <c r="L101" s="159">
        <v>0.71049801118656764</v>
      </c>
      <c r="M101" s="159">
        <v>0.81544683434126397</v>
      </c>
      <c r="N101" s="159">
        <v>0.76833183967919549</v>
      </c>
      <c r="O101" s="159">
        <v>0.75737087639268963</v>
      </c>
      <c r="P101" s="159">
        <v>0.82494784485241612</v>
      </c>
      <c r="Q101" s="159">
        <v>0.85766022980590317</v>
      </c>
    </row>
    <row r="102" spans="1:17" x14ac:dyDescent="0.25">
      <c r="A102" s="129" t="s">
        <v>79</v>
      </c>
      <c r="B102" s="158">
        <v>0.42599188539169097</v>
      </c>
      <c r="C102" s="158">
        <v>0.54534497667295478</v>
      </c>
      <c r="D102" s="158">
        <v>0.49766520664904812</v>
      </c>
      <c r="E102" s="158">
        <v>0.47525318191183946</v>
      </c>
      <c r="F102" s="158">
        <v>0.57594132312813806</v>
      </c>
      <c r="G102" s="158">
        <v>0.5991171382177205</v>
      </c>
      <c r="H102" s="158">
        <v>0.71839314783517205</v>
      </c>
      <c r="I102" s="158">
        <v>0.83278122017732414</v>
      </c>
      <c r="J102" s="158">
        <v>0.91664419038324974</v>
      </c>
      <c r="K102" s="158">
        <v>0.70449535689745924</v>
      </c>
      <c r="L102" s="158">
        <v>0.80378174178909045</v>
      </c>
      <c r="M102" s="158">
        <v>0.92250965734386914</v>
      </c>
      <c r="N102" s="158">
        <v>0.86920877278457809</v>
      </c>
      <c r="O102" s="158">
        <v>0.85680870688235211</v>
      </c>
      <c r="P102" s="158">
        <v>0.93325808824328371</v>
      </c>
      <c r="Q102" s="158">
        <v>0.9702653948676575</v>
      </c>
    </row>
    <row r="103" spans="1:17" x14ac:dyDescent="0.25">
      <c r="A103" s="92" t="s">
        <v>125</v>
      </c>
      <c r="B103" s="91">
        <v>8.5198377078338217E-2</v>
      </c>
      <c r="C103" s="91">
        <v>0.10906899533459095</v>
      </c>
      <c r="D103" s="91">
        <v>9.9533041329809613E-2</v>
      </c>
      <c r="E103" s="91">
        <v>9.5050636382367895E-2</v>
      </c>
      <c r="F103" s="91">
        <v>0.11518826462562765</v>
      </c>
      <c r="G103" s="91">
        <v>0.1198234276435441</v>
      </c>
      <c r="H103" s="91">
        <v>0.14367862956703442</v>
      </c>
      <c r="I103" s="91">
        <v>0.16655624403546482</v>
      </c>
      <c r="J103" s="91">
        <v>0.18332883807664996</v>
      </c>
      <c r="K103" s="91">
        <v>0.14089907137949184</v>
      </c>
      <c r="L103" s="91">
        <v>0.16075634835781807</v>
      </c>
      <c r="M103" s="91">
        <v>0.18450193146877383</v>
      </c>
      <c r="N103" s="91">
        <v>0.17384175455691561</v>
      </c>
      <c r="O103" s="91">
        <v>0.17136174137647045</v>
      </c>
      <c r="P103" s="91">
        <v>0.18665161764865679</v>
      </c>
      <c r="Q103" s="91">
        <v>0.19405307897353152</v>
      </c>
    </row>
    <row r="104" spans="1:17" x14ac:dyDescent="0.25">
      <c r="A104" s="92" t="s">
        <v>26</v>
      </c>
      <c r="B104" s="91">
        <v>0.1277975656175073</v>
      </c>
      <c r="C104" s="91">
        <v>0.16360349300188642</v>
      </c>
      <c r="D104" s="91">
        <v>0.14929956199471442</v>
      </c>
      <c r="E104" s="91">
        <v>0.14257595457355182</v>
      </c>
      <c r="F104" s="91">
        <v>0.17278239693844144</v>
      </c>
      <c r="G104" s="91">
        <v>0.17973514146531613</v>
      </c>
      <c r="H104" s="91">
        <v>0.21551794435055163</v>
      </c>
      <c r="I104" s="91">
        <v>0.24983436605319723</v>
      </c>
      <c r="J104" s="91">
        <v>0.27499325711497491</v>
      </c>
      <c r="K104" s="91">
        <v>0.21134860706923775</v>
      </c>
      <c r="L104" s="91">
        <v>0.2411345225367271</v>
      </c>
      <c r="M104" s="91">
        <v>0.27675289720316071</v>
      </c>
      <c r="N104" s="91">
        <v>0.2607626318353734</v>
      </c>
      <c r="O104" s="91">
        <v>0.25704261206470558</v>
      </c>
      <c r="P104" s="91">
        <v>0.27997742647298507</v>
      </c>
      <c r="Q104" s="91">
        <v>0.29107961846029723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0.21299594269584549</v>
      </c>
      <c r="C106" s="157">
        <v>0.27267248833647739</v>
      </c>
      <c r="D106" s="157">
        <v>0.24883260332452406</v>
      </c>
      <c r="E106" s="157">
        <v>0.23762659095591976</v>
      </c>
      <c r="F106" s="157">
        <v>0.28797066156406903</v>
      </c>
      <c r="G106" s="157">
        <v>0.29955856910886031</v>
      </c>
      <c r="H106" s="157">
        <v>0.35919657391758597</v>
      </c>
      <c r="I106" s="157">
        <v>0.41639061008866202</v>
      </c>
      <c r="J106" s="157">
        <v>0.45832209519162487</v>
      </c>
      <c r="K106" s="157">
        <v>0.35224767844872967</v>
      </c>
      <c r="L106" s="157">
        <v>0.40189087089454523</v>
      </c>
      <c r="M106" s="157">
        <v>0.46125482867193462</v>
      </c>
      <c r="N106" s="157">
        <v>0.43460438639228904</v>
      </c>
      <c r="O106" s="157">
        <v>0.42840435344117611</v>
      </c>
      <c r="P106" s="157">
        <v>0.4666290441216418</v>
      </c>
      <c r="Q106" s="157">
        <v>0.48513269743382875</v>
      </c>
    </row>
    <row r="107" spans="1:17" x14ac:dyDescent="0.25">
      <c r="A107" s="156" t="s">
        <v>206</v>
      </c>
      <c r="B107" s="204">
        <v>72.978923105880668</v>
      </c>
      <c r="C107" s="204">
        <v>95.013333211553174</v>
      </c>
      <c r="D107" s="204">
        <v>88.32924400163833</v>
      </c>
      <c r="E107" s="204">
        <v>83.287126028579721</v>
      </c>
      <c r="F107" s="204">
        <v>100.89948579863659</v>
      </c>
      <c r="G107" s="204">
        <v>102.13737015225857</v>
      </c>
      <c r="H107" s="204">
        <v>123.0255978474039</v>
      </c>
      <c r="I107" s="204">
        <v>144.01169059875866</v>
      </c>
      <c r="J107" s="204">
        <v>157.91561423799331</v>
      </c>
      <c r="K107" s="204">
        <v>121.42751646371894</v>
      </c>
      <c r="L107" s="204">
        <v>142.17532156982116</v>
      </c>
      <c r="M107" s="204">
        <v>161.48946987577293</v>
      </c>
      <c r="N107" s="204">
        <v>151.37342416850049</v>
      </c>
      <c r="O107" s="204">
        <v>149.18741622425517</v>
      </c>
      <c r="P107" s="204">
        <v>160.33897266991656</v>
      </c>
      <c r="Q107" s="204">
        <v>166.30569836237288</v>
      </c>
    </row>
    <row r="108" spans="1:17" x14ac:dyDescent="0.25">
      <c r="A108" s="152" t="s">
        <v>218</v>
      </c>
      <c r="B108" s="151">
        <v>65.936391649088918</v>
      </c>
      <c r="C108" s="151">
        <v>87.004132894318388</v>
      </c>
      <c r="D108" s="151">
        <v>82.049331300337471</v>
      </c>
      <c r="E108" s="151">
        <v>76.615229255784726</v>
      </c>
      <c r="F108" s="151">
        <v>92.793126656399323</v>
      </c>
      <c r="G108" s="151">
        <v>91.915342752437994</v>
      </c>
      <c r="H108" s="151">
        <v>111.11981573054119</v>
      </c>
      <c r="I108" s="151">
        <v>131.09594934969391</v>
      </c>
      <c r="J108" s="151">
        <v>143.31982609933814</v>
      </c>
      <c r="K108" s="151">
        <v>110.2478397005186</v>
      </c>
      <c r="L108" s="151">
        <v>131.72463585757015</v>
      </c>
      <c r="M108" s="151">
        <v>148.42558606969902</v>
      </c>
      <c r="N108" s="151">
        <v>138.56631262936173</v>
      </c>
      <c r="O108" s="151">
        <v>136.54619108525509</v>
      </c>
      <c r="P108" s="151">
        <v>145.20041171797371</v>
      </c>
      <c r="Q108" s="151">
        <v>150.31870877992606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65.936391649088918</v>
      </c>
      <c r="C113" s="208">
        <v>87.004132894318388</v>
      </c>
      <c r="D113" s="208">
        <v>82.049331300337471</v>
      </c>
      <c r="E113" s="208">
        <v>76.615229255784726</v>
      </c>
      <c r="F113" s="208">
        <v>92.793126656399323</v>
      </c>
      <c r="G113" s="208">
        <v>91.915342752437994</v>
      </c>
      <c r="H113" s="208">
        <v>111.11981573054119</v>
      </c>
      <c r="I113" s="208">
        <v>131.09594934969391</v>
      </c>
      <c r="J113" s="208">
        <v>143.31982609933814</v>
      </c>
      <c r="K113" s="208">
        <v>110.2478397005186</v>
      </c>
      <c r="L113" s="208">
        <v>131.72463585757015</v>
      </c>
      <c r="M113" s="208">
        <v>148.42558606969902</v>
      </c>
      <c r="N113" s="208">
        <v>138.56631262936173</v>
      </c>
      <c r="O113" s="208">
        <v>136.54619108525509</v>
      </c>
      <c r="P113" s="208">
        <v>145.20041171797371</v>
      </c>
      <c r="Q113" s="208">
        <v>150.31870877992606</v>
      </c>
    </row>
    <row r="114" spans="1:17" x14ac:dyDescent="0.25">
      <c r="A114" s="152" t="s">
        <v>217</v>
      </c>
      <c r="B114" s="151">
        <v>7.042531456791755</v>
      </c>
      <c r="C114" s="151">
        <v>8.0092003172347894</v>
      </c>
      <c r="D114" s="151">
        <v>6.2799127013008587</v>
      </c>
      <c r="E114" s="151">
        <v>6.6718967727949954</v>
      </c>
      <c r="F114" s="151">
        <v>8.1063591422372614</v>
      </c>
      <c r="G114" s="151">
        <v>10.22202739982057</v>
      </c>
      <c r="H114" s="151">
        <v>11.905782116862706</v>
      </c>
      <c r="I114" s="151">
        <v>12.915741249064752</v>
      </c>
      <c r="J114" s="151">
        <v>14.595788138655163</v>
      </c>
      <c r="K114" s="151">
        <v>11.179676763200353</v>
      </c>
      <c r="L114" s="151">
        <v>10.450685712251024</v>
      </c>
      <c r="M114" s="151">
        <v>13.063883806073905</v>
      </c>
      <c r="N114" s="151">
        <v>12.807111539138749</v>
      </c>
      <c r="O114" s="151">
        <v>12.641225139000083</v>
      </c>
      <c r="P114" s="151">
        <v>15.138560951942862</v>
      </c>
      <c r="Q114" s="151">
        <v>15.986989582446824</v>
      </c>
    </row>
    <row r="115" spans="1:17" x14ac:dyDescent="0.25">
      <c r="A115" s="156" t="s">
        <v>205</v>
      </c>
      <c r="B115" s="204">
        <v>5.7220568086433019</v>
      </c>
      <c r="C115" s="204">
        <v>6.507475257753268</v>
      </c>
      <c r="D115" s="204">
        <v>5.1024290698069485</v>
      </c>
      <c r="E115" s="204">
        <v>5.4209161278959348</v>
      </c>
      <c r="F115" s="204">
        <v>6.5864168030677774</v>
      </c>
      <c r="G115" s="204">
        <v>8.3053972623542158</v>
      </c>
      <c r="H115" s="204">
        <v>9.673447969950951</v>
      </c>
      <c r="I115" s="204">
        <v>10.494039764865112</v>
      </c>
      <c r="J115" s="204">
        <v>11.859077862657323</v>
      </c>
      <c r="K115" s="204">
        <v>9.0834873701002898</v>
      </c>
      <c r="L115" s="204">
        <v>8.491182141203959</v>
      </c>
      <c r="M115" s="204">
        <v>10.61440559243505</v>
      </c>
      <c r="N115" s="204">
        <v>10.405778125550235</v>
      </c>
      <c r="O115" s="204">
        <v>10.270995425437571</v>
      </c>
      <c r="P115" s="204">
        <v>12.300080773453578</v>
      </c>
      <c r="Q115" s="204">
        <v>12.989429035738047</v>
      </c>
    </row>
    <row r="116" spans="1:17" x14ac:dyDescent="0.25">
      <c r="A116" s="156" t="s">
        <v>204</v>
      </c>
      <c r="B116" s="204">
        <v>6.7340039421129347</v>
      </c>
      <c r="C116" s="204">
        <v>8.580787649230107</v>
      </c>
      <c r="D116" s="204">
        <v>7.7897418545412842</v>
      </c>
      <c r="E116" s="204">
        <v>7.4657060722217867</v>
      </c>
      <c r="F116" s="204">
        <v>9.0482370321015235</v>
      </c>
      <c r="G116" s="204">
        <v>9.4833278827671617</v>
      </c>
      <c r="H116" s="204">
        <v>11.357391467895477</v>
      </c>
      <c r="I116" s="204">
        <v>13.130662738808757</v>
      </c>
      <c r="J116" s="204">
        <v>14.468001883276775</v>
      </c>
      <c r="K116" s="204">
        <v>11.118006909330438</v>
      </c>
      <c r="L116" s="204">
        <v>12.593471219845528</v>
      </c>
      <c r="M116" s="204">
        <v>14.496102442028574</v>
      </c>
      <c r="N116" s="204">
        <v>13.6783024638911</v>
      </c>
      <c r="O116" s="204">
        <v>13.483836075319575</v>
      </c>
      <c r="P116" s="204">
        <v>14.741267752173552</v>
      </c>
      <c r="Q116" s="204">
        <v>15.335659760632719</v>
      </c>
    </row>
    <row r="117" spans="1:17" x14ac:dyDescent="0.25">
      <c r="A117" s="152" t="s">
        <v>216</v>
      </c>
      <c r="B117" s="151">
        <v>5.0614027211248924</v>
      </c>
      <c r="C117" s="151">
        <v>6.6786025738868444</v>
      </c>
      <c r="D117" s="151">
        <v>6.2982625879823306</v>
      </c>
      <c r="E117" s="151">
        <v>5.881130588682975</v>
      </c>
      <c r="F117" s="151">
        <v>7.1229767358201732</v>
      </c>
      <c r="G117" s="151">
        <v>7.0555963753097757</v>
      </c>
      <c r="H117" s="151">
        <v>8.5297682151405834</v>
      </c>
      <c r="I117" s="151">
        <v>10.063174192155879</v>
      </c>
      <c r="J117" s="151">
        <v>11.001502200346174</v>
      </c>
      <c r="K117" s="151">
        <v>8.4628336780703535</v>
      </c>
      <c r="L117" s="151">
        <v>10.11143336318591</v>
      </c>
      <c r="M117" s="151">
        <v>11.393430038086022</v>
      </c>
      <c r="N117" s="151">
        <v>10.636613473345648</v>
      </c>
      <c r="O117" s="151">
        <v>10.481545104807054</v>
      </c>
      <c r="P117" s="151">
        <v>11.145859526087122</v>
      </c>
      <c r="Q117" s="151">
        <v>11.538749734801598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5.0614027211248924</v>
      </c>
      <c r="C122" s="208">
        <v>6.6786025738868444</v>
      </c>
      <c r="D122" s="208">
        <v>6.2982625879823306</v>
      </c>
      <c r="E122" s="208">
        <v>5.881130588682975</v>
      </c>
      <c r="F122" s="208">
        <v>7.1229767358201732</v>
      </c>
      <c r="G122" s="208">
        <v>7.0555963753097757</v>
      </c>
      <c r="H122" s="208">
        <v>8.5297682151405834</v>
      </c>
      <c r="I122" s="208">
        <v>10.063174192155879</v>
      </c>
      <c r="J122" s="208">
        <v>11.001502200346174</v>
      </c>
      <c r="K122" s="208">
        <v>8.4628336780703535</v>
      </c>
      <c r="L122" s="208">
        <v>10.11143336318591</v>
      </c>
      <c r="M122" s="208">
        <v>11.393430038086022</v>
      </c>
      <c r="N122" s="208">
        <v>10.636613473345648</v>
      </c>
      <c r="O122" s="208">
        <v>10.481545104807054</v>
      </c>
      <c r="P122" s="208">
        <v>11.145859526087122</v>
      </c>
      <c r="Q122" s="208">
        <v>11.538749734801598</v>
      </c>
    </row>
    <row r="123" spans="1:17" x14ac:dyDescent="0.25">
      <c r="A123" s="152" t="s">
        <v>215</v>
      </c>
      <c r="B123" s="261">
        <v>1.6726012209880419</v>
      </c>
      <c r="C123" s="261">
        <v>1.9021850753432625</v>
      </c>
      <c r="D123" s="261">
        <v>1.4914792665589538</v>
      </c>
      <c r="E123" s="261">
        <v>1.5845754835388115</v>
      </c>
      <c r="F123" s="261">
        <v>1.9252602962813499</v>
      </c>
      <c r="G123" s="261">
        <v>2.4277315074573855</v>
      </c>
      <c r="H123" s="261">
        <v>2.827623252754893</v>
      </c>
      <c r="I123" s="261">
        <v>3.0674885466528785</v>
      </c>
      <c r="J123" s="261">
        <v>3.4664996829306012</v>
      </c>
      <c r="K123" s="261">
        <v>2.655173231260084</v>
      </c>
      <c r="L123" s="261">
        <v>2.4820378566596184</v>
      </c>
      <c r="M123" s="261">
        <v>3.1026724039425528</v>
      </c>
      <c r="N123" s="261">
        <v>3.0416889905454529</v>
      </c>
      <c r="O123" s="261">
        <v>3.00229097051252</v>
      </c>
      <c r="P123" s="261">
        <v>3.59540822608643</v>
      </c>
      <c r="Q123" s="261">
        <v>3.7969100258311208</v>
      </c>
    </row>
    <row r="124" spans="1:17" x14ac:dyDescent="0.25">
      <c r="A124" s="243" t="s">
        <v>203</v>
      </c>
      <c r="B124" s="242">
        <v>5.1058353061740229</v>
      </c>
      <c r="C124" s="242">
        <v>5.8066702299952233</v>
      </c>
      <c r="D124" s="242">
        <v>4.5529367084431227</v>
      </c>
      <c r="E124" s="242">
        <v>4.8371251602763721</v>
      </c>
      <c r="F124" s="242">
        <v>5.8771103781220164</v>
      </c>
      <c r="G124" s="242">
        <v>7.4109698648699149</v>
      </c>
      <c r="H124" s="242">
        <v>8.6316920347254644</v>
      </c>
      <c r="I124" s="242">
        <v>9.3639124055719467</v>
      </c>
      <c r="J124" s="242">
        <v>10.581946400524995</v>
      </c>
      <c r="K124" s="242">
        <v>8.1052656533202576</v>
      </c>
      <c r="L124" s="242">
        <v>7.5767471413819933</v>
      </c>
      <c r="M124" s="242">
        <v>9.4713157594035842</v>
      </c>
      <c r="N124" s="242">
        <v>9.2851558658755948</v>
      </c>
      <c r="O124" s="242">
        <v>9.1648882257750621</v>
      </c>
      <c r="P124" s="242">
        <v>10.975456690158577</v>
      </c>
      <c r="Q124" s="242">
        <v>11.590567447273949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0.99999999999999978</v>
      </c>
      <c r="C129" s="77">
        <f t="shared" si="0"/>
        <v>0.99999999999999989</v>
      </c>
      <c r="D129" s="77">
        <f t="shared" si="0"/>
        <v>1</v>
      </c>
      <c r="E129" s="77">
        <f t="shared" si="0"/>
        <v>1</v>
      </c>
      <c r="F129" s="77">
        <f t="shared" si="0"/>
        <v>0.99999999999999989</v>
      </c>
      <c r="G129" s="77">
        <f t="shared" si="0"/>
        <v>1.0000000000000002</v>
      </c>
      <c r="H129" s="77">
        <f t="shared" si="0"/>
        <v>0.99999999999999989</v>
      </c>
      <c r="I129" s="77">
        <f t="shared" si="0"/>
        <v>1.0000000000000002</v>
      </c>
      <c r="J129" s="77">
        <f t="shared" si="0"/>
        <v>1.0000000000000002</v>
      </c>
      <c r="K129" s="77">
        <f t="shared" si="0"/>
        <v>0.99999999999999989</v>
      </c>
      <c r="L129" s="77">
        <f t="shared" si="0"/>
        <v>0.99999999999999989</v>
      </c>
      <c r="M129" s="77">
        <f t="shared" si="0"/>
        <v>0.99999999999999989</v>
      </c>
      <c r="N129" s="77">
        <f t="shared" si="0"/>
        <v>0.99999999999999989</v>
      </c>
      <c r="O129" s="77">
        <f t="shared" si="0"/>
        <v>0.99999999999999989</v>
      </c>
      <c r="P129" s="77">
        <f t="shared" si="0"/>
        <v>0.99999999999999989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3.5579925672567583E-3</v>
      </c>
      <c r="C130" s="240">
        <f t="shared" si="1"/>
        <v>3.5579925672567588E-3</v>
      </c>
      <c r="D130" s="240">
        <f t="shared" si="1"/>
        <v>3.5579925672567592E-3</v>
      </c>
      <c r="E130" s="240">
        <f t="shared" si="1"/>
        <v>3.5579925672567596E-3</v>
      </c>
      <c r="F130" s="240">
        <f t="shared" si="1"/>
        <v>3.5579925672567588E-3</v>
      </c>
      <c r="G130" s="240">
        <f t="shared" si="1"/>
        <v>3.5579925672567592E-3</v>
      </c>
      <c r="H130" s="240">
        <f t="shared" si="1"/>
        <v>3.5579925672567588E-3</v>
      </c>
      <c r="I130" s="240">
        <f t="shared" si="1"/>
        <v>3.5579925672567592E-3</v>
      </c>
      <c r="J130" s="240">
        <f t="shared" si="1"/>
        <v>3.5579925672567592E-3</v>
      </c>
      <c r="K130" s="240">
        <f t="shared" si="1"/>
        <v>3.5579925672567588E-3</v>
      </c>
      <c r="L130" s="240">
        <f t="shared" si="1"/>
        <v>3.5579925672567588E-3</v>
      </c>
      <c r="M130" s="240">
        <f t="shared" si="1"/>
        <v>3.5579925672567588E-3</v>
      </c>
      <c r="N130" s="240">
        <f t="shared" si="1"/>
        <v>3.5579925672567592E-3</v>
      </c>
      <c r="O130" s="240">
        <f t="shared" si="1"/>
        <v>3.5579925672567583E-3</v>
      </c>
      <c r="P130" s="240">
        <f t="shared" si="1"/>
        <v>3.5579925672567588E-3</v>
      </c>
      <c r="Q130" s="240">
        <f t="shared" si="1"/>
        <v>3.5579925672567588E-3</v>
      </c>
    </row>
    <row r="131" spans="1:17" x14ac:dyDescent="0.25">
      <c r="A131" s="76" t="s">
        <v>82</v>
      </c>
      <c r="B131" s="239">
        <f t="shared" ref="B131:Q131" si="2">IF(B$7=0,0,B$7/B$5)</f>
        <v>1.4231970269027033E-3</v>
      </c>
      <c r="C131" s="239">
        <f t="shared" si="2"/>
        <v>1.4231970269027035E-3</v>
      </c>
      <c r="D131" s="239">
        <f t="shared" si="2"/>
        <v>1.4231970269027038E-3</v>
      </c>
      <c r="E131" s="239">
        <f t="shared" si="2"/>
        <v>1.4231970269027038E-3</v>
      </c>
      <c r="F131" s="239">
        <f t="shared" si="2"/>
        <v>1.4231970269027035E-3</v>
      </c>
      <c r="G131" s="239">
        <f t="shared" si="2"/>
        <v>1.4231970269027038E-3</v>
      </c>
      <c r="H131" s="239">
        <f t="shared" si="2"/>
        <v>1.4231970269027035E-3</v>
      </c>
      <c r="I131" s="239">
        <f t="shared" si="2"/>
        <v>1.4231970269027038E-3</v>
      </c>
      <c r="J131" s="239">
        <f t="shared" si="2"/>
        <v>1.4231970269027038E-3</v>
      </c>
      <c r="K131" s="239">
        <f t="shared" si="2"/>
        <v>1.4231970269027035E-3</v>
      </c>
      <c r="L131" s="239">
        <f t="shared" si="2"/>
        <v>1.4231970269027035E-3</v>
      </c>
      <c r="M131" s="239">
        <f t="shared" si="2"/>
        <v>1.4231970269027035E-3</v>
      </c>
      <c r="N131" s="239">
        <f t="shared" si="2"/>
        <v>1.4231970269027035E-3</v>
      </c>
      <c r="O131" s="239">
        <f t="shared" si="2"/>
        <v>1.4231970269027035E-3</v>
      </c>
      <c r="P131" s="239">
        <f t="shared" si="2"/>
        <v>1.4231970269027035E-3</v>
      </c>
      <c r="Q131" s="239">
        <f t="shared" si="2"/>
        <v>1.4231970269027035E-3</v>
      </c>
    </row>
    <row r="132" spans="1:17" x14ac:dyDescent="0.25">
      <c r="A132" s="76" t="s">
        <v>81</v>
      </c>
      <c r="B132" s="239">
        <f t="shared" ref="B132:Q132" si="3">IF(B$8=0,0,B$8/B$5)</f>
        <v>6.0485873643364883E-3</v>
      </c>
      <c r="C132" s="239">
        <f t="shared" si="3"/>
        <v>6.04858736433649E-3</v>
      </c>
      <c r="D132" s="239">
        <f t="shared" si="3"/>
        <v>6.0485873643364909E-3</v>
      </c>
      <c r="E132" s="239">
        <f t="shared" si="3"/>
        <v>6.0485873643364909E-3</v>
      </c>
      <c r="F132" s="239">
        <f t="shared" si="3"/>
        <v>6.04858736433649E-3</v>
      </c>
      <c r="G132" s="239">
        <f t="shared" si="3"/>
        <v>6.0485873643364909E-3</v>
      </c>
      <c r="H132" s="239">
        <f t="shared" si="3"/>
        <v>6.04858736433649E-3</v>
      </c>
      <c r="I132" s="239">
        <f t="shared" si="3"/>
        <v>6.0485873643364909E-3</v>
      </c>
      <c r="J132" s="239">
        <f t="shared" si="3"/>
        <v>6.0485873643364909E-3</v>
      </c>
      <c r="K132" s="239">
        <f t="shared" si="3"/>
        <v>6.04858736433649E-3</v>
      </c>
      <c r="L132" s="239">
        <f t="shared" si="3"/>
        <v>6.0485873643364892E-3</v>
      </c>
      <c r="M132" s="239">
        <f t="shared" si="3"/>
        <v>6.04858736433649E-3</v>
      </c>
      <c r="N132" s="239">
        <f t="shared" si="3"/>
        <v>6.04858736433649E-3</v>
      </c>
      <c r="O132" s="239">
        <f t="shared" si="3"/>
        <v>6.0485873643364892E-3</v>
      </c>
      <c r="P132" s="239">
        <f t="shared" si="3"/>
        <v>6.04858736433649E-3</v>
      </c>
      <c r="Q132" s="239">
        <f t="shared" si="3"/>
        <v>6.04858736433649E-3</v>
      </c>
    </row>
    <row r="133" spans="1:17" x14ac:dyDescent="0.25">
      <c r="A133" s="76" t="s">
        <v>80</v>
      </c>
      <c r="B133" s="239">
        <f t="shared" ref="B133:Q133" si="4">IF(B$9=0,0,B$9/B$5)</f>
        <v>7.1159851345135167E-4</v>
      </c>
      <c r="C133" s="239">
        <f t="shared" si="4"/>
        <v>7.1159851345135177E-4</v>
      </c>
      <c r="D133" s="239">
        <f t="shared" si="4"/>
        <v>7.1159851345135188E-4</v>
      </c>
      <c r="E133" s="239">
        <f t="shared" si="4"/>
        <v>7.1159851345135188E-4</v>
      </c>
      <c r="F133" s="239">
        <f t="shared" si="4"/>
        <v>7.1159851345135177E-4</v>
      </c>
      <c r="G133" s="239">
        <f t="shared" si="4"/>
        <v>7.1159851345135188E-4</v>
      </c>
      <c r="H133" s="239">
        <f t="shared" si="4"/>
        <v>7.1159851345135177E-4</v>
      </c>
      <c r="I133" s="239">
        <f t="shared" si="4"/>
        <v>7.1159851345135188E-4</v>
      </c>
      <c r="J133" s="239">
        <f t="shared" si="4"/>
        <v>7.1159851345135188E-4</v>
      </c>
      <c r="K133" s="239">
        <f t="shared" si="4"/>
        <v>7.1159851345135177E-4</v>
      </c>
      <c r="L133" s="239">
        <f t="shared" si="4"/>
        <v>7.1159851345135177E-4</v>
      </c>
      <c r="M133" s="239">
        <f t="shared" si="4"/>
        <v>7.1159851345135177E-4</v>
      </c>
      <c r="N133" s="239">
        <f t="shared" si="4"/>
        <v>7.1159851345135177E-4</v>
      </c>
      <c r="O133" s="239">
        <f t="shared" si="4"/>
        <v>7.1159851345135177E-4</v>
      </c>
      <c r="P133" s="239">
        <f t="shared" si="4"/>
        <v>7.1159851345135177E-4</v>
      </c>
      <c r="Q133" s="239">
        <f t="shared" si="4"/>
        <v>7.1159851345135177E-4</v>
      </c>
    </row>
    <row r="134" spans="1:17" x14ac:dyDescent="0.25">
      <c r="A134" s="129" t="s">
        <v>79</v>
      </c>
      <c r="B134" s="238">
        <f t="shared" ref="B134:Q134" si="5">IF(B$10=0,0,B$10/B$5)</f>
        <v>2.134795540354055E-3</v>
      </c>
      <c r="C134" s="238">
        <f t="shared" si="5"/>
        <v>2.1347955403540554E-3</v>
      </c>
      <c r="D134" s="238">
        <f t="shared" si="5"/>
        <v>2.1347955403540559E-3</v>
      </c>
      <c r="E134" s="238">
        <f t="shared" si="5"/>
        <v>2.1347955403540559E-3</v>
      </c>
      <c r="F134" s="238">
        <f t="shared" si="5"/>
        <v>2.1347955403540554E-3</v>
      </c>
      <c r="G134" s="238">
        <f t="shared" si="5"/>
        <v>2.1347955403540559E-3</v>
      </c>
      <c r="H134" s="238">
        <f t="shared" si="5"/>
        <v>2.1347955403540554E-3</v>
      </c>
      <c r="I134" s="238">
        <f t="shared" si="5"/>
        <v>2.1347955403540559E-3</v>
      </c>
      <c r="J134" s="238">
        <f t="shared" si="5"/>
        <v>2.1347955403540554E-3</v>
      </c>
      <c r="K134" s="238">
        <f t="shared" si="5"/>
        <v>2.1347955403540554E-3</v>
      </c>
      <c r="L134" s="238">
        <f t="shared" si="5"/>
        <v>2.1347955403540554E-3</v>
      </c>
      <c r="M134" s="238">
        <f t="shared" si="5"/>
        <v>2.1347955403540554E-3</v>
      </c>
      <c r="N134" s="238">
        <f t="shared" si="5"/>
        <v>2.1347955403540554E-3</v>
      </c>
      <c r="O134" s="238">
        <f t="shared" si="5"/>
        <v>2.1347955403540554E-3</v>
      </c>
      <c r="P134" s="238">
        <f t="shared" si="5"/>
        <v>2.134795540354055E-3</v>
      </c>
      <c r="Q134" s="238">
        <f t="shared" si="5"/>
        <v>2.1347955403540559E-3</v>
      </c>
    </row>
    <row r="135" spans="1:17" x14ac:dyDescent="0.25">
      <c r="A135" s="127" t="s">
        <v>214</v>
      </c>
      <c r="B135" s="236">
        <f t="shared" ref="B135:Q135" si="6">IF(B$15=0,0,B$15/B$5)</f>
        <v>3.0252190696307427E-2</v>
      </c>
      <c r="C135" s="236">
        <f t="shared" si="6"/>
        <v>3.0252190696307434E-2</v>
      </c>
      <c r="D135" s="236">
        <f t="shared" si="6"/>
        <v>3.0252190696307441E-2</v>
      </c>
      <c r="E135" s="236">
        <f t="shared" si="6"/>
        <v>3.0252190696307441E-2</v>
      </c>
      <c r="F135" s="236">
        <f t="shared" si="6"/>
        <v>3.0252190696307437E-2</v>
      </c>
      <c r="G135" s="236">
        <f t="shared" si="6"/>
        <v>3.0252190696307437E-2</v>
      </c>
      <c r="H135" s="236">
        <f t="shared" si="6"/>
        <v>3.0252190696307434E-2</v>
      </c>
      <c r="I135" s="236">
        <f t="shared" si="6"/>
        <v>3.0252190696307437E-2</v>
      </c>
      <c r="J135" s="236">
        <f t="shared" si="6"/>
        <v>3.0252190696307437E-2</v>
      </c>
      <c r="K135" s="236">
        <f t="shared" si="6"/>
        <v>3.025219069630743E-2</v>
      </c>
      <c r="L135" s="236">
        <f t="shared" si="6"/>
        <v>3.0252190696307434E-2</v>
      </c>
      <c r="M135" s="236">
        <f t="shared" si="6"/>
        <v>3.0252190696307434E-2</v>
      </c>
      <c r="N135" s="236">
        <f t="shared" si="6"/>
        <v>3.0252190696307437E-2</v>
      </c>
      <c r="O135" s="236">
        <f t="shared" si="6"/>
        <v>3.025219069630743E-2</v>
      </c>
      <c r="P135" s="236">
        <f t="shared" si="6"/>
        <v>3.0252190696307437E-2</v>
      </c>
      <c r="Q135" s="236">
        <f t="shared" si="6"/>
        <v>3.025219069630743E-2</v>
      </c>
    </row>
    <row r="136" spans="1:17" x14ac:dyDescent="0.25">
      <c r="A136" s="127" t="s">
        <v>213</v>
      </c>
      <c r="B136" s="237">
        <f t="shared" ref="B136:Q136" si="7">IF(B$16=0,0,B$16/B$5)</f>
        <v>0.34204493029212091</v>
      </c>
      <c r="C136" s="237">
        <f t="shared" si="7"/>
        <v>0.34204493029212096</v>
      </c>
      <c r="D136" s="237">
        <f t="shared" si="7"/>
        <v>0.34204493029212102</v>
      </c>
      <c r="E136" s="237">
        <f t="shared" si="7"/>
        <v>0.34204493029212107</v>
      </c>
      <c r="F136" s="237">
        <f t="shared" si="7"/>
        <v>0.34204493029212096</v>
      </c>
      <c r="G136" s="237">
        <f t="shared" si="7"/>
        <v>0.34204493029212096</v>
      </c>
      <c r="H136" s="237">
        <f t="shared" si="7"/>
        <v>0.34204493029212091</v>
      </c>
      <c r="I136" s="237">
        <f t="shared" si="7"/>
        <v>0.34204493029212096</v>
      </c>
      <c r="J136" s="237">
        <f t="shared" si="7"/>
        <v>0.34204493029212102</v>
      </c>
      <c r="K136" s="237">
        <f t="shared" si="7"/>
        <v>0.34204493029212091</v>
      </c>
      <c r="L136" s="237">
        <f t="shared" si="7"/>
        <v>0.34204493029212096</v>
      </c>
      <c r="M136" s="237">
        <f t="shared" si="7"/>
        <v>0.34204493029212096</v>
      </c>
      <c r="N136" s="237">
        <f t="shared" si="7"/>
        <v>0.34204493029212096</v>
      </c>
      <c r="O136" s="237">
        <f t="shared" si="7"/>
        <v>0.34204493029212096</v>
      </c>
      <c r="P136" s="237">
        <f t="shared" si="7"/>
        <v>0.34204493029212096</v>
      </c>
      <c r="Q136" s="237">
        <f t="shared" si="7"/>
        <v>0.34204493029212096</v>
      </c>
    </row>
    <row r="137" spans="1:17" x14ac:dyDescent="0.25">
      <c r="A137" s="142" t="s">
        <v>227</v>
      </c>
      <c r="B137" s="235">
        <f t="shared" ref="B137:Q137" si="8">IF(B$17=0,0,B$17/B$5)</f>
        <v>0.32057563366893499</v>
      </c>
      <c r="C137" s="235">
        <f t="shared" si="8"/>
        <v>0.32057563366893504</v>
      </c>
      <c r="D137" s="235">
        <f t="shared" si="8"/>
        <v>0.3205756336689351</v>
      </c>
      <c r="E137" s="235">
        <f t="shared" si="8"/>
        <v>0.3205756336689351</v>
      </c>
      <c r="F137" s="235">
        <f t="shared" si="8"/>
        <v>0.32057563366893504</v>
      </c>
      <c r="G137" s="235">
        <f t="shared" si="8"/>
        <v>0.32057563366893504</v>
      </c>
      <c r="H137" s="235">
        <f t="shared" si="8"/>
        <v>0.32057563366893504</v>
      </c>
      <c r="I137" s="235">
        <f t="shared" si="8"/>
        <v>0.3205756336689351</v>
      </c>
      <c r="J137" s="235">
        <f t="shared" si="8"/>
        <v>0.3205756336689351</v>
      </c>
      <c r="K137" s="235">
        <f t="shared" si="8"/>
        <v>0.32057563366893504</v>
      </c>
      <c r="L137" s="235">
        <f t="shared" si="8"/>
        <v>0.32057563366893504</v>
      </c>
      <c r="M137" s="235">
        <f t="shared" si="8"/>
        <v>0.32057563366893504</v>
      </c>
      <c r="N137" s="235">
        <f t="shared" si="8"/>
        <v>0.32057563366893504</v>
      </c>
      <c r="O137" s="235">
        <f t="shared" si="8"/>
        <v>0.32057563366893504</v>
      </c>
      <c r="P137" s="235">
        <f t="shared" si="8"/>
        <v>0.32057563366893504</v>
      </c>
      <c r="Q137" s="235">
        <f t="shared" si="8"/>
        <v>0.32057563366893504</v>
      </c>
    </row>
    <row r="138" spans="1:17" x14ac:dyDescent="0.25">
      <c r="A138" s="142" t="s">
        <v>226</v>
      </c>
      <c r="B138" s="235">
        <f t="shared" ref="B138:Q138" si="9">IF(B$25=0,0,B$25/B$5)</f>
        <v>2.1469296623185915E-2</v>
      </c>
      <c r="C138" s="235">
        <f t="shared" si="9"/>
        <v>2.1469296623185918E-2</v>
      </c>
      <c r="D138" s="235">
        <f t="shared" si="9"/>
        <v>2.1469296623185922E-2</v>
      </c>
      <c r="E138" s="235">
        <f t="shared" si="9"/>
        <v>2.1469296623185922E-2</v>
      </c>
      <c r="F138" s="235">
        <f t="shared" si="9"/>
        <v>2.1469296623185918E-2</v>
      </c>
      <c r="G138" s="235">
        <f t="shared" si="9"/>
        <v>2.1469296623185922E-2</v>
      </c>
      <c r="H138" s="235">
        <f t="shared" si="9"/>
        <v>2.1469296623185918E-2</v>
      </c>
      <c r="I138" s="235">
        <f t="shared" si="9"/>
        <v>2.1469296623185918E-2</v>
      </c>
      <c r="J138" s="235">
        <f t="shared" si="9"/>
        <v>2.1469296623185922E-2</v>
      </c>
      <c r="K138" s="235">
        <f t="shared" si="9"/>
        <v>2.1469296623185918E-2</v>
      </c>
      <c r="L138" s="235">
        <f t="shared" si="9"/>
        <v>2.1469296623185918E-2</v>
      </c>
      <c r="M138" s="235">
        <f t="shared" si="9"/>
        <v>2.1469296623185918E-2</v>
      </c>
      <c r="N138" s="235">
        <f t="shared" si="9"/>
        <v>2.1469296623185918E-2</v>
      </c>
      <c r="O138" s="235">
        <f t="shared" si="9"/>
        <v>2.1469296623185918E-2</v>
      </c>
      <c r="P138" s="235">
        <f t="shared" si="9"/>
        <v>2.1469296623185918E-2</v>
      </c>
      <c r="Q138" s="235">
        <f t="shared" si="9"/>
        <v>2.1469296623185918E-2</v>
      </c>
    </row>
    <row r="139" spans="1:17" x14ac:dyDescent="0.25">
      <c r="A139" s="127" t="s">
        <v>212</v>
      </c>
      <c r="B139" s="237">
        <f t="shared" ref="B139:Q139" si="10">IF(B$36=0,0,B$36/B$5)</f>
        <v>0.58552627154143411</v>
      </c>
      <c r="C139" s="237">
        <f t="shared" si="10"/>
        <v>0.58552627154143422</v>
      </c>
      <c r="D139" s="237">
        <f t="shared" si="10"/>
        <v>0.58552627154143422</v>
      </c>
      <c r="E139" s="237">
        <f t="shared" si="10"/>
        <v>0.58552627154143422</v>
      </c>
      <c r="F139" s="237">
        <f t="shared" si="10"/>
        <v>0.58552627154143422</v>
      </c>
      <c r="G139" s="237">
        <f t="shared" si="10"/>
        <v>0.58552627154143433</v>
      </c>
      <c r="H139" s="237">
        <f t="shared" si="10"/>
        <v>0.58552627154143422</v>
      </c>
      <c r="I139" s="237">
        <f t="shared" si="10"/>
        <v>0.58552627154143433</v>
      </c>
      <c r="J139" s="237">
        <f t="shared" si="10"/>
        <v>0.58552627154143433</v>
      </c>
      <c r="K139" s="237">
        <f t="shared" si="10"/>
        <v>0.58552627154143422</v>
      </c>
      <c r="L139" s="237">
        <f t="shared" si="10"/>
        <v>0.58552627154143422</v>
      </c>
      <c r="M139" s="237">
        <f t="shared" si="10"/>
        <v>0.58552627154143422</v>
      </c>
      <c r="N139" s="237">
        <f t="shared" si="10"/>
        <v>0.58552627154143422</v>
      </c>
      <c r="O139" s="237">
        <f t="shared" si="10"/>
        <v>0.58552627154143422</v>
      </c>
      <c r="P139" s="237">
        <f t="shared" si="10"/>
        <v>0.58552627154143422</v>
      </c>
      <c r="Q139" s="237">
        <f t="shared" si="10"/>
        <v>0.58552627154143422</v>
      </c>
    </row>
    <row r="140" spans="1:17" x14ac:dyDescent="0.25">
      <c r="A140" s="72" t="s">
        <v>211</v>
      </c>
      <c r="B140" s="234">
        <f t="shared" ref="B140:Q140" si="11">IF(B$44=0,0,B$44/B$5)</f>
        <v>2.8300436457835986E-2</v>
      </c>
      <c r="C140" s="234">
        <f t="shared" si="11"/>
        <v>2.830043645783599E-2</v>
      </c>
      <c r="D140" s="234">
        <f t="shared" si="11"/>
        <v>2.8300436457835997E-2</v>
      </c>
      <c r="E140" s="234">
        <f t="shared" si="11"/>
        <v>2.8300436457835993E-2</v>
      </c>
      <c r="F140" s="234">
        <f t="shared" si="11"/>
        <v>2.830043645783599E-2</v>
      </c>
      <c r="G140" s="234">
        <f t="shared" si="11"/>
        <v>2.8300436457835993E-2</v>
      </c>
      <c r="H140" s="234">
        <f t="shared" si="11"/>
        <v>2.830043645783599E-2</v>
      </c>
      <c r="I140" s="234">
        <f t="shared" si="11"/>
        <v>2.8300436457835993E-2</v>
      </c>
      <c r="J140" s="234">
        <f t="shared" si="11"/>
        <v>2.8300436457835997E-2</v>
      </c>
      <c r="K140" s="234">
        <f t="shared" si="11"/>
        <v>2.830043645783599E-2</v>
      </c>
      <c r="L140" s="234">
        <f t="shared" si="11"/>
        <v>2.830043645783599E-2</v>
      </c>
      <c r="M140" s="234">
        <f t="shared" si="11"/>
        <v>2.830043645783599E-2</v>
      </c>
      <c r="N140" s="234">
        <f t="shared" si="11"/>
        <v>2.830043645783599E-2</v>
      </c>
      <c r="O140" s="234">
        <f t="shared" si="11"/>
        <v>2.830043645783599E-2</v>
      </c>
      <c r="P140" s="234">
        <f t="shared" si="11"/>
        <v>2.830043645783599E-2</v>
      </c>
      <c r="Q140" s="234">
        <f t="shared" si="11"/>
        <v>2.830043645783599E-2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0.99999999999999978</v>
      </c>
      <c r="D143" s="77">
        <f t="shared" si="12"/>
        <v>1.0000000000000002</v>
      </c>
      <c r="E143" s="77">
        <f t="shared" si="12"/>
        <v>1</v>
      </c>
      <c r="F143" s="77">
        <f t="shared" si="12"/>
        <v>1</v>
      </c>
      <c r="G143" s="77">
        <f t="shared" si="12"/>
        <v>1</v>
      </c>
      <c r="H143" s="77">
        <f t="shared" si="12"/>
        <v>1.0000000000000002</v>
      </c>
      <c r="I143" s="77">
        <f t="shared" si="12"/>
        <v>1</v>
      </c>
      <c r="J143" s="77">
        <f t="shared" si="12"/>
        <v>1</v>
      </c>
      <c r="K143" s="77">
        <f t="shared" si="12"/>
        <v>0.99999999999999989</v>
      </c>
      <c r="L143" s="77">
        <f t="shared" si="12"/>
        <v>1</v>
      </c>
      <c r="M143" s="77">
        <f t="shared" si="12"/>
        <v>1</v>
      </c>
      <c r="N143" s="77">
        <f t="shared" si="12"/>
        <v>1</v>
      </c>
      <c r="O143" s="77">
        <f t="shared" si="12"/>
        <v>1.0000000000000002</v>
      </c>
      <c r="P143" s="77">
        <f t="shared" si="12"/>
        <v>1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4.491528414497379E-3</v>
      </c>
      <c r="C144" s="240">
        <f t="shared" si="13"/>
        <v>4.491528414497379E-3</v>
      </c>
      <c r="D144" s="240">
        <f t="shared" si="13"/>
        <v>4.4915284144973798E-3</v>
      </c>
      <c r="E144" s="240">
        <f t="shared" si="13"/>
        <v>4.491528414497379E-3</v>
      </c>
      <c r="F144" s="240">
        <f t="shared" si="13"/>
        <v>4.491528414497379E-3</v>
      </c>
      <c r="G144" s="240">
        <f t="shared" si="13"/>
        <v>4.4915284144973807E-3</v>
      </c>
      <c r="H144" s="240">
        <f t="shared" si="13"/>
        <v>4.491528414497379E-3</v>
      </c>
      <c r="I144" s="240">
        <f t="shared" si="13"/>
        <v>4.4915284144973781E-3</v>
      </c>
      <c r="J144" s="240">
        <f t="shared" si="13"/>
        <v>4.4915284144973781E-3</v>
      </c>
      <c r="K144" s="240">
        <f t="shared" si="13"/>
        <v>4.4915284144973781E-3</v>
      </c>
      <c r="L144" s="240">
        <f t="shared" si="13"/>
        <v>4.4915284144973781E-3</v>
      </c>
      <c r="M144" s="240">
        <f t="shared" si="13"/>
        <v>4.4915284144973781E-3</v>
      </c>
      <c r="N144" s="240">
        <f t="shared" si="13"/>
        <v>4.491528414497379E-3</v>
      </c>
      <c r="O144" s="240">
        <f t="shared" si="13"/>
        <v>4.4915284144973798E-3</v>
      </c>
      <c r="P144" s="240">
        <f t="shared" si="13"/>
        <v>4.4915284144973781E-3</v>
      </c>
      <c r="Q144" s="240">
        <f t="shared" si="13"/>
        <v>4.4915284144973781E-3</v>
      </c>
    </row>
    <row r="145" spans="1:17" x14ac:dyDescent="0.25">
      <c r="A145" s="76" t="s">
        <v>82</v>
      </c>
      <c r="B145" s="239">
        <f t="shared" ref="B145:Q145" si="14">IF(B$49=0,0,B$49/B$47)</f>
        <v>4.6157798802448219E-3</v>
      </c>
      <c r="C145" s="239">
        <f t="shared" si="14"/>
        <v>4.615779880244821E-3</v>
      </c>
      <c r="D145" s="239">
        <f t="shared" si="14"/>
        <v>4.6157798802448219E-3</v>
      </c>
      <c r="E145" s="239">
        <f t="shared" si="14"/>
        <v>4.615779880244821E-3</v>
      </c>
      <c r="F145" s="239">
        <f t="shared" si="14"/>
        <v>4.615779880244821E-3</v>
      </c>
      <c r="G145" s="239">
        <f t="shared" si="14"/>
        <v>4.6157798802448228E-3</v>
      </c>
      <c r="H145" s="239">
        <f t="shared" si="14"/>
        <v>4.615779880244821E-3</v>
      </c>
      <c r="I145" s="239">
        <f t="shared" si="14"/>
        <v>4.6157798802448202E-3</v>
      </c>
      <c r="J145" s="239">
        <f t="shared" si="14"/>
        <v>4.6157798802448202E-3</v>
      </c>
      <c r="K145" s="239">
        <f t="shared" si="14"/>
        <v>4.6157798802448202E-3</v>
      </c>
      <c r="L145" s="239">
        <f t="shared" si="14"/>
        <v>4.6157798802448202E-3</v>
      </c>
      <c r="M145" s="239">
        <f t="shared" si="14"/>
        <v>4.6157798802448202E-3</v>
      </c>
      <c r="N145" s="239">
        <f t="shared" si="14"/>
        <v>4.615779880244821E-3</v>
      </c>
      <c r="O145" s="239">
        <f t="shared" si="14"/>
        <v>4.615779880244821E-3</v>
      </c>
      <c r="P145" s="239">
        <f t="shared" si="14"/>
        <v>4.6157798802448202E-3</v>
      </c>
      <c r="Q145" s="239">
        <f t="shared" si="14"/>
        <v>4.6157798802448202E-3</v>
      </c>
    </row>
    <row r="146" spans="1:17" x14ac:dyDescent="0.25">
      <c r="A146" s="76" t="s">
        <v>81</v>
      </c>
      <c r="B146" s="239">
        <f t="shared" ref="B146:Q146" si="15">IF(B$50=0,0,B$50/B$47)</f>
        <v>6.3974554504217795E-3</v>
      </c>
      <c r="C146" s="239">
        <f t="shared" si="15"/>
        <v>6.3974554504217795E-3</v>
      </c>
      <c r="D146" s="239">
        <f t="shared" si="15"/>
        <v>6.3974554504217804E-3</v>
      </c>
      <c r="E146" s="239">
        <f t="shared" si="15"/>
        <v>6.3974554504217795E-3</v>
      </c>
      <c r="F146" s="239">
        <f t="shared" si="15"/>
        <v>6.3974554504217804E-3</v>
      </c>
      <c r="G146" s="239">
        <f t="shared" si="15"/>
        <v>6.3974554504217821E-3</v>
      </c>
      <c r="H146" s="239">
        <f t="shared" si="15"/>
        <v>6.3974554504217795E-3</v>
      </c>
      <c r="I146" s="239">
        <f t="shared" si="15"/>
        <v>6.3974554504217787E-3</v>
      </c>
      <c r="J146" s="239">
        <f t="shared" si="15"/>
        <v>6.3974554504217787E-3</v>
      </c>
      <c r="K146" s="239">
        <f t="shared" si="15"/>
        <v>6.3974554504217778E-3</v>
      </c>
      <c r="L146" s="239">
        <f t="shared" si="15"/>
        <v>6.3974554504217787E-3</v>
      </c>
      <c r="M146" s="239">
        <f t="shared" si="15"/>
        <v>6.3974554504217787E-3</v>
      </c>
      <c r="N146" s="239">
        <f t="shared" si="15"/>
        <v>6.3974554504217795E-3</v>
      </c>
      <c r="O146" s="239">
        <f t="shared" si="15"/>
        <v>6.3974554504217795E-3</v>
      </c>
      <c r="P146" s="239">
        <f t="shared" si="15"/>
        <v>6.3974554504217787E-3</v>
      </c>
      <c r="Q146" s="239">
        <f t="shared" si="15"/>
        <v>6.3974554504217787E-3</v>
      </c>
    </row>
    <row r="147" spans="1:17" x14ac:dyDescent="0.25">
      <c r="A147" s="76" t="s">
        <v>80</v>
      </c>
      <c r="B147" s="239">
        <f t="shared" ref="B147:Q147" si="16">IF(B$51=0,0,B$51/B$47)</f>
        <v>3.2876584971583958E-3</v>
      </c>
      <c r="C147" s="239">
        <f t="shared" si="16"/>
        <v>3.2876584971583953E-3</v>
      </c>
      <c r="D147" s="239">
        <f t="shared" si="16"/>
        <v>3.2876584971583958E-3</v>
      </c>
      <c r="E147" s="239">
        <f t="shared" si="16"/>
        <v>3.2876584971583953E-3</v>
      </c>
      <c r="F147" s="239">
        <f t="shared" si="16"/>
        <v>3.2876584971583958E-3</v>
      </c>
      <c r="G147" s="239">
        <f t="shared" si="16"/>
        <v>3.2876584971583966E-3</v>
      </c>
      <c r="H147" s="239">
        <f t="shared" si="16"/>
        <v>3.2876584971583958E-3</v>
      </c>
      <c r="I147" s="239">
        <f t="shared" si="16"/>
        <v>3.2876584971583949E-3</v>
      </c>
      <c r="J147" s="239">
        <f t="shared" si="16"/>
        <v>3.2876584971583949E-3</v>
      </c>
      <c r="K147" s="239">
        <f t="shared" si="16"/>
        <v>3.2876584971583949E-3</v>
      </c>
      <c r="L147" s="239">
        <f t="shared" si="16"/>
        <v>3.2876584971583949E-3</v>
      </c>
      <c r="M147" s="239">
        <f t="shared" si="16"/>
        <v>3.2876584971583949E-3</v>
      </c>
      <c r="N147" s="239">
        <f t="shared" si="16"/>
        <v>3.2876584971583958E-3</v>
      </c>
      <c r="O147" s="239">
        <f t="shared" si="16"/>
        <v>3.2876584971583953E-3</v>
      </c>
      <c r="P147" s="239">
        <f t="shared" si="16"/>
        <v>3.2876584971583949E-3</v>
      </c>
      <c r="Q147" s="239">
        <f t="shared" si="16"/>
        <v>3.2876584971583949E-3</v>
      </c>
    </row>
    <row r="148" spans="1:17" x14ac:dyDescent="0.25">
      <c r="A148" s="129" t="s">
        <v>79</v>
      </c>
      <c r="B148" s="238">
        <f t="shared" ref="B148:Q148" si="17">IF(B$52=0,0,B$52/B$47)</f>
        <v>3.4118752117550397E-3</v>
      </c>
      <c r="C148" s="238">
        <f t="shared" si="17"/>
        <v>3.4118752117550397E-3</v>
      </c>
      <c r="D148" s="238">
        <f t="shared" si="17"/>
        <v>3.4118752117550406E-3</v>
      </c>
      <c r="E148" s="238">
        <f t="shared" si="17"/>
        <v>3.4118752117550406E-3</v>
      </c>
      <c r="F148" s="238">
        <f t="shared" si="17"/>
        <v>3.4118752117550401E-3</v>
      </c>
      <c r="G148" s="238">
        <f t="shared" si="17"/>
        <v>3.4118752117550414E-3</v>
      </c>
      <c r="H148" s="238">
        <f t="shared" si="17"/>
        <v>3.4118752117550401E-3</v>
      </c>
      <c r="I148" s="238">
        <f t="shared" si="17"/>
        <v>3.4118752117550388E-3</v>
      </c>
      <c r="J148" s="238">
        <f t="shared" si="17"/>
        <v>3.4118752117550393E-3</v>
      </c>
      <c r="K148" s="238">
        <f t="shared" si="17"/>
        <v>3.4118752117550393E-3</v>
      </c>
      <c r="L148" s="238">
        <f t="shared" si="17"/>
        <v>3.4118752117550393E-3</v>
      </c>
      <c r="M148" s="238">
        <f t="shared" si="17"/>
        <v>3.4118752117550393E-3</v>
      </c>
      <c r="N148" s="238">
        <f t="shared" si="17"/>
        <v>3.4118752117550397E-3</v>
      </c>
      <c r="O148" s="238">
        <f t="shared" si="17"/>
        <v>3.4118752117550401E-3</v>
      </c>
      <c r="P148" s="238">
        <f t="shared" si="17"/>
        <v>3.4118752117550393E-3</v>
      </c>
      <c r="Q148" s="238">
        <f t="shared" si="17"/>
        <v>3.4118752117550393E-3</v>
      </c>
    </row>
    <row r="149" spans="1:17" x14ac:dyDescent="0.25">
      <c r="A149" s="127" t="s">
        <v>210</v>
      </c>
      <c r="B149" s="237">
        <f t="shared" ref="B149:Q149" si="18">IF(B$57=0,0,B$57/B$47)</f>
        <v>2.3213724962812158E-2</v>
      </c>
      <c r="C149" s="237">
        <f t="shared" si="18"/>
        <v>2.0424388583202616E-2</v>
      </c>
      <c r="D149" s="237">
        <f t="shared" si="18"/>
        <v>1.7299322048092775E-2</v>
      </c>
      <c r="E149" s="237">
        <f t="shared" si="18"/>
        <v>1.9445233856184328E-2</v>
      </c>
      <c r="F149" s="237">
        <f t="shared" si="18"/>
        <v>1.9500183916763295E-2</v>
      </c>
      <c r="G149" s="237">
        <f t="shared" si="18"/>
        <v>2.4014344767127417E-2</v>
      </c>
      <c r="H149" s="237">
        <f t="shared" si="18"/>
        <v>2.3275260649048998E-2</v>
      </c>
      <c r="I149" s="237">
        <f t="shared" si="18"/>
        <v>2.1667745716062232E-2</v>
      </c>
      <c r="J149" s="237">
        <f t="shared" si="18"/>
        <v>2.2293298052662738E-2</v>
      </c>
      <c r="K149" s="237">
        <f t="shared" si="18"/>
        <v>2.2211667572458498E-2</v>
      </c>
      <c r="L149" s="237">
        <f t="shared" si="18"/>
        <v>1.7878387746769763E-2</v>
      </c>
      <c r="M149" s="237">
        <f t="shared" si="18"/>
        <v>1.9630567050494249E-2</v>
      </c>
      <c r="N149" s="237">
        <f t="shared" si="18"/>
        <v>2.0496531147472536E-2</v>
      </c>
      <c r="O149" s="237">
        <f t="shared" si="18"/>
        <v>2.0526198416882937E-2</v>
      </c>
      <c r="P149" s="237">
        <f t="shared" si="18"/>
        <v>2.274387037327678E-2</v>
      </c>
      <c r="Q149" s="237">
        <f t="shared" si="18"/>
        <v>2.1189509939472034E-2</v>
      </c>
    </row>
    <row r="150" spans="1:17" x14ac:dyDescent="0.25">
      <c r="A150" s="127" t="s">
        <v>209</v>
      </c>
      <c r="B150" s="237">
        <f t="shared" ref="B150:Q150" si="19">IF(B$58=0,0,B$58/B$47)</f>
        <v>0.19566256072623261</v>
      </c>
      <c r="C150" s="237">
        <f t="shared" si="19"/>
        <v>0.20105230155514764</v>
      </c>
      <c r="D150" s="237">
        <f t="shared" si="19"/>
        <v>0.2070907624666696</v>
      </c>
      <c r="E150" s="237">
        <f t="shared" si="19"/>
        <v>0.20294428928693006</v>
      </c>
      <c r="F150" s="237">
        <f t="shared" si="19"/>
        <v>0.20283811113386876</v>
      </c>
      <c r="G150" s="237">
        <f t="shared" si="19"/>
        <v>0.19411555001812986</v>
      </c>
      <c r="H150" s="237">
        <f t="shared" si="19"/>
        <v>0.19554365739030982</v>
      </c>
      <c r="I150" s="237">
        <f t="shared" si="19"/>
        <v>0.1986498044046123</v>
      </c>
      <c r="J150" s="237">
        <f t="shared" si="19"/>
        <v>0.19744107067359096</v>
      </c>
      <c r="K150" s="237">
        <f t="shared" si="19"/>
        <v>0.1975988025037341</v>
      </c>
      <c r="L150" s="237">
        <f t="shared" si="19"/>
        <v>0.2059718533018951</v>
      </c>
      <c r="M150" s="237">
        <f t="shared" si="19"/>
        <v>0.20258617619177682</v>
      </c>
      <c r="N150" s="237">
        <f t="shared" si="19"/>
        <v>0.20091290290570879</v>
      </c>
      <c r="O150" s="237">
        <f t="shared" si="19"/>
        <v>0.20085557783929064</v>
      </c>
      <c r="P150" s="237">
        <f t="shared" si="19"/>
        <v>0.19657044493961892</v>
      </c>
      <c r="Q150" s="237">
        <f t="shared" si="19"/>
        <v>0.20160106585659288</v>
      </c>
    </row>
    <row r="151" spans="1:17" x14ac:dyDescent="0.25">
      <c r="A151" s="142" t="s">
        <v>225</v>
      </c>
      <c r="B151" s="235">
        <f t="shared" ref="B151:Q151" si="20">IF(B$59=0,0,B$59/B$47)</f>
        <v>0.17539292235594056</v>
      </c>
      <c r="C151" s="235">
        <f t="shared" si="20"/>
        <v>0.18078266318485561</v>
      </c>
      <c r="D151" s="235">
        <f t="shared" si="20"/>
        <v>0.18682112409637758</v>
      </c>
      <c r="E151" s="235">
        <f t="shared" si="20"/>
        <v>0.18267465091663804</v>
      </c>
      <c r="F151" s="235">
        <f t="shared" si="20"/>
        <v>0.18256847276357674</v>
      </c>
      <c r="G151" s="235">
        <f t="shared" si="20"/>
        <v>0.17384591164783783</v>
      </c>
      <c r="H151" s="235">
        <f t="shared" si="20"/>
        <v>0.17527401902001782</v>
      </c>
      <c r="I151" s="235">
        <f t="shared" si="20"/>
        <v>0.17838016603432028</v>
      </c>
      <c r="J151" s="235">
        <f t="shared" si="20"/>
        <v>0.1771714323032989</v>
      </c>
      <c r="K151" s="235">
        <f t="shared" si="20"/>
        <v>0.1773291641334421</v>
      </c>
      <c r="L151" s="235">
        <f t="shared" si="20"/>
        <v>0.18570221493160308</v>
      </c>
      <c r="M151" s="235">
        <f t="shared" si="20"/>
        <v>0.1823165378214848</v>
      </c>
      <c r="N151" s="235">
        <f t="shared" si="20"/>
        <v>0.18064326453541679</v>
      </c>
      <c r="O151" s="235">
        <f t="shared" si="20"/>
        <v>0.18058593946899859</v>
      </c>
      <c r="P151" s="235">
        <f t="shared" si="20"/>
        <v>0.1763008065693269</v>
      </c>
      <c r="Q151" s="235">
        <f t="shared" si="20"/>
        <v>0.17555399145287495</v>
      </c>
    </row>
    <row r="152" spans="1:17" x14ac:dyDescent="0.25">
      <c r="A152" s="142" t="s">
        <v>224</v>
      </c>
      <c r="B152" s="235">
        <f t="shared" ref="B152:Q152" si="21">IF(B$65=0,0,B$65/B$47)</f>
        <v>2.0269638370292022E-2</v>
      </c>
      <c r="C152" s="235">
        <f t="shared" si="21"/>
        <v>2.0269638370292019E-2</v>
      </c>
      <c r="D152" s="235">
        <f t="shared" si="21"/>
        <v>2.0269638370292022E-2</v>
      </c>
      <c r="E152" s="235">
        <f t="shared" si="21"/>
        <v>2.0269638370292019E-2</v>
      </c>
      <c r="F152" s="235">
        <f t="shared" si="21"/>
        <v>2.0269638370292019E-2</v>
      </c>
      <c r="G152" s="235">
        <f t="shared" si="21"/>
        <v>2.0269638370292026E-2</v>
      </c>
      <c r="H152" s="235">
        <f t="shared" si="21"/>
        <v>2.0269638370292022E-2</v>
      </c>
      <c r="I152" s="235">
        <f t="shared" si="21"/>
        <v>2.0269638370292015E-2</v>
      </c>
      <c r="J152" s="235">
        <f t="shared" si="21"/>
        <v>2.0269638370292015E-2</v>
      </c>
      <c r="K152" s="235">
        <f t="shared" si="21"/>
        <v>2.0269638370292012E-2</v>
      </c>
      <c r="L152" s="235">
        <f t="shared" si="21"/>
        <v>2.0269638370292015E-2</v>
      </c>
      <c r="M152" s="235">
        <f t="shared" si="21"/>
        <v>2.0269638370292008E-2</v>
      </c>
      <c r="N152" s="235">
        <f t="shared" si="21"/>
        <v>2.0269638370292022E-2</v>
      </c>
      <c r="O152" s="235">
        <f t="shared" si="21"/>
        <v>2.0269638370292019E-2</v>
      </c>
      <c r="P152" s="235">
        <f t="shared" si="21"/>
        <v>2.0269638370292008E-2</v>
      </c>
      <c r="Q152" s="235">
        <f t="shared" si="21"/>
        <v>2.0269638370292015E-2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5.7774360334259169E-3</v>
      </c>
    </row>
    <row r="154" spans="1:17" x14ac:dyDescent="0.25">
      <c r="A154" s="127" t="s">
        <v>208</v>
      </c>
      <c r="B154" s="237">
        <f t="shared" ref="B154:Q154" si="23">IF(B$77=0,0,B$77/B$47)</f>
        <v>0.63981813305001056</v>
      </c>
      <c r="C154" s="237">
        <f t="shared" si="23"/>
        <v>0.63722340153409496</v>
      </c>
      <c r="D154" s="237">
        <f t="shared" si="23"/>
        <v>0.63431636289678339</v>
      </c>
      <c r="E154" s="237">
        <f t="shared" si="23"/>
        <v>0.63631255992756641</v>
      </c>
      <c r="F154" s="237">
        <f t="shared" si="23"/>
        <v>0.63636367626298862</v>
      </c>
      <c r="G154" s="237">
        <f t="shared" si="23"/>
        <v>0.64056289565867619</v>
      </c>
      <c r="H154" s="237">
        <f t="shared" si="23"/>
        <v>0.63987537554883578</v>
      </c>
      <c r="I154" s="237">
        <f t="shared" si="23"/>
        <v>0.63838001282047596</v>
      </c>
      <c r="J154" s="237">
        <f t="shared" si="23"/>
        <v>0.63896192197080204</v>
      </c>
      <c r="K154" s="237">
        <f t="shared" si="23"/>
        <v>0.63888598664037954</v>
      </c>
      <c r="L154" s="237">
        <f t="shared" si="23"/>
        <v>0.63485502866299459</v>
      </c>
      <c r="M154" s="237">
        <f t="shared" si="23"/>
        <v>0.63648496289901746</v>
      </c>
      <c r="N154" s="237">
        <f t="shared" si="23"/>
        <v>0.63729051089620659</v>
      </c>
      <c r="O154" s="237">
        <f t="shared" si="23"/>
        <v>0.63731810835612335</v>
      </c>
      <c r="P154" s="237">
        <f t="shared" si="23"/>
        <v>0.63938105901323372</v>
      </c>
      <c r="Q154" s="237">
        <f t="shared" si="23"/>
        <v>0.63793514233062465</v>
      </c>
    </row>
    <row r="155" spans="1:17" x14ac:dyDescent="0.25">
      <c r="A155" s="142" t="s">
        <v>222</v>
      </c>
      <c r="B155" s="259">
        <f t="shared" ref="B155:Q155" si="24">IF(B$78=0,0,B$78/B$47)</f>
        <v>0.6182239702939063</v>
      </c>
      <c r="C155" s="259">
        <f t="shared" si="24"/>
        <v>0.61822397029390641</v>
      </c>
      <c r="D155" s="259">
        <f t="shared" si="24"/>
        <v>0.61822397029390641</v>
      </c>
      <c r="E155" s="259">
        <f t="shared" si="24"/>
        <v>0.61822397029390652</v>
      </c>
      <c r="F155" s="259">
        <f t="shared" si="24"/>
        <v>0.61822397029390652</v>
      </c>
      <c r="G155" s="259">
        <f t="shared" si="24"/>
        <v>0.61822397029390652</v>
      </c>
      <c r="H155" s="259">
        <f t="shared" si="24"/>
        <v>0.61822397029390652</v>
      </c>
      <c r="I155" s="259">
        <f t="shared" si="24"/>
        <v>0.61822397029390652</v>
      </c>
      <c r="J155" s="259">
        <f t="shared" si="24"/>
        <v>0.61822397029390652</v>
      </c>
      <c r="K155" s="259">
        <f t="shared" si="24"/>
        <v>0.61822397029390652</v>
      </c>
      <c r="L155" s="259">
        <f t="shared" si="24"/>
        <v>0.61822397029390652</v>
      </c>
      <c r="M155" s="259">
        <f t="shared" si="24"/>
        <v>0.61822397029390652</v>
      </c>
      <c r="N155" s="259">
        <f t="shared" si="24"/>
        <v>0.61822397029390652</v>
      </c>
      <c r="O155" s="259">
        <f t="shared" si="24"/>
        <v>0.61822397029390663</v>
      </c>
      <c r="P155" s="259">
        <f t="shared" si="24"/>
        <v>0.61822397029390652</v>
      </c>
      <c r="Q155" s="259">
        <f t="shared" si="24"/>
        <v>0.61822397029390652</v>
      </c>
    </row>
    <row r="156" spans="1:17" x14ac:dyDescent="0.25">
      <c r="A156" s="142" t="s">
        <v>221</v>
      </c>
      <c r="B156" s="259">
        <f t="shared" ref="B156:Q156" si="25">IF(B$86=0,0,B$86/B$47)</f>
        <v>2.1594162756104332E-2</v>
      </c>
      <c r="C156" s="259">
        <f t="shared" si="25"/>
        <v>1.8999431240188484E-2</v>
      </c>
      <c r="D156" s="259">
        <f t="shared" si="25"/>
        <v>1.6092392602876999E-2</v>
      </c>
      <c r="E156" s="259">
        <f t="shared" si="25"/>
        <v>1.8088589633659839E-2</v>
      </c>
      <c r="F156" s="259">
        <f t="shared" si="25"/>
        <v>1.8139705969082133E-2</v>
      </c>
      <c r="G156" s="259">
        <f t="shared" si="25"/>
        <v>2.2338925364769689E-2</v>
      </c>
      <c r="H156" s="259">
        <f t="shared" si="25"/>
        <v>2.1651405254929298E-2</v>
      </c>
      <c r="I156" s="259">
        <f t="shared" si="25"/>
        <v>2.0156042526569516E-2</v>
      </c>
      <c r="J156" s="259">
        <f t="shared" si="25"/>
        <v>2.0737951676895572E-2</v>
      </c>
      <c r="K156" s="259">
        <f t="shared" si="25"/>
        <v>2.0662016346473022E-2</v>
      </c>
      <c r="L156" s="259">
        <f t="shared" si="25"/>
        <v>1.6631058369088153E-2</v>
      </c>
      <c r="M156" s="259">
        <f t="shared" si="25"/>
        <v>1.826099260511093E-2</v>
      </c>
      <c r="N156" s="259">
        <f t="shared" si="25"/>
        <v>1.9066540602300036E-2</v>
      </c>
      <c r="O156" s="259">
        <f t="shared" si="25"/>
        <v>1.9094138062216687E-2</v>
      </c>
      <c r="P156" s="259">
        <f t="shared" si="25"/>
        <v>2.1157088719327238E-2</v>
      </c>
      <c r="Q156" s="259">
        <f t="shared" si="25"/>
        <v>1.9711172036718169E-2</v>
      </c>
    </row>
    <row r="157" spans="1:17" x14ac:dyDescent="0.25">
      <c r="A157" s="127" t="s">
        <v>207</v>
      </c>
      <c r="B157" s="237">
        <f t="shared" ref="B157:Q157" si="26">IF(B$87=0,0,B$87/B$47)</f>
        <v>0.1191012838068672</v>
      </c>
      <c r="C157" s="237">
        <f t="shared" si="26"/>
        <v>0.11909561087347739</v>
      </c>
      <c r="D157" s="237">
        <f t="shared" si="26"/>
        <v>0.11908925513437693</v>
      </c>
      <c r="E157" s="237">
        <f t="shared" si="26"/>
        <v>0.1190936194752418</v>
      </c>
      <c r="F157" s="237">
        <f t="shared" si="26"/>
        <v>0.11909373123230196</v>
      </c>
      <c r="G157" s="237">
        <f t="shared" si="26"/>
        <v>0.11910291210198909</v>
      </c>
      <c r="H157" s="237">
        <f t="shared" si="26"/>
        <v>0.119101408957728</v>
      </c>
      <c r="I157" s="237">
        <f t="shared" si="26"/>
        <v>0.11909813960477199</v>
      </c>
      <c r="J157" s="237">
        <f t="shared" si="26"/>
        <v>0.11909941184886681</v>
      </c>
      <c r="K157" s="237">
        <f t="shared" si="26"/>
        <v>0.11909924582935039</v>
      </c>
      <c r="L157" s="237">
        <f t="shared" si="26"/>
        <v>0.1190904328342631</v>
      </c>
      <c r="M157" s="237">
        <f t="shared" si="26"/>
        <v>0.11909399640463401</v>
      </c>
      <c r="N157" s="237">
        <f t="shared" si="26"/>
        <v>0.11909575759653473</v>
      </c>
      <c r="O157" s="237">
        <f t="shared" si="26"/>
        <v>0.11909581793362582</v>
      </c>
      <c r="P157" s="237">
        <f t="shared" si="26"/>
        <v>0.11910032821979319</v>
      </c>
      <c r="Q157" s="237">
        <f t="shared" si="26"/>
        <v>0.11706998441923303</v>
      </c>
    </row>
    <row r="158" spans="1:17" x14ac:dyDescent="0.25">
      <c r="A158" s="142" t="s">
        <v>220</v>
      </c>
      <c r="B158" s="259">
        <f t="shared" ref="B158:Q158" si="27">IF(B$88=0,0,B$88/B$47)</f>
        <v>9.4807850706249822E-2</v>
      </c>
      <c r="C158" s="259">
        <f t="shared" si="27"/>
        <v>9.7721250728265346E-2</v>
      </c>
      <c r="D158" s="259">
        <f t="shared" si="27"/>
        <v>0.10098531345614031</v>
      </c>
      <c r="E158" s="259">
        <f t="shared" si="27"/>
        <v>9.8743956137374481E-2</v>
      </c>
      <c r="F158" s="259">
        <f t="shared" si="27"/>
        <v>9.8686562017084561E-2</v>
      </c>
      <c r="G158" s="259">
        <f t="shared" si="27"/>
        <v>9.3971621066623184E-2</v>
      </c>
      <c r="H158" s="259">
        <f t="shared" si="27"/>
        <v>9.4743578045932544E-2</v>
      </c>
      <c r="I158" s="259">
        <f t="shared" si="27"/>
        <v>9.6422591762381285E-2</v>
      </c>
      <c r="J158" s="259">
        <f t="shared" si="27"/>
        <v>9.5769216212359287E-2</v>
      </c>
      <c r="K158" s="259">
        <f t="shared" si="27"/>
        <v>9.5854477439568236E-2</v>
      </c>
      <c r="L158" s="259">
        <f t="shared" si="27"/>
        <v>0.10038049216903892</v>
      </c>
      <c r="M158" s="259">
        <f t="shared" si="27"/>
        <v>9.855037972388421E-2</v>
      </c>
      <c r="N158" s="259">
        <f t="shared" si="27"/>
        <v>9.7645899418947191E-2</v>
      </c>
      <c r="O158" s="259">
        <f t="shared" si="27"/>
        <v>9.7614912613632032E-2</v>
      </c>
      <c r="P158" s="259">
        <f t="shared" si="27"/>
        <v>9.5298603410550034E-2</v>
      </c>
      <c r="Q158" s="259">
        <f t="shared" si="27"/>
        <v>9.4894915877925076E-2</v>
      </c>
    </row>
    <row r="159" spans="1:17" x14ac:dyDescent="0.25">
      <c r="A159" s="140" t="s">
        <v>219</v>
      </c>
      <c r="B159" s="260">
        <f t="shared" ref="B159:Q159" si="28">IF(B$94=0,0,B$94/B$47)</f>
        <v>2.4293433100617379E-2</v>
      </c>
      <c r="C159" s="260">
        <f t="shared" si="28"/>
        <v>2.1374360145212046E-2</v>
      </c>
      <c r="D159" s="260">
        <f t="shared" si="28"/>
        <v>1.8103941678236625E-2</v>
      </c>
      <c r="E159" s="260">
        <f t="shared" si="28"/>
        <v>2.0349663337867325E-2</v>
      </c>
      <c r="F159" s="260">
        <f t="shared" si="28"/>
        <v>2.0407169215217402E-2</v>
      </c>
      <c r="G159" s="260">
        <f t="shared" si="28"/>
        <v>2.5131291035365905E-2</v>
      </c>
      <c r="H159" s="260">
        <f t="shared" si="28"/>
        <v>2.4357830911795466E-2</v>
      </c>
      <c r="I159" s="260">
        <f t="shared" si="28"/>
        <v>2.267554784239071E-2</v>
      </c>
      <c r="J159" s="260">
        <f t="shared" si="28"/>
        <v>2.3330195636507522E-2</v>
      </c>
      <c r="K159" s="260">
        <f t="shared" si="28"/>
        <v>2.324476838978215E-2</v>
      </c>
      <c r="L159" s="260">
        <f t="shared" si="28"/>
        <v>1.8709940665224172E-2</v>
      </c>
      <c r="M159" s="260">
        <f t="shared" si="28"/>
        <v>2.0543616680749797E-2</v>
      </c>
      <c r="N159" s="260">
        <f t="shared" si="28"/>
        <v>2.1449858177587541E-2</v>
      </c>
      <c r="O159" s="260">
        <f t="shared" si="28"/>
        <v>2.1480905319993776E-2</v>
      </c>
      <c r="P159" s="260">
        <f t="shared" si="28"/>
        <v>2.3801724809243145E-2</v>
      </c>
      <c r="Q159" s="260">
        <f t="shared" si="28"/>
        <v>2.2175068541307946E-2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0.99999999999999989</v>
      </c>
      <c r="C162" s="77">
        <f t="shared" si="29"/>
        <v>0.99999999999999989</v>
      </c>
      <c r="D162" s="77">
        <f t="shared" si="29"/>
        <v>0.99999999999999989</v>
      </c>
      <c r="E162" s="77">
        <f t="shared" si="29"/>
        <v>0.99999999999999978</v>
      </c>
      <c r="F162" s="77">
        <f t="shared" si="29"/>
        <v>1</v>
      </c>
      <c r="G162" s="77">
        <f t="shared" si="29"/>
        <v>1</v>
      </c>
      <c r="H162" s="77">
        <f t="shared" si="29"/>
        <v>1</v>
      </c>
      <c r="I162" s="77">
        <f t="shared" si="29"/>
        <v>1</v>
      </c>
      <c r="J162" s="77">
        <f t="shared" si="29"/>
        <v>0.99999999999999989</v>
      </c>
      <c r="K162" s="77">
        <f t="shared" si="29"/>
        <v>1</v>
      </c>
      <c r="L162" s="77">
        <f t="shared" si="29"/>
        <v>1.0000000000000002</v>
      </c>
      <c r="M162" s="77">
        <f t="shared" si="29"/>
        <v>0.99999999999999989</v>
      </c>
      <c r="N162" s="77">
        <f t="shared" si="29"/>
        <v>1</v>
      </c>
      <c r="O162" s="77">
        <f t="shared" si="29"/>
        <v>1</v>
      </c>
      <c r="P162" s="77">
        <f t="shared" si="29"/>
        <v>1</v>
      </c>
      <c r="Q162" s="77">
        <f t="shared" si="29"/>
        <v>0.99999999999999989</v>
      </c>
    </row>
    <row r="163" spans="1:17" x14ac:dyDescent="0.25">
      <c r="A163" s="132" t="s">
        <v>83</v>
      </c>
      <c r="B163" s="240">
        <f t="shared" ref="B163:Q163" si="30">IF(B$98=0,0,B$98/B$97)</f>
        <v>5.0607914619544801E-3</v>
      </c>
      <c r="C163" s="240">
        <f t="shared" si="30"/>
        <v>5.0607914619544801E-3</v>
      </c>
      <c r="D163" s="240">
        <f t="shared" si="30"/>
        <v>5.0607914619544793E-3</v>
      </c>
      <c r="E163" s="240">
        <f t="shared" si="30"/>
        <v>5.0607914619544793E-3</v>
      </c>
      <c r="F163" s="240">
        <f t="shared" si="30"/>
        <v>5.0607914619544793E-3</v>
      </c>
      <c r="G163" s="240">
        <f t="shared" si="30"/>
        <v>5.0607914619544793E-3</v>
      </c>
      <c r="H163" s="240">
        <f t="shared" si="30"/>
        <v>5.0607914619544793E-3</v>
      </c>
      <c r="I163" s="240">
        <f t="shared" si="30"/>
        <v>5.0607914619544801E-3</v>
      </c>
      <c r="J163" s="240">
        <f t="shared" si="30"/>
        <v>5.0607914619544793E-3</v>
      </c>
      <c r="K163" s="240">
        <f t="shared" si="30"/>
        <v>5.0607914619544801E-3</v>
      </c>
      <c r="L163" s="240">
        <f t="shared" si="30"/>
        <v>5.060791461954481E-3</v>
      </c>
      <c r="M163" s="240">
        <f t="shared" si="30"/>
        <v>5.0607914619544793E-3</v>
      </c>
      <c r="N163" s="240">
        <f t="shared" si="30"/>
        <v>5.0607914619544801E-3</v>
      </c>
      <c r="O163" s="240">
        <f t="shared" si="30"/>
        <v>5.060791461954481E-3</v>
      </c>
      <c r="P163" s="240">
        <f t="shared" si="30"/>
        <v>5.0607914619544801E-3</v>
      </c>
      <c r="Q163" s="240">
        <f t="shared" si="30"/>
        <v>5.0607914619544793E-3</v>
      </c>
    </row>
    <row r="164" spans="1:17" x14ac:dyDescent="0.25">
      <c r="A164" s="76" t="s">
        <v>82</v>
      </c>
      <c r="B164" s="239">
        <f t="shared" ref="B164:Q164" si="31">IF(B$99=0,0,B$99/B$97)</f>
        <v>5.2007907448178283E-3</v>
      </c>
      <c r="C164" s="239">
        <f t="shared" si="31"/>
        <v>5.2007907448178283E-3</v>
      </c>
      <c r="D164" s="239">
        <f t="shared" si="31"/>
        <v>5.2007907448178275E-3</v>
      </c>
      <c r="E164" s="239">
        <f t="shared" si="31"/>
        <v>5.2007907448178275E-3</v>
      </c>
      <c r="F164" s="239">
        <f t="shared" si="31"/>
        <v>5.2007907448178275E-3</v>
      </c>
      <c r="G164" s="239">
        <f t="shared" si="31"/>
        <v>5.2007907448178275E-3</v>
      </c>
      <c r="H164" s="239">
        <f t="shared" si="31"/>
        <v>5.2007907448178275E-3</v>
      </c>
      <c r="I164" s="239">
        <f t="shared" si="31"/>
        <v>5.2007907448178283E-3</v>
      </c>
      <c r="J164" s="239">
        <f t="shared" si="31"/>
        <v>5.2007907448178283E-3</v>
      </c>
      <c r="K164" s="239">
        <f t="shared" si="31"/>
        <v>5.2007907448178283E-3</v>
      </c>
      <c r="L164" s="239">
        <f t="shared" si="31"/>
        <v>5.2007907448178292E-3</v>
      </c>
      <c r="M164" s="239">
        <f t="shared" si="31"/>
        <v>5.2007907448178266E-3</v>
      </c>
      <c r="N164" s="239">
        <f t="shared" si="31"/>
        <v>5.2007907448178283E-3</v>
      </c>
      <c r="O164" s="239">
        <f t="shared" si="31"/>
        <v>5.2007907448178292E-3</v>
      </c>
      <c r="P164" s="239">
        <f t="shared" si="31"/>
        <v>5.2007907448178283E-3</v>
      </c>
      <c r="Q164" s="239">
        <f t="shared" si="31"/>
        <v>5.2007907448178283E-3</v>
      </c>
    </row>
    <row r="165" spans="1:17" x14ac:dyDescent="0.25">
      <c r="A165" s="76" t="s">
        <v>81</v>
      </c>
      <c r="B165" s="239">
        <f t="shared" ref="B165:Q165" si="32">IF(B$100=0,0,B$100/B$97)</f>
        <v>1.0179041477060977E-2</v>
      </c>
      <c r="C165" s="239">
        <f t="shared" si="32"/>
        <v>1.0179041477060977E-2</v>
      </c>
      <c r="D165" s="239">
        <f t="shared" si="32"/>
        <v>1.0179041477060976E-2</v>
      </c>
      <c r="E165" s="239">
        <f t="shared" si="32"/>
        <v>1.0179041477060976E-2</v>
      </c>
      <c r="F165" s="239">
        <f t="shared" si="32"/>
        <v>1.0179041477060976E-2</v>
      </c>
      <c r="G165" s="239">
        <f t="shared" si="32"/>
        <v>1.0179041477060976E-2</v>
      </c>
      <c r="H165" s="239">
        <f t="shared" si="32"/>
        <v>1.0179041477060976E-2</v>
      </c>
      <c r="I165" s="239">
        <f t="shared" si="32"/>
        <v>1.0179041477060977E-2</v>
      </c>
      <c r="J165" s="239">
        <f t="shared" si="32"/>
        <v>1.0179041477060977E-2</v>
      </c>
      <c r="K165" s="239">
        <f t="shared" si="32"/>
        <v>1.0179041477060977E-2</v>
      </c>
      <c r="L165" s="239">
        <f t="shared" si="32"/>
        <v>1.0179041477060979E-2</v>
      </c>
      <c r="M165" s="239">
        <f t="shared" si="32"/>
        <v>1.0179041477060976E-2</v>
      </c>
      <c r="N165" s="239">
        <f t="shared" si="32"/>
        <v>1.0179041477060977E-2</v>
      </c>
      <c r="O165" s="239">
        <f t="shared" si="32"/>
        <v>1.0179041477060979E-2</v>
      </c>
      <c r="P165" s="239">
        <f t="shared" si="32"/>
        <v>1.0179041477060976E-2</v>
      </c>
      <c r="Q165" s="239">
        <f t="shared" si="32"/>
        <v>1.0179041477060977E-2</v>
      </c>
    </row>
    <row r="166" spans="1:17" x14ac:dyDescent="0.25">
      <c r="A166" s="76" t="s">
        <v>80</v>
      </c>
      <c r="B166" s="239">
        <f t="shared" ref="B166:Q166" si="33">IF(B$101=0,0,B$101/B$97)</f>
        <v>4.0381255771146669E-3</v>
      </c>
      <c r="C166" s="239">
        <f t="shared" si="33"/>
        <v>4.0381255771146669E-3</v>
      </c>
      <c r="D166" s="239">
        <f t="shared" si="33"/>
        <v>4.038125577114666E-3</v>
      </c>
      <c r="E166" s="239">
        <f t="shared" si="33"/>
        <v>4.038125577114666E-3</v>
      </c>
      <c r="F166" s="239">
        <f t="shared" si="33"/>
        <v>4.038125577114666E-3</v>
      </c>
      <c r="G166" s="239">
        <f t="shared" si="33"/>
        <v>4.038125577114666E-3</v>
      </c>
      <c r="H166" s="239">
        <f t="shared" si="33"/>
        <v>4.038125577114666E-3</v>
      </c>
      <c r="I166" s="239">
        <f t="shared" si="33"/>
        <v>4.0381255771146669E-3</v>
      </c>
      <c r="J166" s="239">
        <f t="shared" si="33"/>
        <v>4.038125577114666E-3</v>
      </c>
      <c r="K166" s="239">
        <f t="shared" si="33"/>
        <v>4.0381255771146669E-3</v>
      </c>
      <c r="L166" s="239">
        <f t="shared" si="33"/>
        <v>4.0381255771146677E-3</v>
      </c>
      <c r="M166" s="239">
        <f t="shared" si="33"/>
        <v>4.038125577114666E-3</v>
      </c>
      <c r="N166" s="239">
        <f t="shared" si="33"/>
        <v>4.0381255771146669E-3</v>
      </c>
      <c r="O166" s="239">
        <f t="shared" si="33"/>
        <v>4.0381255771146669E-3</v>
      </c>
      <c r="P166" s="239">
        <f t="shared" si="33"/>
        <v>4.0381255771146669E-3</v>
      </c>
      <c r="Q166" s="239">
        <f t="shared" si="33"/>
        <v>4.0381255771146669E-3</v>
      </c>
    </row>
    <row r="167" spans="1:17" x14ac:dyDescent="0.25">
      <c r="A167" s="129" t="s">
        <v>79</v>
      </c>
      <c r="B167" s="238">
        <f t="shared" ref="B167:Q167" si="34">IF(B$102=0,0,B$102/B$97)</f>
        <v>4.5683049900670366E-3</v>
      </c>
      <c r="C167" s="238">
        <f t="shared" si="34"/>
        <v>4.5683049900670375E-3</v>
      </c>
      <c r="D167" s="238">
        <f t="shared" si="34"/>
        <v>4.5683049900670375E-3</v>
      </c>
      <c r="E167" s="238">
        <f t="shared" si="34"/>
        <v>4.5683049900670366E-3</v>
      </c>
      <c r="F167" s="238">
        <f t="shared" si="34"/>
        <v>4.5683049900670358E-3</v>
      </c>
      <c r="G167" s="238">
        <f t="shared" si="34"/>
        <v>4.5683049900670366E-3</v>
      </c>
      <c r="H167" s="238">
        <f t="shared" si="34"/>
        <v>4.5683049900670366E-3</v>
      </c>
      <c r="I167" s="238">
        <f t="shared" si="34"/>
        <v>4.5683049900670375E-3</v>
      </c>
      <c r="J167" s="238">
        <f t="shared" si="34"/>
        <v>4.5683049900670366E-3</v>
      </c>
      <c r="K167" s="238">
        <f t="shared" si="34"/>
        <v>4.5683049900670375E-3</v>
      </c>
      <c r="L167" s="238">
        <f t="shared" si="34"/>
        <v>4.5683049900670384E-3</v>
      </c>
      <c r="M167" s="238">
        <f t="shared" si="34"/>
        <v>4.5683049900670366E-3</v>
      </c>
      <c r="N167" s="238">
        <f t="shared" si="34"/>
        <v>4.5683049900670375E-3</v>
      </c>
      <c r="O167" s="238">
        <f t="shared" si="34"/>
        <v>4.5683049900670384E-3</v>
      </c>
      <c r="P167" s="238">
        <f t="shared" si="34"/>
        <v>4.5683049900670375E-3</v>
      </c>
      <c r="Q167" s="238">
        <f t="shared" si="34"/>
        <v>4.5683049900670366E-3</v>
      </c>
    </row>
    <row r="168" spans="1:17" x14ac:dyDescent="0.25">
      <c r="A168" s="127" t="s">
        <v>206</v>
      </c>
      <c r="B168" s="237">
        <f t="shared" ref="B168:Q168" si="35">IF(B$107=0,0,B$107/B$97)</f>
        <v>0.78262049120435195</v>
      </c>
      <c r="C168" s="237">
        <f t="shared" si="35"/>
        <v>0.79591800199810347</v>
      </c>
      <c r="D168" s="237">
        <f t="shared" si="35"/>
        <v>0.81081602802522357</v>
      </c>
      <c r="E168" s="237">
        <f t="shared" si="35"/>
        <v>0.80058589384738299</v>
      </c>
      <c r="F168" s="237">
        <f t="shared" si="35"/>
        <v>0.80032393224640619</v>
      </c>
      <c r="G168" s="237">
        <f t="shared" si="35"/>
        <v>0.77880372296965628</v>
      </c>
      <c r="H168" s="237">
        <f t="shared" si="35"/>
        <v>0.78232713416863642</v>
      </c>
      <c r="I168" s="237">
        <f t="shared" si="35"/>
        <v>0.78999058678366341</v>
      </c>
      <c r="J168" s="237">
        <f t="shared" si="35"/>
        <v>0.78700841188041049</v>
      </c>
      <c r="K168" s="237">
        <f t="shared" si="35"/>
        <v>0.78739756616081569</v>
      </c>
      <c r="L168" s="237">
        <f t="shared" si="35"/>
        <v>0.80805546732887412</v>
      </c>
      <c r="M168" s="237">
        <f t="shared" si="35"/>
        <v>0.79970236105808146</v>
      </c>
      <c r="N168" s="237">
        <f t="shared" si="35"/>
        <v>0.79557407914459599</v>
      </c>
      <c r="O168" s="237">
        <f t="shared" si="35"/>
        <v>0.79543264735526786</v>
      </c>
      <c r="P168" s="237">
        <f t="shared" si="35"/>
        <v>0.78486041340287682</v>
      </c>
      <c r="Q168" s="237">
        <f t="shared" si="35"/>
        <v>0.78301787915360832</v>
      </c>
    </row>
    <row r="169" spans="1:17" x14ac:dyDescent="0.25">
      <c r="A169" s="142" t="s">
        <v>218</v>
      </c>
      <c r="B169" s="235">
        <f t="shared" ref="B169:Q169" si="36">IF(B$108=0,0,B$108/B$97)</f>
        <v>0.70709691270429698</v>
      </c>
      <c r="C169" s="235">
        <f t="shared" si="36"/>
        <v>0.72882566349543787</v>
      </c>
      <c r="D169" s="235">
        <f t="shared" si="36"/>
        <v>0.7531697305801841</v>
      </c>
      <c r="E169" s="235">
        <f t="shared" si="36"/>
        <v>0.73645321577090983</v>
      </c>
      <c r="F169" s="235">
        <f t="shared" si="36"/>
        <v>0.73602515833724724</v>
      </c>
      <c r="G169" s="235">
        <f t="shared" si="36"/>
        <v>0.70086013598077535</v>
      </c>
      <c r="H169" s="235">
        <f t="shared" si="36"/>
        <v>0.7066175536708087</v>
      </c>
      <c r="I169" s="235">
        <f t="shared" si="36"/>
        <v>0.71913999149051588</v>
      </c>
      <c r="J169" s="235">
        <f t="shared" si="36"/>
        <v>0.71426697906785808</v>
      </c>
      <c r="K169" s="235">
        <f t="shared" si="36"/>
        <v>0.71490287525244345</v>
      </c>
      <c r="L169" s="235">
        <f t="shared" si="36"/>
        <v>0.74865884607366529</v>
      </c>
      <c r="M169" s="235">
        <f t="shared" si="36"/>
        <v>0.73500948212088302</v>
      </c>
      <c r="N169" s="235">
        <f t="shared" si="36"/>
        <v>0.72826367756505184</v>
      </c>
      <c r="O169" s="235">
        <f t="shared" si="36"/>
        <v>0.72803257144662703</v>
      </c>
      <c r="P169" s="235">
        <f t="shared" si="36"/>
        <v>0.71075704970273135</v>
      </c>
      <c r="Q169" s="235">
        <f t="shared" si="36"/>
        <v>0.70774626308653921</v>
      </c>
    </row>
    <row r="170" spans="1:17" x14ac:dyDescent="0.25">
      <c r="A170" s="142" t="s">
        <v>217</v>
      </c>
      <c r="B170" s="235">
        <f t="shared" ref="B170:Q170" si="37">IF(B$114=0,0,B$114/B$97)</f>
        <v>7.5523578500055102E-2</v>
      </c>
      <c r="C170" s="235">
        <f t="shared" si="37"/>
        <v>6.709233850266566E-2</v>
      </c>
      <c r="D170" s="235">
        <f t="shared" si="37"/>
        <v>5.7646297445039504E-2</v>
      </c>
      <c r="E170" s="235">
        <f t="shared" si="37"/>
        <v>6.413267807647316E-2</v>
      </c>
      <c r="F170" s="235">
        <f t="shared" si="37"/>
        <v>6.429877390915896E-2</v>
      </c>
      <c r="G170" s="235">
        <f t="shared" si="37"/>
        <v>7.7943586988880917E-2</v>
      </c>
      <c r="H170" s="235">
        <f t="shared" si="37"/>
        <v>7.5709580497827694E-2</v>
      </c>
      <c r="I170" s="235">
        <f t="shared" si="37"/>
        <v>7.0850595293147536E-2</v>
      </c>
      <c r="J170" s="235">
        <f t="shared" si="37"/>
        <v>7.2741432812552395E-2</v>
      </c>
      <c r="K170" s="235">
        <f t="shared" si="37"/>
        <v>7.2494690908372225E-2</v>
      </c>
      <c r="L170" s="235">
        <f t="shared" si="37"/>
        <v>5.9396621255208823E-2</v>
      </c>
      <c r="M170" s="235">
        <f t="shared" si="37"/>
        <v>6.4692878937198481E-2</v>
      </c>
      <c r="N170" s="235">
        <f t="shared" si="37"/>
        <v>6.7310401579544127E-2</v>
      </c>
      <c r="O170" s="235">
        <f t="shared" si="37"/>
        <v>6.7400075908640875E-2</v>
      </c>
      <c r="P170" s="235">
        <f t="shared" si="37"/>
        <v>7.4103363700145544E-2</v>
      </c>
      <c r="Q170" s="235">
        <f t="shared" si="37"/>
        <v>7.5271616067069155E-2</v>
      </c>
    </row>
    <row r="171" spans="1:17" x14ac:dyDescent="0.25">
      <c r="A171" s="127" t="s">
        <v>205</v>
      </c>
      <c r="B171" s="237">
        <f t="shared" ref="B171:Q171" si="38">IF(B$115=0,0,B$115/B$97)</f>
        <v>6.1362907531294787E-2</v>
      </c>
      <c r="C171" s="237">
        <f t="shared" si="38"/>
        <v>5.451252503341586E-2</v>
      </c>
      <c r="D171" s="237">
        <f t="shared" si="38"/>
        <v>4.6837616674094605E-2</v>
      </c>
      <c r="E171" s="237">
        <f t="shared" si="38"/>
        <v>5.2107800937134449E-2</v>
      </c>
      <c r="F171" s="237">
        <f t="shared" si="38"/>
        <v>5.2242753801191678E-2</v>
      </c>
      <c r="G171" s="237">
        <f t="shared" si="38"/>
        <v>6.332916442846577E-2</v>
      </c>
      <c r="H171" s="237">
        <f t="shared" si="38"/>
        <v>6.151403415448501E-2</v>
      </c>
      <c r="I171" s="237">
        <f t="shared" si="38"/>
        <v>5.7566108675682376E-2</v>
      </c>
      <c r="J171" s="237">
        <f t="shared" si="38"/>
        <v>5.9102414160198832E-2</v>
      </c>
      <c r="K171" s="237">
        <f t="shared" si="38"/>
        <v>5.8901936363052444E-2</v>
      </c>
      <c r="L171" s="237">
        <f t="shared" si="38"/>
        <v>4.8259754769857173E-2</v>
      </c>
      <c r="M171" s="237">
        <f t="shared" si="38"/>
        <v>5.2562964136473773E-2</v>
      </c>
      <c r="N171" s="237">
        <f t="shared" si="38"/>
        <v>5.4689701283379612E-2</v>
      </c>
      <c r="O171" s="237">
        <f t="shared" si="38"/>
        <v>5.4762561675770732E-2</v>
      </c>
      <c r="P171" s="237">
        <f t="shared" si="38"/>
        <v>6.0208983006368268E-2</v>
      </c>
      <c r="Q171" s="237">
        <f t="shared" si="38"/>
        <v>6.1158188054493696E-2</v>
      </c>
    </row>
    <row r="172" spans="1:17" x14ac:dyDescent="0.25">
      <c r="A172" s="127" t="s">
        <v>204</v>
      </c>
      <c r="B172" s="237">
        <f t="shared" ref="B172:Q172" si="39">IF(B$116=0,0,B$116/B$97)</f>
        <v>7.2214952600798188E-2</v>
      </c>
      <c r="C172" s="237">
        <f t="shared" si="39"/>
        <v>7.1880473303033043E-2</v>
      </c>
      <c r="D172" s="237">
        <f t="shared" si="39"/>
        <v>7.1505735402013104E-2</v>
      </c>
      <c r="E172" s="237">
        <f t="shared" si="39"/>
        <v>7.1763059359024425E-2</v>
      </c>
      <c r="F172" s="237">
        <f t="shared" si="39"/>
        <v>7.1769648617246912E-2</v>
      </c>
      <c r="G172" s="237">
        <f t="shared" si="39"/>
        <v>7.231095778392424E-2</v>
      </c>
      <c r="H172" s="237">
        <f t="shared" si="39"/>
        <v>7.2222331564938527E-2</v>
      </c>
      <c r="I172" s="237">
        <f t="shared" si="39"/>
        <v>7.2029568702107361E-2</v>
      </c>
      <c r="J172" s="237">
        <f t="shared" si="39"/>
        <v>7.2104580919275241E-2</v>
      </c>
      <c r="K172" s="237">
        <f t="shared" si="39"/>
        <v>7.2094792316547085E-2</v>
      </c>
      <c r="L172" s="237">
        <f t="shared" si="39"/>
        <v>7.1575173240227496E-2</v>
      </c>
      <c r="M172" s="237">
        <f t="shared" si="39"/>
        <v>7.1785283324960744E-2</v>
      </c>
      <c r="N172" s="237">
        <f t="shared" si="39"/>
        <v>7.1889124175839925E-2</v>
      </c>
      <c r="O172" s="237">
        <f t="shared" si="39"/>
        <v>7.1892681684181794E-2</v>
      </c>
      <c r="P172" s="237">
        <f t="shared" si="39"/>
        <v>7.2158610657134456E-2</v>
      </c>
      <c r="Q172" s="237">
        <f t="shared" si="39"/>
        <v>7.220495689225781E-2</v>
      </c>
    </row>
    <row r="173" spans="1:17" x14ac:dyDescent="0.25">
      <c r="A173" s="142" t="s">
        <v>216</v>
      </c>
      <c r="B173" s="235">
        <f t="shared" ref="B173:Q173" si="40">IF(B$117=0,0,B$117/B$97)</f>
        <v>5.4278102707035092E-2</v>
      </c>
      <c r="C173" s="235">
        <f t="shared" si="40"/>
        <v>5.5946042908649941E-2</v>
      </c>
      <c r="D173" s="235">
        <f t="shared" si="40"/>
        <v>5.7814739758816222E-2</v>
      </c>
      <c r="E173" s="235">
        <f t="shared" si="40"/>
        <v>5.6531548315862039E-2</v>
      </c>
      <c r="F173" s="235">
        <f t="shared" si="40"/>
        <v>5.6498689813821654E-2</v>
      </c>
      <c r="G173" s="235">
        <f t="shared" si="40"/>
        <v>5.3799355874065022E-2</v>
      </c>
      <c r="H173" s="235">
        <f t="shared" si="40"/>
        <v>5.424130619670444E-2</v>
      </c>
      <c r="I173" s="235">
        <f t="shared" si="40"/>
        <v>5.5202552319984818E-2</v>
      </c>
      <c r="J173" s="235">
        <f t="shared" si="40"/>
        <v>5.4828490626294052E-2</v>
      </c>
      <c r="K173" s="235">
        <f t="shared" si="40"/>
        <v>5.487730322580868E-2</v>
      </c>
      <c r="L173" s="235">
        <f t="shared" si="40"/>
        <v>5.7468475692115412E-2</v>
      </c>
      <c r="M173" s="235">
        <f t="shared" si="40"/>
        <v>5.6420724577376104E-2</v>
      </c>
      <c r="N173" s="235">
        <f t="shared" si="40"/>
        <v>5.5902903800698192E-2</v>
      </c>
      <c r="O173" s="235">
        <f t="shared" si="40"/>
        <v>5.5885163655879574E-2</v>
      </c>
      <c r="P173" s="235">
        <f t="shared" si="40"/>
        <v>5.4559061778349884E-2</v>
      </c>
      <c r="Q173" s="235">
        <f t="shared" si="40"/>
        <v>5.4327948076328889E-2</v>
      </c>
    </row>
    <row r="174" spans="1:17" x14ac:dyDescent="0.25">
      <c r="A174" s="142" t="s">
        <v>215</v>
      </c>
      <c r="B174" s="259">
        <f t="shared" ref="B174:Q174" si="41">IF(B$123=0,0,B$123/B$97)</f>
        <v>1.7936849893763089E-2</v>
      </c>
      <c r="C174" s="259">
        <f t="shared" si="41"/>
        <v>1.5934430394383095E-2</v>
      </c>
      <c r="D174" s="259">
        <f t="shared" si="41"/>
        <v>1.369099564319688E-2</v>
      </c>
      <c r="E174" s="259">
        <f t="shared" si="41"/>
        <v>1.5231511043162376E-2</v>
      </c>
      <c r="F174" s="259">
        <f t="shared" si="41"/>
        <v>1.5270958803425256E-2</v>
      </c>
      <c r="G174" s="259">
        <f t="shared" si="41"/>
        <v>1.8511601909859218E-2</v>
      </c>
      <c r="H174" s="259">
        <f t="shared" si="41"/>
        <v>1.798102536823408E-2</v>
      </c>
      <c r="I174" s="259">
        <f t="shared" si="41"/>
        <v>1.6827016382122539E-2</v>
      </c>
      <c r="J174" s="259">
        <f t="shared" si="41"/>
        <v>1.7276090292981192E-2</v>
      </c>
      <c r="K174" s="259">
        <f t="shared" si="41"/>
        <v>1.7217489090738402E-2</v>
      </c>
      <c r="L174" s="259">
        <f t="shared" si="41"/>
        <v>1.4106697548112095E-2</v>
      </c>
      <c r="M174" s="259">
        <f t="shared" si="41"/>
        <v>1.536455874758464E-2</v>
      </c>
      <c r="N174" s="259">
        <f t="shared" si="41"/>
        <v>1.5986220375141733E-2</v>
      </c>
      <c r="O174" s="259">
        <f t="shared" si="41"/>
        <v>1.600751802830221E-2</v>
      </c>
      <c r="P174" s="259">
        <f t="shared" si="41"/>
        <v>1.7599548878784569E-2</v>
      </c>
      <c r="Q174" s="259">
        <f t="shared" si="41"/>
        <v>1.7877008815928925E-2</v>
      </c>
    </row>
    <row r="175" spans="1:17" x14ac:dyDescent="0.25">
      <c r="A175" s="72" t="s">
        <v>203</v>
      </c>
      <c r="B175" s="234">
        <f t="shared" ref="B175:Q175" si="42">IF(B$124=0,0,B$124/B$97)</f>
        <v>5.4754594412539957E-2</v>
      </c>
      <c r="C175" s="234">
        <f t="shared" si="42"/>
        <v>4.8641945414432605E-2</v>
      </c>
      <c r="D175" s="234">
        <f t="shared" si="42"/>
        <v>4.1793565647653644E-2</v>
      </c>
      <c r="E175" s="234">
        <f t="shared" si="42"/>
        <v>4.6496191605443042E-2</v>
      </c>
      <c r="F175" s="234">
        <f t="shared" si="42"/>
        <v>4.661661108414026E-2</v>
      </c>
      <c r="G175" s="234">
        <f t="shared" si="42"/>
        <v>5.6509100566938676E-2</v>
      </c>
      <c r="H175" s="234">
        <f t="shared" si="42"/>
        <v>5.488944586092509E-2</v>
      </c>
      <c r="I175" s="234">
        <f t="shared" si="42"/>
        <v>5.1366681587531972E-2</v>
      </c>
      <c r="J175" s="234">
        <f t="shared" si="42"/>
        <v>5.2737538789100494E-2</v>
      </c>
      <c r="K175" s="234">
        <f t="shared" si="42"/>
        <v>5.2558650908569871E-2</v>
      </c>
      <c r="L175" s="234">
        <f t="shared" si="42"/>
        <v>4.30625504100264E-2</v>
      </c>
      <c r="M175" s="234">
        <f t="shared" si="42"/>
        <v>4.6902337229468911E-2</v>
      </c>
      <c r="N175" s="234">
        <f t="shared" si="42"/>
        <v>4.8800041145169504E-2</v>
      </c>
      <c r="O175" s="234">
        <f t="shared" si="42"/>
        <v>4.8865055033764648E-2</v>
      </c>
      <c r="P175" s="234">
        <f t="shared" si="42"/>
        <v>5.3724938682605528E-2</v>
      </c>
      <c r="Q175" s="234">
        <f t="shared" si="42"/>
        <v>5.4571921648625142E-2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132.61227902532249</v>
      </c>
      <c r="C180" s="230">
        <f t="shared" si="43"/>
        <v>129.91491814385998</v>
      </c>
      <c r="D180" s="230">
        <f t="shared" si="43"/>
        <v>128.43451634786967</v>
      </c>
      <c r="E180" s="230">
        <f t="shared" si="43"/>
        <v>131.1565195595303</v>
      </c>
      <c r="F180" s="230">
        <f t="shared" si="43"/>
        <v>120.0503574686873</v>
      </c>
      <c r="G180" s="230">
        <f t="shared" si="43"/>
        <v>112.28402797985493</v>
      </c>
      <c r="H180" s="230">
        <f t="shared" si="43"/>
        <v>109.19820783496803</v>
      </c>
      <c r="I180" s="230">
        <f t="shared" si="43"/>
        <v>108.10534991613844</v>
      </c>
      <c r="J180" s="230">
        <f t="shared" si="43"/>
        <v>109.00125368638525</v>
      </c>
      <c r="K180" s="230">
        <f t="shared" si="43"/>
        <v>105.07635203955283</v>
      </c>
      <c r="L180" s="230">
        <f t="shared" si="43"/>
        <v>114.98138622369677</v>
      </c>
      <c r="M180" s="230">
        <f t="shared" si="43"/>
        <v>98.540867259423337</v>
      </c>
      <c r="N180" s="230">
        <f t="shared" si="43"/>
        <v>96.23813889811909</v>
      </c>
      <c r="O180" s="230">
        <f t="shared" si="43"/>
        <v>94.454468345470531</v>
      </c>
      <c r="P180" s="230">
        <f t="shared" si="43"/>
        <v>93.553538186597578</v>
      </c>
      <c r="Q180" s="230">
        <f t="shared" si="43"/>
        <v>95.3996491481563</v>
      </c>
    </row>
    <row r="181" spans="1:17" x14ac:dyDescent="0.25">
      <c r="A181" s="132" t="s">
        <v>83</v>
      </c>
      <c r="B181" s="229">
        <f>IF(B$6=0,0,B$6/NMM!B$9*1000)</f>
        <v>0.4718335030990769</v>
      </c>
      <c r="C181" s="229">
        <f>IF(C$6=0,0,C$6/NMM!C$9*1000)</f>
        <v>0.46223631313162394</v>
      </c>
      <c r="D181" s="229">
        <f>IF(D$6=0,0,D$6/NMM!D$9*1000)</f>
        <v>0.45696905454493708</v>
      </c>
      <c r="E181" s="229">
        <f>IF(E$6=0,0,E$6/NMM!E$9*1000)</f>
        <v>0.46665392174007458</v>
      </c>
      <c r="F181" s="229">
        <f>IF(F$6=0,0,F$6/NMM!F$9*1000)</f>
        <v>0.42713827957010636</v>
      </c>
      <c r="G181" s="229">
        <f>IF(G$6=0,0,G$6/NMM!G$9*1000)</f>
        <v>0.39950573697397385</v>
      </c>
      <c r="H181" s="229">
        <f>IF(H$6=0,0,H$6/NMM!H$9*1000)</f>
        <v>0.38852641183457504</v>
      </c>
      <c r="I181" s="229">
        <f>IF(I$6=0,0,I$6/NMM!I$9*1000)</f>
        <v>0.38463803148231163</v>
      </c>
      <c r="J181" s="229">
        <f>IF(J$6=0,0,J$6/NMM!J$9*1000)</f>
        <v>0.38782565043782713</v>
      </c>
      <c r="K181" s="229">
        <f>IF(K$6=0,0,K$6/NMM!K$9*1000)</f>
        <v>0.37386087955118352</v>
      </c>
      <c r="L181" s="229">
        <f>IF(L$6=0,0,L$6/NMM!L$9*1000)</f>
        <v>0.40910291755679185</v>
      </c>
      <c r="M181" s="229">
        <f>IF(M$6=0,0,M$6/NMM!M$9*1000)</f>
        <v>0.35060767328006304</v>
      </c>
      <c r="N181" s="229">
        <f>IF(N$6=0,0,N$6/NMM!N$9*1000)</f>
        <v>0.3424145828861313</v>
      </c>
      <c r="O181" s="229">
        <f>IF(O$6=0,0,O$6/NMM!O$9*1000)</f>
        <v>0.33606829631737295</v>
      </c>
      <c r="P181" s="229">
        <f>IF(P$6=0,0,P$6/NMM!P$9*1000)</f>
        <v>0.33286279350848552</v>
      </c>
      <c r="Q181" s="229">
        <f>IF(Q$6=0,0,Q$6/NMM!Q$9*1000)</f>
        <v>0.33943124258804264</v>
      </c>
    </row>
    <row r="182" spans="1:17" x14ac:dyDescent="0.25">
      <c r="A182" s="76" t="s">
        <v>82</v>
      </c>
      <c r="B182" s="228">
        <f>IF(B$7=0,0,B$7/NMM!B$9*1000)</f>
        <v>0.18873340123963075</v>
      </c>
      <c r="C182" s="228">
        <f>IF(C$7=0,0,C$7/NMM!C$9*1000)</f>
        <v>0.1848945252526496</v>
      </c>
      <c r="D182" s="228">
        <f>IF(D$7=0,0,D$7/NMM!D$9*1000)</f>
        <v>0.18278762181797484</v>
      </c>
      <c r="E182" s="228">
        <f>IF(E$7=0,0,E$7/NMM!E$9*1000)</f>
        <v>0.18666156869602982</v>
      </c>
      <c r="F182" s="228">
        <f>IF(F$7=0,0,F$7/NMM!F$9*1000)</f>
        <v>0.17085531182804256</v>
      </c>
      <c r="G182" s="228">
        <f>IF(G$7=0,0,G$7/NMM!G$9*1000)</f>
        <v>0.15980229478958954</v>
      </c>
      <c r="H182" s="228">
        <f>IF(H$7=0,0,H$7/NMM!H$9*1000)</f>
        <v>0.15541056473383005</v>
      </c>
      <c r="I182" s="228">
        <f>IF(I$7=0,0,I$7/NMM!I$9*1000)</f>
        <v>0.15385521259292465</v>
      </c>
      <c r="J182" s="228">
        <f>IF(J$7=0,0,J$7/NMM!J$9*1000)</f>
        <v>0.15513026017513085</v>
      </c>
      <c r="K182" s="228">
        <f>IF(K$7=0,0,K$7/NMM!K$9*1000)</f>
        <v>0.14954435182047343</v>
      </c>
      <c r="L182" s="228">
        <f>IF(L$7=0,0,L$7/NMM!L$9*1000)</f>
        <v>0.16364116702271675</v>
      </c>
      <c r="M182" s="228">
        <f>IF(M$7=0,0,M$7/NMM!M$9*1000)</f>
        <v>0.14024306931202524</v>
      </c>
      <c r="N182" s="228">
        <f>IF(N$7=0,0,N$7/NMM!N$9*1000)</f>
        <v>0.13696583315445252</v>
      </c>
      <c r="O182" s="228">
        <f>IF(O$7=0,0,O$7/NMM!O$9*1000)</f>
        <v>0.1344273185269492</v>
      </c>
      <c r="P182" s="228">
        <f>IF(P$7=0,0,P$7/NMM!P$9*1000)</f>
        <v>0.13314511740339421</v>
      </c>
      <c r="Q182" s="228">
        <f>IF(Q$7=0,0,Q$7/NMM!Q$9*1000)</f>
        <v>0.1357724970352171</v>
      </c>
    </row>
    <row r="183" spans="1:17" x14ac:dyDescent="0.25">
      <c r="A183" s="76" t="s">
        <v>81</v>
      </c>
      <c r="B183" s="228">
        <f>IF(B$8=0,0,B$8/NMM!B$9*1000)</f>
        <v>0.80211695526843074</v>
      </c>
      <c r="C183" s="228">
        <f>IF(C$8=0,0,C$8/NMM!C$9*1000)</f>
        <v>0.78580173232376083</v>
      </c>
      <c r="D183" s="228">
        <f>IF(D$8=0,0,D$8/NMM!D$9*1000)</f>
        <v>0.77684739272639303</v>
      </c>
      <c r="E183" s="228">
        <f>IF(E$8=0,0,E$8/NMM!E$9*1000)</f>
        <v>0.79331166695812672</v>
      </c>
      <c r="F183" s="228">
        <f>IF(F$8=0,0,F$8/NMM!F$9*1000)</f>
        <v>0.72613507526918075</v>
      </c>
      <c r="G183" s="228">
        <f>IF(G$8=0,0,G$8/NMM!G$9*1000)</f>
        <v>0.67915975285575558</v>
      </c>
      <c r="H183" s="228">
        <f>IF(H$8=0,0,H$8/NMM!H$9*1000)</f>
        <v>0.66049490011877765</v>
      </c>
      <c r="I183" s="228">
        <f>IF(I$8=0,0,I$8/NMM!I$9*1000)</f>
        <v>0.65388465351992986</v>
      </c>
      <c r="J183" s="228">
        <f>IF(J$8=0,0,J$8/NMM!J$9*1000)</f>
        <v>0.65930360574430602</v>
      </c>
      <c r="K183" s="228">
        <f>IF(K$8=0,0,K$8/NMM!K$9*1000)</f>
        <v>0.63556349523701217</v>
      </c>
      <c r="L183" s="228">
        <f>IF(L$8=0,0,L$8/NMM!L$9*1000)</f>
        <v>0.69547495984654606</v>
      </c>
      <c r="M183" s="228">
        <f>IF(M$8=0,0,M$8/NMM!M$9*1000)</f>
        <v>0.59603304457610728</v>
      </c>
      <c r="N183" s="228">
        <f>IF(N$8=0,0,N$8/NMM!N$9*1000)</f>
        <v>0.5821047909064232</v>
      </c>
      <c r="O183" s="228">
        <f>IF(O$8=0,0,O$8/NMM!O$9*1000)</f>
        <v>0.57131610373953401</v>
      </c>
      <c r="P183" s="228">
        <f>IF(P$8=0,0,P$8/NMM!P$9*1000)</f>
        <v>0.56586674896442535</v>
      </c>
      <c r="Q183" s="228">
        <f>IF(Q$8=0,0,Q$8/NMM!Q$9*1000)</f>
        <v>0.57703311239967259</v>
      </c>
    </row>
    <row r="184" spans="1:17" x14ac:dyDescent="0.25">
      <c r="A184" s="76" t="s">
        <v>80</v>
      </c>
      <c r="B184" s="228">
        <f>IF(B$9=0,0,B$9/NMM!B$9*1000)</f>
        <v>9.4366700619815377E-2</v>
      </c>
      <c r="C184" s="228">
        <f>IF(C$9=0,0,C$9/NMM!C$9*1000)</f>
        <v>9.24472626263248E-2</v>
      </c>
      <c r="D184" s="228">
        <f>IF(D$9=0,0,D$9/NMM!D$9*1000)</f>
        <v>9.1393810908987419E-2</v>
      </c>
      <c r="E184" s="228">
        <f>IF(E$9=0,0,E$9/NMM!E$9*1000)</f>
        <v>9.3330784348014909E-2</v>
      </c>
      <c r="F184" s="228">
        <f>IF(F$9=0,0,F$9/NMM!F$9*1000)</f>
        <v>8.542765591402128E-2</v>
      </c>
      <c r="G184" s="228">
        <f>IF(G$9=0,0,G$9/NMM!G$9*1000)</f>
        <v>7.9901147394794772E-2</v>
      </c>
      <c r="H184" s="228">
        <f>IF(H$9=0,0,H$9/NMM!H$9*1000)</f>
        <v>7.7705282366915027E-2</v>
      </c>
      <c r="I184" s="228">
        <f>IF(I$9=0,0,I$9/NMM!I$9*1000)</f>
        <v>7.6927606296462323E-2</v>
      </c>
      <c r="J184" s="228">
        <f>IF(J$9=0,0,J$9/NMM!J$9*1000)</f>
        <v>7.7565130087565423E-2</v>
      </c>
      <c r="K184" s="228">
        <f>IF(K$9=0,0,K$9/NMM!K$9*1000)</f>
        <v>7.4772175910236716E-2</v>
      </c>
      <c r="L184" s="228">
        <f>IF(L$9=0,0,L$9/NMM!L$9*1000)</f>
        <v>8.1820583511358375E-2</v>
      </c>
      <c r="M184" s="228">
        <f>IF(M$9=0,0,M$9/NMM!M$9*1000)</f>
        <v>7.0121534656012618E-2</v>
      </c>
      <c r="N184" s="228">
        <f>IF(N$9=0,0,N$9/NMM!N$9*1000)</f>
        <v>6.8482916577226258E-2</v>
      </c>
      <c r="O184" s="228">
        <f>IF(O$9=0,0,O$9/NMM!O$9*1000)</f>
        <v>6.7213659263474598E-2</v>
      </c>
      <c r="P184" s="228">
        <f>IF(P$9=0,0,P$9/NMM!P$9*1000)</f>
        <v>6.6572558701697107E-2</v>
      </c>
      <c r="Q184" s="228">
        <f>IF(Q$9=0,0,Q$9/NMM!Q$9*1000)</f>
        <v>6.788624851760855E-2</v>
      </c>
    </row>
    <row r="185" spans="1:17" x14ac:dyDescent="0.25">
      <c r="A185" s="129" t="s">
        <v>79</v>
      </c>
      <c r="B185" s="227">
        <f>IF(B$10=0,0,B$10/NMM!B$9*1000)</f>
        <v>0.28310010185944617</v>
      </c>
      <c r="C185" s="227">
        <f>IF(C$10=0,0,C$10/NMM!C$9*1000)</f>
        <v>0.2773417878789744</v>
      </c>
      <c r="D185" s="227">
        <f>IF(D$10=0,0,D$10/NMM!D$9*1000)</f>
        <v>0.27418143272696233</v>
      </c>
      <c r="E185" s="227">
        <f>IF(E$10=0,0,E$10/NMM!E$9*1000)</f>
        <v>0.27999235304404474</v>
      </c>
      <c r="F185" s="227">
        <f>IF(F$10=0,0,F$10/NMM!F$9*1000)</f>
        <v>0.25628296774206383</v>
      </c>
      <c r="G185" s="227">
        <f>IF(G$10=0,0,G$10/NMM!G$9*1000)</f>
        <v>0.2397034421843843</v>
      </c>
      <c r="H185" s="227">
        <f>IF(H$10=0,0,H$10/NMM!H$9*1000)</f>
        <v>0.23311584710074507</v>
      </c>
      <c r="I185" s="227">
        <f>IF(I$10=0,0,I$10/NMM!I$9*1000)</f>
        <v>0.23078281888938701</v>
      </c>
      <c r="J185" s="227">
        <f>IF(J$10=0,0,J$10/NMM!J$9*1000)</f>
        <v>0.23269539026269628</v>
      </c>
      <c r="K185" s="227">
        <f>IF(K$10=0,0,K$10/NMM!K$9*1000)</f>
        <v>0.22431652773071015</v>
      </c>
      <c r="L185" s="227">
        <f>IF(L$10=0,0,L$10/NMM!L$9*1000)</f>
        <v>0.24546175053407515</v>
      </c>
      <c r="M185" s="227">
        <f>IF(M$10=0,0,M$10/NMM!M$9*1000)</f>
        <v>0.21036460396803788</v>
      </c>
      <c r="N185" s="227">
        <f>IF(N$10=0,0,N$10/NMM!N$9*1000)</f>
        <v>0.20544874973167881</v>
      </c>
      <c r="O185" s="227">
        <f>IF(O$10=0,0,O$10/NMM!O$9*1000)</f>
        <v>0.20164097779042384</v>
      </c>
      <c r="P185" s="227">
        <f>IF(P$10=0,0,P$10/NMM!P$9*1000)</f>
        <v>0.19971767610509128</v>
      </c>
      <c r="Q185" s="227">
        <f>IF(Q$10=0,0,Q$10/NMM!Q$9*1000)</f>
        <v>0.20365874555282568</v>
      </c>
    </row>
    <row r="186" spans="1:17" x14ac:dyDescent="0.25">
      <c r="A186" s="127" t="s">
        <v>214</v>
      </c>
      <c r="B186" s="225">
        <f>IF(B$15=0,0,B$15/NMM!B$9*1000)</f>
        <v>4.0118119537459869</v>
      </c>
      <c r="C186" s="225">
        <f>IF(C$15=0,0,C$15/NMM!C$9*1000)</f>
        <v>3.9302108779832219</v>
      </c>
      <c r="D186" s="225">
        <f>IF(D$15=0,0,D$15/NMM!D$9*1000)</f>
        <v>3.8854254805437689</v>
      </c>
      <c r="E186" s="225">
        <f>IF(E$15=0,0,E$15/NMM!E$9*1000)</f>
        <v>3.967772040778887</v>
      </c>
      <c r="F186" s="225">
        <f>IF(F$15=0,0,F$15/NMM!F$9*1000)</f>
        <v>3.6317863073026042</v>
      </c>
      <c r="G186" s="225">
        <f>IF(G$15=0,0,G$15/NMM!G$9*1000)</f>
        <v>3.3968378265960912</v>
      </c>
      <c r="H186" s="225">
        <f>IF(H$15=0,0,H$15/NMM!H$9*1000)</f>
        <v>3.303485007118466</v>
      </c>
      <c r="I186" s="225">
        <f>IF(I$15=0,0,I$15/NMM!I$9*1000)</f>
        <v>3.2704236609540631</v>
      </c>
      <c r="J186" s="225">
        <f>IF(J$15=0,0,J$15/NMM!J$9*1000)</f>
        <v>3.2975267126571102</v>
      </c>
      <c r="K186" s="225">
        <f>IF(K$15=0,0,K$15/NMM!K$9*1000)</f>
        <v>3.1787898395728846</v>
      </c>
      <c r="L186" s="225">
        <f>IF(L$15=0,0,L$15/NMM!L$9*1000)</f>
        <v>3.4784388225650518</v>
      </c>
      <c r="M186" s="225">
        <f>IF(M$15=0,0,M$15/NMM!M$9*1000)</f>
        <v>2.9810771077115921</v>
      </c>
      <c r="N186" s="225">
        <f>IF(N$15=0,0,N$15/NMM!N$9*1000)</f>
        <v>2.9114145302036212</v>
      </c>
      <c r="O186" s="225">
        <f>IF(O$15=0,0,O$15/NMM!O$9*1000)</f>
        <v>2.8574545885055089</v>
      </c>
      <c r="P186" s="225">
        <f>IF(P$15=0,0,P$15/NMM!P$9*1000)</f>
        <v>2.8301994775352295</v>
      </c>
      <c r="Q186" s="225">
        <f>IF(Q$15=0,0,Q$15/NMM!Q$9*1000)</f>
        <v>2.8860483783908473</v>
      </c>
    </row>
    <row r="187" spans="1:17" x14ac:dyDescent="0.25">
      <c r="A187" s="127" t="s">
        <v>213</v>
      </c>
      <c r="B187" s="226">
        <f>IF(B$16=0,0,B$16/NMM!B$9*1000)</f>
        <v>45.359357735095735</v>
      </c>
      <c r="C187" s="226">
        <f>IF(C$16=0,0,C$16/NMM!C$9*1000)</f>
        <v>44.436739120423184</v>
      </c>
      <c r="D187" s="226">
        <f>IF(D$16=0,0,D$16/NMM!D$9*1000)</f>
        <v>43.930375191309366</v>
      </c>
      <c r="E187" s="226">
        <f>IF(E$16=0,0,E$16/NMM!E$9*1000)</f>
        <v>44.861422590096744</v>
      </c>
      <c r="F187" s="226">
        <f>IF(F$16=0,0,F$16/NMM!F$9*1000)</f>
        <v>41.062616151921354</v>
      </c>
      <c r="G187" s="226">
        <f>IF(G$16=0,0,G$16/NMM!G$9*1000)</f>
        <v>38.406182523288038</v>
      </c>
      <c r="H187" s="226">
        <f>IF(H$16=0,0,H$16/NMM!H$9*1000)</f>
        <v>37.350693386936172</v>
      </c>
      <c r="I187" s="226">
        <f>IF(I$16=0,0,I$16/NMM!I$9*1000)</f>
        <v>36.976886876270918</v>
      </c>
      <c r="J187" s="226">
        <f>IF(J$16=0,0,J$16/NMM!J$9*1000)</f>
        <v>37.283326218913444</v>
      </c>
      <c r="K187" s="226">
        <f>IF(K$16=0,0,K$16/NMM!K$9*1000)</f>
        <v>35.940833508719209</v>
      </c>
      <c r="L187" s="226">
        <f>IF(L$16=0,0,L$16/NMM!L$9*1000)</f>
        <v>39.328800235775809</v>
      </c>
      <c r="M187" s="226">
        <f>IF(M$16=0,0,M$16/NMM!M$9*1000)</f>
        <v>33.705404072674597</v>
      </c>
      <c r="N187" s="226">
        <f>IF(N$16=0,0,N$16/NMM!N$9*1000)</f>
        <v>32.917767510850602</v>
      </c>
      <c r="O187" s="226">
        <f>IF(O$16=0,0,O$16/NMM!O$9*1000)</f>
        <v>32.307672041005816</v>
      </c>
      <c r="P187" s="226">
        <f>IF(P$16=0,0,P$16/NMM!P$9*1000)</f>
        <v>31.999513447616042</v>
      </c>
      <c r="Q187" s="226">
        <f>IF(Q$16=0,0,Q$16/NMM!Q$9*1000)</f>
        <v>32.630966342773917</v>
      </c>
    </row>
    <row r="188" spans="1:17" x14ac:dyDescent="0.25">
      <c r="A188" s="127" t="s">
        <v>212</v>
      </c>
      <c r="B188" s="226">
        <f>IF(B$36=0,0,B$36/NMM!B$9*1000)</f>
        <v>77.647973298309438</v>
      </c>
      <c r="C188" s="226">
        <f>IF(C$36=0,0,C$36/NMM!C$9*1000)</f>
        <v>76.068597638384944</v>
      </c>
      <c r="D188" s="226">
        <f>IF(D$36=0,0,D$36/NMM!D$9*1000)</f>
        <v>75.201783494395514</v>
      </c>
      <c r="E188" s="226">
        <f>IF(E$36=0,0,E$36/NMM!E$9*1000)</f>
        <v>76.795587886042966</v>
      </c>
      <c r="F188" s="226">
        <f>IF(F$36=0,0,F$36/NMM!F$9*1000)</f>
        <v>70.292638205856846</v>
      </c>
      <c r="G188" s="226">
        <f>IF(G$36=0,0,G$36/NMM!G$9*1000)</f>
        <v>65.745248256698545</v>
      </c>
      <c r="H188" s="226">
        <f>IF(H$36=0,0,H$36/NMM!H$9*1000)</f>
        <v>63.938419492615473</v>
      </c>
      <c r="I188" s="226">
        <f>IF(I$36=0,0,I$36/NMM!I$9*1000)</f>
        <v>63.298522470078638</v>
      </c>
      <c r="J188" s="226">
        <f>IF(J$36=0,0,J$36/NMM!J$9*1000)</f>
        <v>63.823097664331172</v>
      </c>
      <c r="K188" s="226">
        <f>IF(K$36=0,0,K$36/NMM!K$9*1000)</f>
        <v>61.524964636894552</v>
      </c>
      <c r="L188" s="226">
        <f>IF(L$36=0,0,L$36/NMM!L$9*1000)</f>
        <v>67.324622372226798</v>
      </c>
      <c r="M188" s="226">
        <f>IF(M$36=0,0,M$36/NMM!M$9*1000)</f>
        <v>57.69826660086953</v>
      </c>
      <c r="N188" s="226">
        <f>IF(N$36=0,0,N$36/NMM!N$9*1000)</f>
        <v>56.349958649102348</v>
      </c>
      <c r="O188" s="226">
        <f>IF(O$36=0,0,O$36/NMM!O$9*1000)</f>
        <v>55.305572680751787</v>
      </c>
      <c r="P188" s="226">
        <f>IF(P$36=0,0,P$36/NMM!P$9*1000)</f>
        <v>54.778054403907667</v>
      </c>
      <c r="Q188" s="226">
        <f>IF(Q$36=0,0,Q$36/NMM!Q$9*1000)</f>
        <v>55.859000872080912</v>
      </c>
    </row>
    <row r="189" spans="1:17" x14ac:dyDescent="0.25">
      <c r="A189" s="72" t="s">
        <v>211</v>
      </c>
      <c r="B189" s="224">
        <f>IF(B$44=0,0,B$44/NMM!B$9*1000)</f>
        <v>3.7529853760849563</v>
      </c>
      <c r="C189" s="224">
        <f>IF(C$44=0,0,C$44/NMM!C$9*1000)</f>
        <v>3.6766488858552728</v>
      </c>
      <c r="D189" s="224">
        <f>IF(D$44=0,0,D$44/NMM!D$9*1000)</f>
        <v>3.6347528688957844</v>
      </c>
      <c r="E189" s="224">
        <f>IF(E$44=0,0,E$44/NMM!E$9*1000)</f>
        <v>3.711786747825411</v>
      </c>
      <c r="F189" s="224">
        <f>IF(F$44=0,0,F$44/NMM!F$9*1000)</f>
        <v>3.3974775132830812</v>
      </c>
      <c r="G189" s="224">
        <f>IF(G$44=0,0,G$44/NMM!G$9*1000)</f>
        <v>3.1776869990737628</v>
      </c>
      <c r="H189" s="224">
        <f>IF(H$44=0,0,H$44/NMM!H$9*1000)</f>
        <v>3.0903569421430812</v>
      </c>
      <c r="I189" s="224">
        <f>IF(I$44=0,0,I$44/NMM!I$9*1000)</f>
        <v>3.0594285860538011</v>
      </c>
      <c r="J189" s="224">
        <f>IF(J$44=0,0,J$44/NMM!J$9*1000)</f>
        <v>3.084783053776007</v>
      </c>
      <c r="K189" s="224">
        <f>IF(K$44=0,0,K$44/NMM!K$9*1000)</f>
        <v>2.9737066241165699</v>
      </c>
      <c r="L189" s="224">
        <f>IF(L$44=0,0,L$44/NMM!L$9*1000)</f>
        <v>3.2540234146576292</v>
      </c>
      <c r="M189" s="224">
        <f>IF(M$44=0,0,M$44/NMM!M$9*1000)</f>
        <v>2.7887495523753607</v>
      </c>
      <c r="N189" s="224">
        <f>IF(N$44=0,0,N$44/NMM!N$9*1000)</f>
        <v>2.7235813347066133</v>
      </c>
      <c r="O189" s="224">
        <f>IF(O$44=0,0,O$44/NMM!O$9*1000)</f>
        <v>2.67310267956967</v>
      </c>
      <c r="P189" s="224">
        <f>IF(P$44=0,0,P$44/NMM!P$9*1000)</f>
        <v>2.6476059628555375</v>
      </c>
      <c r="Q189" s="224">
        <f>IF(Q$44=0,0,Q$44/NMM!Q$9*1000)</f>
        <v>2.6998517088172447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97.195115005637433</v>
      </c>
      <c r="C191" s="230">
        <f t="shared" si="44"/>
        <v>95.218146484981887</v>
      </c>
      <c r="D191" s="230">
        <f t="shared" si="44"/>
        <v>94.07825753190302</v>
      </c>
      <c r="E191" s="230">
        <f t="shared" si="44"/>
        <v>94.026840307778656</v>
      </c>
      <c r="F191" s="230">
        <f t="shared" si="44"/>
        <v>92.798617494189955</v>
      </c>
      <c r="G191" s="230">
        <f t="shared" si="44"/>
        <v>92.176290915482198</v>
      </c>
      <c r="H191" s="230">
        <f t="shared" si="44"/>
        <v>91.950216875782957</v>
      </c>
      <c r="I191" s="230">
        <f t="shared" si="44"/>
        <v>91.713212756351822</v>
      </c>
      <c r="J191" s="230">
        <f t="shared" si="44"/>
        <v>86.983432709133126</v>
      </c>
      <c r="K191" s="230">
        <f t="shared" si="44"/>
        <v>83.851345629937896</v>
      </c>
      <c r="L191" s="230">
        <f t="shared" si="44"/>
        <v>83.54548375970279</v>
      </c>
      <c r="M191" s="230">
        <f t="shared" si="44"/>
        <v>71.599801460668829</v>
      </c>
      <c r="N191" s="230">
        <f t="shared" si="44"/>
        <v>69.926638862523902</v>
      </c>
      <c r="O191" s="230">
        <f t="shared" si="44"/>
        <v>68.630623706652941</v>
      </c>
      <c r="P191" s="230">
        <f t="shared" si="44"/>
        <v>67.97600778638288</v>
      </c>
      <c r="Q191" s="230">
        <f t="shared" si="44"/>
        <v>67.051289998399326</v>
      </c>
    </row>
    <row r="192" spans="1:17" x14ac:dyDescent="0.25">
      <c r="A192" s="132" t="s">
        <v>83</v>
      </c>
      <c r="B192" s="229">
        <f>IF(B$48=0,0,B$48/NMM!B$10*1000)</f>
        <v>0.4365546207981611</v>
      </c>
      <c r="C192" s="229">
        <f>IF(C$48=0,0,C$48/NMM!C$10*1000)</f>
        <v>0.42767501051306989</v>
      </c>
      <c r="D192" s="229">
        <f>IF(D$48=0,0,D$48/NMM!D$10*1000)</f>
        <v>0.42255516689094447</v>
      </c>
      <c r="E192" s="229">
        <f>IF(E$48=0,0,E$48/NMM!E$10*1000)</f>
        <v>0.42232422496779526</v>
      </c>
      <c r="F192" s="229">
        <f>IF(F$48=0,0,F$48/NMM!F$10*1000)</f>
        <v>0.41680762730122778</v>
      </c>
      <c r="G192" s="229">
        <f>IF(G$48=0,0,G$48/NMM!G$10*1000)</f>
        <v>0.41401242978986513</v>
      </c>
      <c r="H192" s="229">
        <f>IF(H$48=0,0,H$48/NMM!H$10*1000)</f>
        <v>0.41299701181677556</v>
      </c>
      <c r="I192" s="229">
        <f>IF(I$48=0,0,I$48/NMM!I$10*1000)</f>
        <v>0.41193250107999768</v>
      </c>
      <c r="J192" s="229">
        <f>IF(J$48=0,0,J$48/NMM!J$10*1000)</f>
        <v>0.39068855960359211</v>
      </c>
      <c r="K192" s="229">
        <f>IF(K$48=0,0,K$48/NMM!K$10*1000)</f>
        <v>0.37662070149070659</v>
      </c>
      <c r="L192" s="229">
        <f>IF(L$48=0,0,L$48/NMM!L$10*1000)</f>
        <v>0.3752469142096343</v>
      </c>
      <c r="M192" s="229">
        <f>IF(M$48=0,0,M$48/NMM!M$10*1000)</f>
        <v>0.32159254273296489</v>
      </c>
      <c r="N192" s="229">
        <f>IF(N$48=0,0,N$48/NMM!N$10*1000)</f>
        <v>0.31407748538132274</v>
      </c>
      <c r="O192" s="229">
        <f>IF(O$48=0,0,O$48/NMM!O$10*1000)</f>
        <v>0.30825639648310904</v>
      </c>
      <c r="P192" s="229">
        <f>IF(P$48=0,0,P$48/NMM!P$10*1000)</f>
        <v>0.30531617047663379</v>
      </c>
      <c r="Q192" s="229">
        <f>IF(Q$48=0,0,Q$48/NMM!Q$10*1000)</f>
        <v>0.30116277425651444</v>
      </c>
    </row>
    <row r="193" spans="1:17" x14ac:dyDescent="0.25">
      <c r="A193" s="76" t="s">
        <v>82</v>
      </c>
      <c r="B193" s="228">
        <f>IF(B$49=0,0,B$49/NMM!B$10*1000)</f>
        <v>0.44863125630110284</v>
      </c>
      <c r="C193" s="228">
        <f>IF(C$49=0,0,C$49/NMM!C$10*1000)</f>
        <v>0.43950600477958346</v>
      </c>
      <c r="D193" s="228">
        <f>IF(D$49=0,0,D$49/NMM!D$10*1000)</f>
        <v>0.43424452828424875</v>
      </c>
      <c r="E193" s="228">
        <f>IF(E$49=0,0,E$49/NMM!E$10*1000)</f>
        <v>0.43400719769563739</v>
      </c>
      <c r="F193" s="228">
        <f>IF(F$49=0,0,F$49/NMM!F$10*1000)</f>
        <v>0.42833799154421709</v>
      </c>
      <c r="G193" s="228">
        <f>IF(G$49=0,0,G$49/NMM!G$10*1000)</f>
        <v>0.42546546904327642</v>
      </c>
      <c r="H193" s="228">
        <f>IF(H$49=0,0,H$49/NMM!H$10*1000)</f>
        <v>0.42442196103938673</v>
      </c>
      <c r="I193" s="228">
        <f>IF(I$49=0,0,I$49/NMM!I$10*1000)</f>
        <v>0.42332800219338146</v>
      </c>
      <c r="J193" s="228">
        <f>IF(J$49=0,0,J$49/NMM!J$10*1000)</f>
        <v>0.40149637861344595</v>
      </c>
      <c r="K193" s="228">
        <f>IF(K$49=0,0,K$49/NMM!K$10*1000)</f>
        <v>0.38703935409012175</v>
      </c>
      <c r="L193" s="228">
        <f>IF(L$49=0,0,L$49/NMM!L$10*1000)</f>
        <v>0.38562756302335649</v>
      </c>
      <c r="M193" s="228">
        <f>IF(M$49=0,0,M$49/NMM!M$10*1000)</f>
        <v>0.33048892301167893</v>
      </c>
      <c r="N193" s="228">
        <f>IF(N$49=0,0,N$49/NMM!N$10*1000)</f>
        <v>0.32276597275478341</v>
      </c>
      <c r="O193" s="228">
        <f>IF(O$49=0,0,O$49/NMM!O$10*1000)</f>
        <v>0.31678385207382176</v>
      </c>
      <c r="P193" s="228">
        <f>IF(P$49=0,0,P$49/NMM!P$10*1000)</f>
        <v>0.3137622890797514</v>
      </c>
      <c r="Q193" s="228">
        <f>IF(Q$49=0,0,Q$49/NMM!Q$10*1000)</f>
        <v>0.30949399531907235</v>
      </c>
    </row>
    <row r="194" spans="1:17" x14ac:dyDescent="0.25">
      <c r="A194" s="76" t="s">
        <v>81</v>
      </c>
      <c r="B194" s="228">
        <f>IF(B$50=0,0,B$50/NMM!B$10*1000)</f>
        <v>0.62180141824718693</v>
      </c>
      <c r="C194" s="228">
        <f>IF(C$50=0,0,C$50/NMM!C$10*1000)</f>
        <v>0.60915385020940671</v>
      </c>
      <c r="D194" s="228">
        <f>IF(D$50=0,0,D$50/NMM!D$10*1000)</f>
        <v>0.60186146141365682</v>
      </c>
      <c r="E194" s="228">
        <f>IF(E$50=0,0,E$50/NMM!E$10*1000)</f>
        <v>0.60153252201293683</v>
      </c>
      <c r="F194" s="228">
        <f>IF(F$50=0,0,F$50/NMM!F$10*1000)</f>
        <v>0.59367502127981142</v>
      </c>
      <c r="G194" s="228">
        <f>IF(G$50=0,0,G$50/NMM!G$10*1000)</f>
        <v>0.58969371471691545</v>
      </c>
      <c r="H194" s="228">
        <f>IF(H$50=0,0,H$50/NMM!H$10*1000)</f>
        <v>0.5882474161194422</v>
      </c>
      <c r="I194" s="228">
        <f>IF(I$50=0,0,I$50/NMM!I$10*1000)</f>
        <v>0.58673119282381525</v>
      </c>
      <c r="J194" s="228">
        <f>IF(J$50=0,0,J$50/NMM!J$10*1000)</f>
        <v>0.55647263568143979</v>
      </c>
      <c r="K194" s="228">
        <f>IF(K$50=0,0,K$50/NMM!K$10*1000)</f>
        <v>0.53643524812544652</v>
      </c>
      <c r="L194" s="228">
        <f>IF(L$50=0,0,L$50/NMM!L$10*1000)</f>
        <v>0.53447851043663475</v>
      </c>
      <c r="M194" s="228">
        <f>IF(M$50=0,0,M$50/NMM!M$10*1000)</f>
        <v>0.45805654010367308</v>
      </c>
      <c r="N194" s="228">
        <f>IF(N$50=0,0,N$50/NMM!N$10*1000)</f>
        <v>0.44735255692072895</v>
      </c>
      <c r="O194" s="228">
        <f>IF(O$50=0,0,O$50/NMM!O$10*1000)</f>
        <v>0.43906135769797294</v>
      </c>
      <c r="P194" s="228">
        <f>IF(P$50=0,0,P$50/NMM!P$10*1000)</f>
        <v>0.43487348151090849</v>
      </c>
      <c r="Q194" s="228">
        <f>IF(Q$50=0,0,Q$50/NMM!Q$10*1000)</f>
        <v>0.42895764065807107</v>
      </c>
    </row>
    <row r="195" spans="1:17" x14ac:dyDescent="0.25">
      <c r="A195" s="76" t="s">
        <v>80</v>
      </c>
      <c r="B195" s="228">
        <f>IF(B$51=0,0,B$51/NMM!B$10*1000)</f>
        <v>0.31954434573057139</v>
      </c>
      <c r="C195" s="228">
        <f>IF(C$51=0,0,C$51/NMM!C$10*1000)</f>
        <v>0.3130447483750235</v>
      </c>
      <c r="D195" s="228">
        <f>IF(D$51=0,0,D$51/NMM!D$10*1000)</f>
        <v>0.30929718277261675</v>
      </c>
      <c r="E195" s="228">
        <f>IF(E$51=0,0,E$51/NMM!E$10*1000)</f>
        <v>0.30912814049882398</v>
      </c>
      <c r="F195" s="228">
        <f>IF(F$51=0,0,F$51/NMM!F$10*1000)</f>
        <v>0.30509016332932537</v>
      </c>
      <c r="G195" s="228">
        <f>IF(G$51=0,0,G$51/NMM!G$10*1000)</f>
        <v>0.30304416606482942</v>
      </c>
      <c r="H195" s="228">
        <f>IF(H$51=0,0,H$51/NMM!H$10*1000)</f>
        <v>0.30230091182722507</v>
      </c>
      <c r="I195" s="228">
        <f>IF(I$51=0,0,I$51/NMM!I$10*1000)</f>
        <v>0.30152172322011583</v>
      </c>
      <c r="J195" s="228">
        <f>IF(J$51=0,0,J$51/NMM!J$10*1000)</f>
        <v>0.28597182165818702</v>
      </c>
      <c r="K195" s="228">
        <f>IF(K$51=0,0,K$51/NMM!K$10*1000)</f>
        <v>0.27567458895843072</v>
      </c>
      <c r="L195" s="228">
        <f>IF(L$51=0,0,L$51/NMM!L$10*1000)</f>
        <v>0.27466901958179557</v>
      </c>
      <c r="M195" s="228">
        <f>IF(M$51=0,0,M$51/NMM!M$10*1000)</f>
        <v>0.23539569566702193</v>
      </c>
      <c r="N195" s="228">
        <f>IF(N$51=0,0,N$51/NMM!N$10*1000)</f>
        <v>0.22989490843410318</v>
      </c>
      <c r="O195" s="228">
        <f>IF(O$51=0,0,O$51/NMM!O$10*1000)</f>
        <v>0.2256340531944579</v>
      </c>
      <c r="P195" s="228">
        <f>IF(P$51=0,0,P$51/NMM!P$10*1000)</f>
        <v>0.22348189960180689</v>
      </c>
      <c r="Q195" s="228">
        <f>IF(Q$51=0,0,Q$51/NMM!Q$10*1000)</f>
        <v>0.22044174330866922</v>
      </c>
    </row>
    <row r="196" spans="1:17" x14ac:dyDescent="0.25">
      <c r="A196" s="129" t="s">
        <v>79</v>
      </c>
      <c r="B196" s="227">
        <f>IF(B$52=0,0,B$52/NMM!B$10*1000)</f>
        <v>0.33161760359141468</v>
      </c>
      <c r="C196" s="227">
        <f>IF(C$52=0,0,C$52/NMM!C$10*1000)</f>
        <v>0.32487243370136998</v>
      </c>
      <c r="D196" s="227">
        <f>IF(D$52=0,0,D$52/NMM!D$10*1000)</f>
        <v>0.32098327483820677</v>
      </c>
      <c r="E196" s="227">
        <f>IF(E$52=0,0,E$52/NMM!E$10*1000)</f>
        <v>0.32080784568575965</v>
      </c>
      <c r="F196" s="227">
        <f>IF(F$52=0,0,F$52/NMM!F$10*1000)</f>
        <v>0.31661730271356431</v>
      </c>
      <c r="G196" s="227">
        <f>IF(G$52=0,0,G$52/NMM!G$10*1000)</f>
        <v>0.31449400208605516</v>
      </c>
      <c r="H196" s="227">
        <f>IF(H$52=0,0,H$52/NMM!H$10*1000)</f>
        <v>0.31372266567398377</v>
      </c>
      <c r="I196" s="227">
        <f>IF(I$52=0,0,I$52/NMM!I$10*1000)</f>
        <v>0.31291403719381289</v>
      </c>
      <c r="J196" s="227">
        <f>IF(J$52=0,0,J$52/NMM!J$10*1000)</f>
        <v>0.29677661789365384</v>
      </c>
      <c r="K196" s="227">
        <f>IF(K$52=0,0,K$52/NMM!K$10*1000)</f>
        <v>0.28609032762708936</v>
      </c>
      <c r="L196" s="227">
        <f>IF(L$52=0,0,L$52/NMM!L$10*1000)</f>
        <v>0.2850467650938131</v>
      </c>
      <c r="M196" s="227">
        <f>IF(M$52=0,0,M$52/NMM!M$10*1000)</f>
        <v>0.24428958777023826</v>
      </c>
      <c r="N196" s="227">
        <f>IF(N$52=0,0,N$52/NMM!N$10*1000)</f>
        <v>0.23858096577639193</v>
      </c>
      <c r="O196" s="227">
        <f>IF(O$52=0,0,O$52/NMM!O$10*1000)</f>
        <v>0.23415912379201692</v>
      </c>
      <c r="P196" s="227">
        <f>IF(P$52=0,0,P$52/NMM!P$10*1000)</f>
        <v>0.2319256559604273</v>
      </c>
      <c r="Q196" s="227">
        <f>IF(Q$52=0,0,Q$52/NMM!Q$10*1000)</f>
        <v>0.22877063426173724</v>
      </c>
    </row>
    <row r="197" spans="1:17" x14ac:dyDescent="0.25">
      <c r="A197" s="127" t="s">
        <v>210</v>
      </c>
      <c r="B197" s="226">
        <f>IF(B$57=0,0,B$57/NMM!B$10*1000)</f>
        <v>2.2562606674697645</v>
      </c>
      <c r="C197" s="226">
        <f>IF(C$57=0,0,C$57/NMM!C$10*1000)</f>
        <v>1.9447724239815785</v>
      </c>
      <c r="D197" s="226">
        <f>IF(D$57=0,0,D$57/NMM!D$10*1000)</f>
        <v>1.6274900747677996</v>
      </c>
      <c r="E197" s="226">
        <f>IF(E$57=0,0,E$57/NMM!E$10*1000)</f>
        <v>1.8283738985428546</v>
      </c>
      <c r="F197" s="226">
        <f>IF(F$57=0,0,F$57/NMM!F$10*1000)</f>
        <v>1.8095901083580719</v>
      </c>
      <c r="G197" s="226">
        <f>IF(G$57=0,0,G$57/NMM!G$10*1000)</f>
        <v>2.2135532293994244</v>
      </c>
      <c r="H197" s="226">
        <f>IF(H$57=0,0,H$57/NMM!H$10*1000)</f>
        <v>2.1401652645204319</v>
      </c>
      <c r="I197" s="226">
        <f>IF(I$57=0,0,I$57/NMM!I$10*1000)</f>
        <v>1.9872185728077463</v>
      </c>
      <c r="J197" s="226">
        <f>IF(J$57=0,0,J$57/NMM!J$10*1000)</f>
        <v>1.9391475910284379</v>
      </c>
      <c r="K197" s="226">
        <f>IF(K$57=0,0,K$57/NMM!K$10*1000)</f>
        <v>1.862478214635501</v>
      </c>
      <c r="L197" s="226">
        <f>IF(L$57=0,0,L$57/NMM!L$10*1000)</f>
        <v>1.4936585531474222</v>
      </c>
      <c r="M197" s="226">
        <f>IF(M$57=0,0,M$57/NMM!M$10*1000)</f>
        <v>1.4055447033757356</v>
      </c>
      <c r="N197" s="226">
        <f>IF(N$57=0,0,N$57/NMM!N$10*1000)</f>
        <v>1.4332535314837846</v>
      </c>
      <c r="O197" s="226">
        <f>IF(O$57=0,0,O$57/NMM!O$10*1000)</f>
        <v>1.408725799677188</v>
      </c>
      <c r="P197" s="226">
        <f>IF(P$57=0,0,P$57/NMM!P$10*1000)</f>
        <v>1.5460375095863454</v>
      </c>
      <c r="Q197" s="226">
        <f>IF(Q$57=0,0,Q$57/NMM!Q$10*1000)</f>
        <v>1.4207839758755043</v>
      </c>
    </row>
    <row r="198" spans="1:17" x14ac:dyDescent="0.25">
      <c r="A198" s="127" t="s">
        <v>209</v>
      </c>
      <c r="B198" s="226">
        <f>IF(B$58=0,0,B$58/NMM!B$10*1000)</f>
        <v>19.017445092083697</v>
      </c>
      <c r="C198" s="226">
        <f>IF(C$58=0,0,C$58/NMM!C$10*1000)</f>
        <v>19.143827500620802</v>
      </c>
      <c r="D198" s="226">
        <f>IF(D$58=0,0,D$58/NMM!D$10*1000)</f>
        <v>19.482738083817495</v>
      </c>
      <c r="E198" s="226">
        <f>IF(E$58=0,0,E$58/NMM!E$10*1000)</f>
        <v>19.082210280157806</v>
      </c>
      <c r="F198" s="226">
        <f>IF(F$58=0,0,F$58/NMM!F$10*1000)</f>
        <v>18.823096288355881</v>
      </c>
      <c r="G198" s="226">
        <f>IF(G$58=0,0,G$58/NMM!G$10*1000)</f>
        <v>17.892851409689975</v>
      </c>
      <c r="H198" s="226">
        <f>IF(H$58=0,0,H$58/NMM!H$10*1000)</f>
        <v>17.980281705722781</v>
      </c>
      <c r="I198" s="226">
        <f>IF(I$58=0,0,I$58/NMM!I$10*1000)</f>
        <v>18.218811775367886</v>
      </c>
      <c r="J198" s="226">
        <f>IF(J$58=0,0,J$58/NMM!J$10*1000)</f>
        <v>17.174102084955496</v>
      </c>
      <c r="K198" s="226">
        <f>IF(K$58=0,0,K$58/NMM!K$10*1000)</f>
        <v>16.568925484802445</v>
      </c>
      <c r="L198" s="226">
        <f>IF(L$58=0,0,L$58/NMM!L$10*1000)</f>
        <v>17.208018124989362</v>
      </c>
      <c r="M198" s="226">
        <f>IF(M$58=0,0,M$58/NMM!M$10*1000)</f>
        <v>14.505129994007294</v>
      </c>
      <c r="N198" s="226">
        <f>IF(N$58=0,0,N$58/NMM!N$10*1000)</f>
        <v>14.049164004308826</v>
      </c>
      <c r="O198" s="226">
        <f>IF(O$58=0,0,O$58/NMM!O$10*1000)</f>
        <v>13.784843582070692</v>
      </c>
      <c r="P198" s="226">
        <f>IF(P$58=0,0,P$58/NMM!P$10*1000)</f>
        <v>13.362074095788284</v>
      </c>
      <c r="Q198" s="226">
        <f>IF(Q$58=0,0,Q$58/NMM!Q$10*1000)</f>
        <v>13.51761153073681</v>
      </c>
    </row>
    <row r="199" spans="1:17" x14ac:dyDescent="0.25">
      <c r="A199" s="127" t="s">
        <v>208</v>
      </c>
      <c r="B199" s="226">
        <f>IF(B$77=0,0,B$77/NMM!B$10*1000)</f>
        <v>62.187197024488015</v>
      </c>
      <c r="C199" s="226">
        <f>IF(C$77=0,0,C$77/NMM!C$10*1000)</f>
        <v>60.675231190931882</v>
      </c>
      <c r="D199" s="226">
        <f>IF(D$77=0,0,D$77/NMM!D$10*1000)</f>
        <v>59.675378145303632</v>
      </c>
      <c r="E199" s="226">
        <f>IF(E$77=0,0,E$77/NMM!E$10*1000)</f>
        <v>59.830459458143125</v>
      </c>
      <c r="F199" s="226">
        <f>IF(F$77=0,0,F$77/NMM!F$10*1000)</f>
        <v>59.053669380725609</v>
      </c>
      <c r="G199" s="226">
        <f>IF(G$77=0,0,G$77/NMM!G$10*1000)</f>
        <v>59.044711819897806</v>
      </c>
      <c r="H199" s="226">
        <f>IF(H$77=0,0,H$77/NMM!H$10*1000)</f>
        <v>58.83667955518851</v>
      </c>
      <c r="I199" s="226">
        <f>IF(I$77=0,0,I$77/NMM!I$10*1000)</f>
        <v>58.547881935206924</v>
      </c>
      <c r="J199" s="226">
        <f>IF(J$77=0,0,J$77/NMM!J$10*1000)</f>
        <v>55.579101343445629</v>
      </c>
      <c r="K199" s="226">
        <f>IF(K$77=0,0,K$77/NMM!K$10*1000)</f>
        <v>53.571449683906351</v>
      </c>
      <c r="L199" s="226">
        <f>IF(L$77=0,0,L$77/NMM!L$10*1000)</f>
        <v>53.039270486929865</v>
      </c>
      <c r="M199" s="226">
        <f>IF(M$77=0,0,M$77/NMM!M$10*1000)</f>
        <v>45.572196976270824</v>
      </c>
      <c r="N199" s="226">
        <f>IF(N$77=0,0,N$77/NMM!N$10*1000)</f>
        <v>44.563583405952393</v>
      </c>
      <c r="O199" s="226">
        <f>IF(O$77=0,0,O$77/NMM!O$10*1000)</f>
        <v>43.739539276024956</v>
      </c>
      <c r="P199" s="226">
        <f>IF(P$77=0,0,P$77/NMM!P$10*1000)</f>
        <v>43.462571845949306</v>
      </c>
      <c r="Q199" s="226">
        <f>IF(Q$77=0,0,Q$77/NMM!Q$10*1000)</f>
        <v>42.774374228580868</v>
      </c>
    </row>
    <row r="200" spans="1:17" x14ac:dyDescent="0.25">
      <c r="A200" s="72" t="s">
        <v>207</v>
      </c>
      <c r="B200" s="258">
        <f>IF(B$87=0,0,B$87/NMM!B$10*1000)</f>
        <v>11.576062976927521</v>
      </c>
      <c r="C200" s="258">
        <f>IF(C$87=0,0,C$87/NMM!C$10*1000)</f>
        <v>11.340063321869172</v>
      </c>
      <c r="D200" s="258">
        <f>IF(D$87=0,0,D$87/NMM!D$10*1000)</f>
        <v>11.203709613814414</v>
      </c>
      <c r="E200" s="258">
        <f>IF(E$87=0,0,E$87/NMM!E$10*1000)</f>
        <v>11.197996740073918</v>
      </c>
      <c r="F200" s="258">
        <f>IF(F$87=0,0,F$87/NMM!F$10*1000)</f>
        <v>11.051733610582254</v>
      </c>
      <c r="G200" s="258">
        <f>IF(G$87=0,0,G$87/NMM!G$10*1000)</f>
        <v>10.978464674794052</v>
      </c>
      <c r="H200" s="258">
        <f>IF(H$87=0,0,H$87/NMM!H$10*1000)</f>
        <v>10.951400383874407</v>
      </c>
      <c r="I200" s="258">
        <f>IF(I$87=0,0,I$87/NMM!I$10*1000)</f>
        <v>10.922873016458148</v>
      </c>
      <c r="J200" s="258">
        <f>IF(J$87=0,0,J$87/NMM!J$10*1000)</f>
        <v>10.359675676253239</v>
      </c>
      <c r="K200" s="258">
        <f>IF(K$87=0,0,K$87/NMM!K$10*1000)</f>
        <v>9.9866320263017982</v>
      </c>
      <c r="L200" s="258">
        <f>IF(L$87=0,0,L$87/NMM!L$10*1000)</f>
        <v>9.9494678222909023</v>
      </c>
      <c r="M200" s="258">
        <f>IF(M$87=0,0,M$87/NMM!M$10*1000)</f>
        <v>8.5271064977294024</v>
      </c>
      <c r="N200" s="258">
        <f>IF(N$87=0,0,N$87/NMM!N$10*1000)</f>
        <v>8.327966031511572</v>
      </c>
      <c r="O200" s="258">
        <f>IF(O$87=0,0,O$87/NMM!O$10*1000)</f>
        <v>8.1736202656387213</v>
      </c>
      <c r="P200" s="258">
        <f>IF(P$87=0,0,P$87/NMM!P$10*1000)</f>
        <v>8.0959648384294205</v>
      </c>
      <c r="Q200" s="258">
        <f>IF(Q$87=0,0,Q$87/NMM!Q$10*1000)</f>
        <v>7.8496934754020833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635.83526973190214</v>
      </c>
      <c r="C202" s="230">
        <f t="shared" si="45"/>
        <v>598.10126019574113</v>
      </c>
      <c r="D202" s="230">
        <f t="shared" si="45"/>
        <v>583.86127591884065</v>
      </c>
      <c r="E202" s="230">
        <f t="shared" si="45"/>
        <v>575.96225107268504</v>
      </c>
      <c r="F202" s="230">
        <f t="shared" si="45"/>
        <v>531.25553735028484</v>
      </c>
      <c r="G202" s="230">
        <f t="shared" si="45"/>
        <v>489.45505913376849</v>
      </c>
      <c r="H202" s="230">
        <f t="shared" si="45"/>
        <v>462.50838122064317</v>
      </c>
      <c r="I202" s="230">
        <f t="shared" si="45"/>
        <v>486.57978033620333</v>
      </c>
      <c r="J202" s="230">
        <f t="shared" si="45"/>
        <v>489.16516090045968</v>
      </c>
      <c r="K202" s="230">
        <f t="shared" si="45"/>
        <v>464.22270919439165</v>
      </c>
      <c r="L202" s="230">
        <f t="shared" si="45"/>
        <v>511.23308482310171</v>
      </c>
      <c r="M202" s="230">
        <f t="shared" si="45"/>
        <v>431.1118989854732</v>
      </c>
      <c r="N202" s="230">
        <f t="shared" si="45"/>
        <v>418.79871401619209</v>
      </c>
      <c r="O202" s="230">
        <f t="shared" si="45"/>
        <v>414.65424746488105</v>
      </c>
      <c r="P202" s="230">
        <f t="shared" si="45"/>
        <v>402.14899330367348</v>
      </c>
      <c r="Q202" s="230">
        <f t="shared" si="45"/>
        <v>393.35226828415557</v>
      </c>
    </row>
    <row r="203" spans="1:17" x14ac:dyDescent="0.25">
      <c r="A203" s="132" t="s">
        <v>83</v>
      </c>
      <c r="B203" s="229">
        <f>IF(B$98=0,0,B$98/NMM!B$11*1000)</f>
        <v>3.2178297042687345</v>
      </c>
      <c r="C203" s="229">
        <f>IF(C$98=0,0,C$98/NMM!C$11*1000)</f>
        <v>3.0268657509828221</v>
      </c>
      <c r="D203" s="229">
        <f>IF(D$98=0,0,D$98/NMM!D$11*1000)</f>
        <v>2.9548001601359171</v>
      </c>
      <c r="E203" s="229">
        <f>IF(E$98=0,0,E$98/NMM!E$11*1000)</f>
        <v>2.9148248426367265</v>
      </c>
      <c r="F203" s="229">
        <f>IF(F$98=0,0,F$98/NMM!F$11*1000)</f>
        <v>2.6885734875383602</v>
      </c>
      <c r="G203" s="229">
        <f>IF(G$98=0,0,G$98/NMM!G$11*1000)</f>
        <v>2.4770299842746004</v>
      </c>
      <c r="H203" s="229">
        <f>IF(H$98=0,0,H$98/NMM!H$11*1000)</f>
        <v>2.3406584667638182</v>
      </c>
      <c r="I203" s="229">
        <f>IF(I$98=0,0,I$98/NMM!I$11*1000)</f>
        <v>2.4624787978851441</v>
      </c>
      <c r="J203" s="229">
        <f>IF(J$98=0,0,J$98/NMM!J$11*1000)</f>
        <v>2.4755628697706356</v>
      </c>
      <c r="K203" s="229">
        <f>IF(K$98=0,0,K$98/NMM!K$11*1000)</f>
        <v>2.3493343231363548</v>
      </c>
      <c r="L203" s="229">
        <f>IF(L$98=0,0,L$98/NMM!L$11*1000)</f>
        <v>2.5872440307414037</v>
      </c>
      <c r="M203" s="229">
        <f>IF(M$98=0,0,M$98/NMM!M$11*1000)</f>
        <v>2.1817674175326651</v>
      </c>
      <c r="N203" s="229">
        <f>IF(N$98=0,0,N$98/NMM!N$11*1000)</f>
        <v>2.1194529561706608</v>
      </c>
      <c r="O203" s="229">
        <f>IF(O$98=0,0,O$98/NMM!O$11*1000)</f>
        <v>2.0984786752334301</v>
      </c>
      <c r="P203" s="229">
        <f>IF(P$98=0,0,P$98/NMM!P$11*1000)</f>
        <v>2.0351921917448199</v>
      </c>
      <c r="Q203" s="229">
        <f>IF(Q$98=0,0,Q$98/NMM!Q$11*1000)</f>
        <v>1.9906738008728824</v>
      </c>
    </row>
    <row r="204" spans="1:17" x14ac:dyDescent="0.25">
      <c r="A204" s="76" t="s">
        <v>82</v>
      </c>
      <c r="B204" s="228">
        <f>IF(B$99=0,0,B$99/NMM!B$11*1000)</f>
        <v>3.3068461860504246</v>
      </c>
      <c r="C204" s="228">
        <f>IF(C$99=0,0,C$99/NMM!C$11*1000)</f>
        <v>3.1105994984898904</v>
      </c>
      <c r="D204" s="228">
        <f>IF(D$99=0,0,D$99/NMM!D$11*1000)</f>
        <v>3.0365403200562344</v>
      </c>
      <c r="E204" s="228">
        <f>IF(E$99=0,0,E$99/NMM!E$11*1000)</f>
        <v>2.9954591447432621</v>
      </c>
      <c r="F204" s="228">
        <f>IF(F$99=0,0,F$99/NMM!F$11*1000)</f>
        <v>2.7629488817845829</v>
      </c>
      <c r="G204" s="228">
        <f>IF(G$99=0,0,G$99/NMM!G$11*1000)</f>
        <v>2.5455533415471656</v>
      </c>
      <c r="H204" s="228">
        <f>IF(H$99=0,0,H$99/NMM!H$11*1000)</f>
        <v>2.4054093084529962</v>
      </c>
      <c r="I204" s="228">
        <f>IF(I$99=0,0,I$99/NMM!I$11*1000)</f>
        <v>2.5305996181880177</v>
      </c>
      <c r="J204" s="228">
        <f>IF(J$99=0,0,J$99/NMM!J$11*1000)</f>
        <v>2.544045641498434</v>
      </c>
      <c r="K204" s="228">
        <f>IF(K$99=0,0,K$99/NMM!K$11*1000)</f>
        <v>2.4143251695124501</v>
      </c>
      <c r="L204" s="228">
        <f>IF(L$99=0,0,L$99/NMM!L$11*1000)</f>
        <v>2.6588162959926551</v>
      </c>
      <c r="M204" s="228">
        <f>IF(M$99=0,0,M$99/NMM!M$11*1000)</f>
        <v>2.2421227742244869</v>
      </c>
      <c r="N204" s="228">
        <f>IF(N$99=0,0,N$99/NMM!N$11*1000)</f>
        <v>2.1780844757970206</v>
      </c>
      <c r="O204" s="228">
        <f>IF(O$99=0,0,O$99/NMM!O$11*1000)</f>
        <v>2.1565299725147549</v>
      </c>
      <c r="P204" s="228">
        <f>IF(P$99=0,0,P$99/NMM!P$11*1000)</f>
        <v>2.0914927624115518</v>
      </c>
      <c r="Q204" s="228">
        <f>IF(Q$99=0,0,Q$99/NMM!Q$11*1000)</f>
        <v>2.0457428363453354</v>
      </c>
    </row>
    <row r="205" spans="1:17" x14ac:dyDescent="0.25">
      <c r="A205" s="76" t="s">
        <v>81</v>
      </c>
      <c r="B205" s="228">
        <f>IF(B$100=0,0,B$100/NMM!B$11*1000)</f>
        <v>6.4721935831792869</v>
      </c>
      <c r="C205" s="228">
        <f>IF(C$100=0,0,C$100/NMM!C$11*1000)</f>
        <v>6.0880975350148896</v>
      </c>
      <c r="D205" s="228">
        <f>IF(D$100=0,0,D$100/NMM!D$11*1000)</f>
        <v>5.9431481444276217</v>
      </c>
      <c r="E205" s="228">
        <f>IF(E$100=0,0,E$100/NMM!E$11*1000)</f>
        <v>5.8627436428902691</v>
      </c>
      <c r="F205" s="228">
        <f>IF(F$100=0,0,F$100/NMM!F$11*1000)</f>
        <v>5.4076721496068645</v>
      </c>
      <c r="G205" s="228">
        <f>IF(G$100=0,0,G$100/NMM!G$11*1000)</f>
        <v>4.9821833480799631</v>
      </c>
      <c r="H205" s="228">
        <f>IF(H$100=0,0,H$100/NMM!H$11*1000)</f>
        <v>4.7078919959332559</v>
      </c>
      <c r="I205" s="228">
        <f>IF(I$100=0,0,I$100/NMM!I$11*1000)</f>
        <v>4.952915765941432</v>
      </c>
      <c r="J205" s="228">
        <f>IF(J$100=0,0,J$100/NMM!J$11*1000)</f>
        <v>4.9792324619389854</v>
      </c>
      <c r="K205" s="228">
        <f>IF(K$100=0,0,K$100/NMM!K$11*1000)</f>
        <v>4.725342211483329</v>
      </c>
      <c r="L205" s="228">
        <f>IF(L$100=0,0,L$100/NMM!L$11*1000)</f>
        <v>5.2038627748601849</v>
      </c>
      <c r="M205" s="228">
        <f>IF(M$100=0,0,M$100/NMM!M$11*1000)</f>
        <v>4.3883059010276533</v>
      </c>
      <c r="N205" s="228">
        <f>IF(N$100=0,0,N$100/NMM!N$11*1000)</f>
        <v>4.262969480510618</v>
      </c>
      <c r="O205" s="228">
        <f>IF(O$100=0,0,O$100/NMM!O$11*1000)</f>
        <v>4.2207827835845304</v>
      </c>
      <c r="P205" s="228">
        <f>IF(P$100=0,0,P$100/NMM!P$11*1000)</f>
        <v>4.0934912827964087</v>
      </c>
      <c r="Q205" s="228">
        <f>IF(Q$100=0,0,Q$100/NMM!Q$11*1000)</f>
        <v>4.0039490539604374</v>
      </c>
    </row>
    <row r="206" spans="1:17" x14ac:dyDescent="0.25">
      <c r="A206" s="76" t="s">
        <v>80</v>
      </c>
      <c r="B206" s="228">
        <f>IF(B$101=0,0,B$101/NMM!B$11*1000)</f>
        <v>2.5675826655359977</v>
      </c>
      <c r="C206" s="228">
        <f>IF(C$101=0,0,C$101/NMM!C$11*1000)</f>
        <v>2.415207996500937</v>
      </c>
      <c r="D206" s="228">
        <f>IF(D$101=0,0,D$101/NMM!D$11*1000)</f>
        <v>2.3577051517746734</v>
      </c>
      <c r="E206" s="228">
        <f>IF(E$101=0,0,E$101/NMM!E$11*1000)</f>
        <v>2.3258078975091481</v>
      </c>
      <c r="F206" s="228">
        <f>IF(F$101=0,0,F$101/NMM!F$11*1000)</f>
        <v>2.1452765733579806</v>
      </c>
      <c r="G206" s="228">
        <f>IF(G$101=0,0,G$101/NMM!G$11*1000)</f>
        <v>1.9764809931362417</v>
      </c>
      <c r="H206" s="228">
        <f>IF(H$101=0,0,H$101/NMM!H$11*1000)</f>
        <v>1.8676669238369796</v>
      </c>
      <c r="I206" s="228">
        <f>IF(I$101=0,0,I$101/NMM!I$11*1000)</f>
        <v>1.9648702562824585</v>
      </c>
      <c r="J206" s="228">
        <f>IF(J$101=0,0,J$101/NMM!J$11*1000)</f>
        <v>1.9753103476655571</v>
      </c>
      <c r="K206" s="228">
        <f>IF(K$101=0,0,K$101/NMM!K$11*1000)</f>
        <v>1.8745895954753371</v>
      </c>
      <c r="L206" s="228">
        <f>IF(L$101=0,0,L$101/NMM!L$11*1000)</f>
        <v>2.0644233956913989</v>
      </c>
      <c r="M206" s="228">
        <f>IF(M$101=0,0,M$101/NMM!M$11*1000)</f>
        <v>1.740883985891714</v>
      </c>
      <c r="N206" s="228">
        <f>IF(N$101=0,0,N$101/NMM!N$11*1000)</f>
        <v>1.6911617987315162</v>
      </c>
      <c r="O206" s="228">
        <f>IF(O$101=0,0,O$101/NMM!O$11*1000)</f>
        <v>1.6744259223471707</v>
      </c>
      <c r="P206" s="228">
        <f>IF(P$101=0,0,P$101/NMM!P$11*1000)</f>
        <v>1.6239281356704787</v>
      </c>
      <c r="Q206" s="228">
        <f>IF(Q$101=0,0,Q$101/NMM!Q$11*1000)</f>
        <v>1.5884058553743188</v>
      </c>
    </row>
    <row r="207" spans="1:17" x14ac:dyDescent="0.25">
      <c r="A207" s="129" t="s">
        <v>79</v>
      </c>
      <c r="B207" s="227">
        <f>IF(B$102=0,0,B$102/NMM!B$11*1000)</f>
        <v>2.9046894355768695</v>
      </c>
      <c r="C207" s="227">
        <f>IF(C$102=0,0,C$102/NMM!C$11*1000)</f>
        <v>2.7323089715175879</v>
      </c>
      <c r="D207" s="227">
        <f>IF(D$102=0,0,D$102/NMM!D$11*1000)</f>
        <v>2.6672563802869469</v>
      </c>
      <c r="E207" s="227">
        <f>IF(E$102=0,0,E$102/NMM!E$11*1000)</f>
        <v>2.6311712256655908</v>
      </c>
      <c r="F207" s="227">
        <f>IF(F$102=0,0,F$102/NMM!F$11*1000)</f>
        <v>2.4269373222780501</v>
      </c>
      <c r="G207" s="227">
        <f>IF(G$102=0,0,G$102/NMM!G$11*1000)</f>
        <v>2.2359799890543512</v>
      </c>
      <c r="H207" s="227">
        <f>IF(H$102=0,0,H$102/NMM!H$11*1000)</f>
        <v>2.112879345878091</v>
      </c>
      <c r="I207" s="227">
        <f>IF(I$102=0,0,I$102/NMM!I$11*1000)</f>
        <v>2.2228448385756003</v>
      </c>
      <c r="J207" s="227">
        <f>IF(J$102=0,0,J$102/NMM!J$11*1000)</f>
        <v>2.2346556455085147</v>
      </c>
      <c r="K207" s="227">
        <f>IF(K$102=0,0,K$102/NMM!K$11*1000)</f>
        <v>2.1207109189151785</v>
      </c>
      <c r="L207" s="227">
        <f>IF(L$102=0,0,L$102/NMM!L$11*1000)</f>
        <v>2.335468652484741</v>
      </c>
      <c r="M207" s="227">
        <f>IF(M$102=0,0,M$102/NMM!M$11*1000)</f>
        <v>1.9694506394126137</v>
      </c>
      <c r="N207" s="227">
        <f>IF(N$102=0,0,N$102/NMM!N$11*1000)</f>
        <v>1.9132002550738285</v>
      </c>
      <c r="O207" s="227">
        <f>IF(O$102=0,0,O$102/NMM!O$11*1000)</f>
        <v>1.8942670678463083</v>
      </c>
      <c r="P207" s="227">
        <f>IF(P$102=0,0,P$102/NMM!P$11*1000)</f>
        <v>1.8371392528596071</v>
      </c>
      <c r="Q207" s="227">
        <f>IF(Q$102=0,0,Q$102/NMM!Q$11*1000)</f>
        <v>1.7969531300566959</v>
      </c>
    </row>
    <row r="208" spans="1:17" x14ac:dyDescent="0.25">
      <c r="A208" s="127" t="s">
        <v>206</v>
      </c>
      <c r="B208" s="226">
        <f>IF(B$107=0,0,B$107/NMM!B$11*1000)</f>
        <v>497.61771112263295</v>
      </c>
      <c r="C208" s="226">
        <f>IF(C$107=0,0,C$107/NMM!C$11*1000)</f>
        <v>476.03956000754215</v>
      </c>
      <c r="D208" s="226">
        <f>IF(D$107=0,0,D$107/NMM!D$11*1000)</f>
        <v>473.40408065825352</v>
      </c>
      <c r="E208" s="226">
        <f>IF(E$107=0,0,E$107/NMM!E$11*1000)</f>
        <v>461.10725359737643</v>
      </c>
      <c r="F208" s="226">
        <f>IF(F$107=0,0,F$107/NMM!F$11*1000)</f>
        <v>425.17652067985745</v>
      </c>
      <c r="G208" s="226">
        <f>IF(G$107=0,0,G$107/NMM!G$11*1000)</f>
        <v>381.18942227971218</v>
      </c>
      <c r="H208" s="226">
        <f>IF(H$107=0,0,H$107/NMM!H$11*1000)</f>
        <v>361.83285640932093</v>
      </c>
      <c r="I208" s="226">
        <f>IF(I$107=0,0,I$107/NMM!I$11*1000)</f>
        <v>384.39344618486325</v>
      </c>
      <c r="J208" s="226">
        <f>IF(J$107=0,0,J$107/NMM!J$11*1000)</f>
        <v>384.97709642749624</v>
      </c>
      <c r="K208" s="226">
        <f>IF(K$107=0,0,K$107/NMM!K$11*1000)</f>
        <v>365.52783137624408</v>
      </c>
      <c r="L208" s="226">
        <f>IF(L$107=0,0,L$107/NMM!L$11*1000)</f>
        <v>413.10468927071332</v>
      </c>
      <c r="M208" s="226">
        <f>IF(M$107=0,0,M$107/NMM!M$11*1000)</f>
        <v>344.76120349891607</v>
      </c>
      <c r="N208" s="226">
        <f>IF(N$107=0,0,N$107/NMM!N$11*1000)</f>
        <v>333.18540125037305</v>
      </c>
      <c r="O208" s="226">
        <f>IF(O$107=0,0,O$107/NMM!O$11*1000)</f>
        <v>329.82952579809671</v>
      </c>
      <c r="P208" s="226">
        <f>IF(P$107=0,0,P$107/NMM!P$11*1000)</f>
        <v>315.63082513387189</v>
      </c>
      <c r="Q208" s="226">
        <f>IF(Q$107=0,0,Q$107/NMM!Q$11*1000)</f>
        <v>308.00185887212069</v>
      </c>
    </row>
    <row r="209" spans="1:17" x14ac:dyDescent="0.25">
      <c r="A209" s="127" t="s">
        <v>205</v>
      </c>
      <c r="B209" s="226">
        <f>IF(B$115=0,0,B$115/NMM!B$11*1000)</f>
        <v>39.016700861694602</v>
      </c>
      <c r="C209" s="226">
        <f>IF(C$115=0,0,C$115/NMM!C$11*1000)</f>
        <v>32.604009918937912</v>
      </c>
      <c r="D209" s="226">
        <f>IF(D$115=0,0,D$115/NMM!D$11*1000)</f>
        <v>27.34667063233444</v>
      </c>
      <c r="E209" s="226">
        <f>IF(E$115=0,0,E$115/NMM!E$11*1000)</f>
        <v>30.012126326199326</v>
      </c>
      <c r="F209" s="226">
        <f>IF(F$115=0,0,F$115/NMM!F$11*1000)</f>
        <v>27.754252243310717</v>
      </c>
      <c r="G209" s="226">
        <f>IF(G$115=0,0,G$115/NMM!G$11*1000)</f>
        <v>30.99677992022686</v>
      </c>
      <c r="H209" s="226">
        <f>IF(H$115=0,0,H$115/NMM!H$11*1000)</f>
        <v>28.450756359142218</v>
      </c>
      <c r="I209" s="226">
        <f>IF(I$115=0,0,I$115/NMM!I$11*1000)</f>
        <v>28.010504514223538</v>
      </c>
      <c r="J209" s="226">
        <f>IF(J$115=0,0,J$115/NMM!J$11*1000)</f>
        <v>28.910841932279268</v>
      </c>
      <c r="K209" s="226">
        <f>IF(K$115=0,0,K$115/NMM!K$11*1000)</f>
        <v>27.34361647525186</v>
      </c>
      <c r="L209" s="226">
        <f>IF(L$115=0,0,L$115/NMM!L$11*1000)</f>
        <v>24.671983303800481</v>
      </c>
      <c r="M209" s="226">
        <f>IF(M$115=0,0,M$115/NMM!M$11*1000)</f>
        <v>22.660519285180534</v>
      </c>
      <c r="N209" s="226">
        <f>IF(N$115=0,0,N$115/NMM!N$11*1000)</f>
        <v>22.903976567409075</v>
      </c>
      <c r="O209" s="226">
        <f>IF(O$115=0,0,O$115/NMM!O$11*1000)</f>
        <v>22.707528800915846</v>
      </c>
      <c r="P209" s="226">
        <f>IF(P$115=0,0,P$115/NMM!P$11*1000)</f>
        <v>24.212981903848984</v>
      </c>
      <c r="Q209" s="226">
        <f>IF(Q$115=0,0,Q$115/NMM!Q$11*1000)</f>
        <v>24.056711995384045</v>
      </c>
    </row>
    <row r="210" spans="1:17" x14ac:dyDescent="0.25">
      <c r="A210" s="127" t="s">
        <v>204</v>
      </c>
      <c r="B210" s="226">
        <f>IF(B$116=0,0,B$116/NMM!B$11*1000)</f>
        <v>45.91681386560505</v>
      </c>
      <c r="C210" s="226">
        <f>IF(C$116=0,0,C$116/NMM!C$11*1000)</f>
        <v>42.991801666010389</v>
      </c>
      <c r="D210" s="226">
        <f>IF(D$116=0,0,D$116/NMM!D$11*1000)</f>
        <v>41.749429907334381</v>
      </c>
      <c r="E210" s="226">
        <f>IF(E$116=0,0,E$116/NMM!E$11*1000)</f>
        <v>41.332813212286418</v>
      </c>
      <c r="F210" s="226">
        <f>IF(F$116=0,0,F$116/NMM!F$11*1000)</f>
        <v>38.12802324159663</v>
      </c>
      <c r="G210" s="226">
        <f>IF(G$116=0,0,G$116/NMM!G$11*1000)</f>
        <v>35.392964118150076</v>
      </c>
      <c r="H210" s="226">
        <f>IF(H$116=0,0,H$116/NMM!H$11*1000)</f>
        <v>33.403433660080275</v>
      </c>
      <c r="I210" s="226">
        <f>IF(I$116=0,0,I$116/NMM!I$11*1000)</f>
        <v>35.048131716782855</v>
      </c>
      <c r="J210" s="226">
        <f>IF(J$116=0,0,J$116/NMM!J$11*1000)</f>
        <v>35.271048927037491</v>
      </c>
      <c r="K210" s="226">
        <f>IF(K$116=0,0,K$116/NMM!K$11*1000)</f>
        <v>33.468039807994494</v>
      </c>
      <c r="L210" s="226">
        <f>IF(L$116=0,0,L$116/NMM!L$11*1000)</f>
        <v>36.59159661234942</v>
      </c>
      <c r="M210" s="226">
        <f>IF(M$116=0,0,M$116/NMM!M$11*1000)</f>
        <v>30.94748981343405</v>
      </c>
      <c r="N210" s="226">
        <f>IF(N$116=0,0,N$116/NMM!N$11*1000)</f>
        <v>30.107072756592107</v>
      </c>
      <c r="O210" s="226">
        <f>IF(O$116=0,0,O$116/NMM!O$11*1000)</f>
        <v>29.810605821986634</v>
      </c>
      <c r="P210" s="226">
        <f>IF(P$116=0,0,P$116/NMM!P$11*1000)</f>
        <v>29.018512633958345</v>
      </c>
      <c r="Q210" s="226">
        <f>IF(Q$116=0,0,Q$116/NMM!Q$11*1000)</f>
        <v>28.401983574929282</v>
      </c>
    </row>
    <row r="211" spans="1:17" x14ac:dyDescent="0.25">
      <c r="A211" s="72" t="s">
        <v>203</v>
      </c>
      <c r="B211" s="224">
        <f>IF(B$124=0,0,B$124/NMM!B$11*1000)</f>
        <v>34.814902307358253</v>
      </c>
      <c r="C211" s="224">
        <f>IF(C$124=0,0,C$124/NMM!C$11*1000)</f>
        <v>29.092808850744596</v>
      </c>
      <c r="D211" s="224">
        <f>IF(D$124=0,0,D$124/NMM!D$11*1000)</f>
        <v>24.401644564236882</v>
      </c>
      <c r="E211" s="224">
        <f>IF(E$124=0,0,E$124/NMM!E$11*1000)</f>
        <v>26.780051183377857</v>
      </c>
      <c r="F211" s="224">
        <f>IF(F$124=0,0,F$124/NMM!F$11*1000)</f>
        <v>24.765332770954178</v>
      </c>
      <c r="G211" s="224">
        <f>IF(G$124=0,0,G$124/NMM!G$11*1000)</f>
        <v>27.658665159587041</v>
      </c>
      <c r="H211" s="224">
        <f>IF(H$124=0,0,H$124/NMM!H$11*1000)</f>
        <v>25.386828751234596</v>
      </c>
      <c r="I211" s="224">
        <f>IF(I$124=0,0,I$124/NMM!I$11*1000)</f>
        <v>24.993988643461002</v>
      </c>
      <c r="J211" s="224">
        <f>IF(J$124=0,0,J$124/NMM!J$11*1000)</f>
        <v>25.797366647264575</v>
      </c>
      <c r="K211" s="224">
        <f>IF(K$124=0,0,K$124/NMM!K$11*1000)</f>
        <v>24.398919316378578</v>
      </c>
      <c r="L211" s="224">
        <f>IF(L$124=0,0,L$124/NMM!L$11*1000)</f>
        <v>22.015000486468114</v>
      </c>
      <c r="M211" s="224">
        <f>IF(M$124=0,0,M$124/NMM!M$11*1000)</f>
        <v>20.220155669853401</v>
      </c>
      <c r="N211" s="224">
        <f>IF(N$124=0,0,N$124/NMM!N$11*1000)</f>
        <v>20.437394475534251</v>
      </c>
      <c r="O211" s="224">
        <f>IF(O$124=0,0,O$124/NMM!O$11*1000)</f>
        <v>20.262102622355673</v>
      </c>
      <c r="P211" s="224">
        <f>IF(P$124=0,0,P$124/NMM!P$11*1000)</f>
        <v>21.605430006511398</v>
      </c>
      <c r="Q211" s="224">
        <f>IF(Q$124=0,0,Q$124/NMM!Q$11*1000)</f>
        <v>21.465989165111917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156.31916353587798</v>
      </c>
      <c r="C5" s="96">
        <v>148.16969691693416</v>
      </c>
      <c r="D5" s="96">
        <v>142.90842647972633</v>
      </c>
      <c r="E5" s="96">
        <v>142.8781309394229</v>
      </c>
      <c r="F5" s="96">
        <v>193.81577009337971</v>
      </c>
      <c r="G5" s="96">
        <v>226.34213422603202</v>
      </c>
      <c r="H5" s="96">
        <v>249.51441400861387</v>
      </c>
      <c r="I5" s="96">
        <v>271.87749902892489</v>
      </c>
      <c r="J5" s="96">
        <v>201.22834274901408</v>
      </c>
      <c r="K5" s="96">
        <v>158.64067011862014</v>
      </c>
      <c r="L5" s="96">
        <v>124.41751894267161</v>
      </c>
      <c r="M5" s="96">
        <v>105.95213651220193</v>
      </c>
      <c r="N5" s="96">
        <v>79.610746941898057</v>
      </c>
      <c r="O5" s="96">
        <v>96.275988678067208</v>
      </c>
      <c r="P5" s="96">
        <v>98.391498288036104</v>
      </c>
      <c r="Q5" s="96">
        <v>85.069634558084104</v>
      </c>
    </row>
    <row r="6" spans="1:17" x14ac:dyDescent="0.25">
      <c r="A6" s="132" t="s">
        <v>83</v>
      </c>
      <c r="B6" s="160">
        <v>0.44217503043321427</v>
      </c>
      <c r="C6" s="160">
        <v>0.40945320802227769</v>
      </c>
      <c r="D6" s="160">
        <v>0.41428674324866849</v>
      </c>
      <c r="E6" s="160">
        <v>0.41574203542328347</v>
      </c>
      <c r="F6" s="160">
        <v>0.5491050777215275</v>
      </c>
      <c r="G6" s="160">
        <v>0.64595632614643328</v>
      </c>
      <c r="H6" s="160">
        <v>0.72119405254546309</v>
      </c>
      <c r="I6" s="160">
        <v>0.77872620864865627</v>
      </c>
      <c r="J6" s="160">
        <v>0.57820851335893142</v>
      </c>
      <c r="K6" s="160">
        <v>0.45362845714408545</v>
      </c>
      <c r="L6" s="160">
        <v>0.36802283089192134</v>
      </c>
      <c r="M6" s="160">
        <v>0.30044354650940297</v>
      </c>
      <c r="N6" s="160">
        <v>0.23420409645729914</v>
      </c>
      <c r="O6" s="160">
        <v>0.27935106343540339</v>
      </c>
      <c r="P6" s="160">
        <v>0.28248902085378114</v>
      </c>
      <c r="Q6" s="160">
        <v>0.24425582829254919</v>
      </c>
    </row>
    <row r="7" spans="1:17" x14ac:dyDescent="0.25">
      <c r="A7" s="76" t="s">
        <v>82</v>
      </c>
      <c r="B7" s="159">
        <v>4.5991399503026553E-2</v>
      </c>
      <c r="C7" s="159">
        <v>4.2587945433053304E-2</v>
      </c>
      <c r="D7" s="159">
        <v>4.3090689899178164E-2</v>
      </c>
      <c r="E7" s="159">
        <v>4.3242057387592805E-2</v>
      </c>
      <c r="F7" s="159">
        <v>5.7113381038022167E-2</v>
      </c>
      <c r="G7" s="159">
        <v>6.7187049047526579E-2</v>
      </c>
      <c r="H7" s="159">
        <v>7.5012656769262984E-2</v>
      </c>
      <c r="I7" s="159">
        <v>8.0996677108493995E-2</v>
      </c>
      <c r="J7" s="159">
        <v>6.0140480361109423E-2</v>
      </c>
      <c r="K7" s="159">
        <v>4.7182690478960294E-2</v>
      </c>
      <c r="L7" s="159">
        <v>3.8278699331353597E-2</v>
      </c>
      <c r="M7" s="159">
        <v>3.1249659579561273E-2</v>
      </c>
      <c r="N7" s="159">
        <v>2.4359978343553051E-2</v>
      </c>
      <c r="O7" s="159">
        <v>2.9055793465916809E-2</v>
      </c>
      <c r="P7" s="159">
        <v>2.9382177913972823E-2</v>
      </c>
      <c r="Q7" s="159">
        <v>2.5405476580030471E-2</v>
      </c>
    </row>
    <row r="8" spans="1:17" x14ac:dyDescent="0.25">
      <c r="A8" s="76" t="s">
        <v>81</v>
      </c>
      <c r="B8" s="159">
        <v>1.0720905563613718</v>
      </c>
      <c r="C8" s="159">
        <v>0.9927537454172326</v>
      </c>
      <c r="D8" s="159">
        <v>1.0044730581630847</v>
      </c>
      <c r="E8" s="159">
        <v>1.0080015364573538</v>
      </c>
      <c r="F8" s="159">
        <v>1.3313514508012048</v>
      </c>
      <c r="G8" s="159">
        <v>1.5661754495838169</v>
      </c>
      <c r="H8" s="159">
        <v>1.7485956461188261</v>
      </c>
      <c r="I8" s="159">
        <v>1.8880871981065355</v>
      </c>
      <c r="J8" s="159">
        <v>1.4019151786398449</v>
      </c>
      <c r="K8" s="159">
        <v>1.0998603528663256</v>
      </c>
      <c r="L8" s="159">
        <v>0.89230231100577717</v>
      </c>
      <c r="M8" s="159">
        <v>0.72845065135603504</v>
      </c>
      <c r="N8" s="159">
        <v>0.56784753274516331</v>
      </c>
      <c r="O8" s="159">
        <v>0.67731015187624244</v>
      </c>
      <c r="P8" s="159">
        <v>0.68491839359719831</v>
      </c>
      <c r="Q8" s="159">
        <v>0.59221880211578004</v>
      </c>
    </row>
    <row r="9" spans="1:17" x14ac:dyDescent="0.25">
      <c r="A9" s="76" t="s">
        <v>80</v>
      </c>
      <c r="B9" s="159">
        <v>8.7744064883201578E-2</v>
      </c>
      <c r="C9" s="159">
        <v>8.1250831409776222E-2</v>
      </c>
      <c r="D9" s="159">
        <v>8.2209985589296847E-2</v>
      </c>
      <c r="E9" s="159">
        <v>8.2498769989601692E-2</v>
      </c>
      <c r="F9" s="159">
        <v>0.10896298581149828</v>
      </c>
      <c r="G9" s="159">
        <v>0.12818189606404715</v>
      </c>
      <c r="H9" s="159">
        <v>0.14311187512766177</v>
      </c>
      <c r="I9" s="159">
        <v>0.15452840679622581</v>
      </c>
      <c r="J9" s="159">
        <v>0.11473819600912197</v>
      </c>
      <c r="K9" s="159">
        <v>9.0016853139628164E-2</v>
      </c>
      <c r="L9" s="159">
        <v>7.3029494950546725E-2</v>
      </c>
      <c r="M9" s="159">
        <v>5.9619237234703977E-2</v>
      </c>
      <c r="N9" s="159">
        <v>4.6474852764361842E-2</v>
      </c>
      <c r="O9" s="159">
        <v>5.5433699662445275E-2</v>
      </c>
      <c r="P9" s="159">
        <v>5.6056387784497536E-2</v>
      </c>
      <c r="Q9" s="159">
        <v>4.8469492329324668E-2</v>
      </c>
    </row>
    <row r="10" spans="1:17" x14ac:dyDescent="0.25">
      <c r="A10" s="129" t="s">
        <v>79</v>
      </c>
      <c r="B10" s="158">
        <v>0.41603605803279475</v>
      </c>
      <c r="C10" s="158">
        <v>0.38524857101852883</v>
      </c>
      <c r="D10" s="158">
        <v>0.3897963740457151</v>
      </c>
      <c r="E10" s="158">
        <v>0.3911656372965584</v>
      </c>
      <c r="F10" s="158">
        <v>0.51664498503508383</v>
      </c>
      <c r="G10" s="158">
        <v>0.60777091670692807</v>
      </c>
      <c r="H10" s="158">
        <v>0.67856099971033723</v>
      </c>
      <c r="I10" s="158">
        <v>0.73269216901641387</v>
      </c>
      <c r="J10" s="158">
        <v>0.54402798453628576</v>
      </c>
      <c r="K10" s="158">
        <v>0.42681242072132086</v>
      </c>
      <c r="L10" s="158">
        <v>0.34626733146902677</v>
      </c>
      <c r="M10" s="158">
        <v>0.28268296522465858</v>
      </c>
      <c r="N10" s="158">
        <v>0.22035922962398941</v>
      </c>
      <c r="O10" s="158">
        <v>0.26283735453146134</v>
      </c>
      <c r="P10" s="158">
        <v>0.26578981304848248</v>
      </c>
      <c r="Q10" s="158">
        <v>0.22981675798112672</v>
      </c>
    </row>
    <row r="11" spans="1:17" x14ac:dyDescent="0.25">
      <c r="A11" s="92" t="s">
        <v>125</v>
      </c>
      <c r="B11" s="91">
        <v>6.7979782991615015E-2</v>
      </c>
      <c r="C11" s="91">
        <v>6.2949145272415227E-2</v>
      </c>
      <c r="D11" s="91">
        <v>6.3692250724232485E-2</v>
      </c>
      <c r="E11" s="91">
        <v>6.3915986664551838E-2</v>
      </c>
      <c r="F11" s="91">
        <v>8.4419158600004499E-2</v>
      </c>
      <c r="G11" s="91">
        <v>9.9309024370899751E-2</v>
      </c>
      <c r="H11" s="91">
        <v>0.11087603734396961</v>
      </c>
      <c r="I11" s="91">
        <v>0.11972100419590385</v>
      </c>
      <c r="J11" s="91">
        <v>8.8893507223903045E-2</v>
      </c>
      <c r="K11" s="91">
        <v>6.9740627473386316E-2</v>
      </c>
      <c r="L11" s="91">
        <v>5.6579658411470043E-2</v>
      </c>
      <c r="M11" s="91">
        <v>4.6190050742870345E-2</v>
      </c>
      <c r="N11" s="91">
        <v>3.6006428579460861E-2</v>
      </c>
      <c r="O11" s="91">
        <v>4.2947302230544812E-2</v>
      </c>
      <c r="P11" s="91">
        <v>4.3429730340809769E-2</v>
      </c>
      <c r="Q11" s="91">
        <v>3.7551777144667585E-2</v>
      </c>
    </row>
    <row r="12" spans="1:17" x14ac:dyDescent="0.25">
      <c r="A12" s="92" t="s">
        <v>26</v>
      </c>
      <c r="B12" s="91">
        <v>0.11312697809637855</v>
      </c>
      <c r="C12" s="91">
        <v>0.10475535909399182</v>
      </c>
      <c r="D12" s="91">
        <v>0.10599198078461121</v>
      </c>
      <c r="E12" s="91">
        <v>0.10636430575691956</v>
      </c>
      <c r="F12" s="91">
        <v>0.14048418346724309</v>
      </c>
      <c r="G12" s="91">
        <v>0.16526280800521567</v>
      </c>
      <c r="H12" s="91">
        <v>0.18451178418106498</v>
      </c>
      <c r="I12" s="91">
        <v>0.19923093048144933</v>
      </c>
      <c r="J12" s="91">
        <v>0.14793006688281338</v>
      </c>
      <c r="K12" s="91">
        <v>0.11605724657259658</v>
      </c>
      <c r="L12" s="91">
        <v>9.4155725366237883E-2</v>
      </c>
      <c r="M12" s="91">
        <v>7.6866100900966794E-2</v>
      </c>
      <c r="N12" s="91">
        <v>5.9919262433360661E-2</v>
      </c>
      <c r="O12" s="91">
        <v>7.1469756226386669E-2</v>
      </c>
      <c r="P12" s="91">
        <v>7.2272577769223204E-2</v>
      </c>
      <c r="Q12" s="91">
        <v>6.2490918381555946E-2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0.23492929694480122</v>
      </c>
      <c r="C14" s="157">
        <v>0.21754406665212175</v>
      </c>
      <c r="D14" s="157">
        <v>0.22011214253687136</v>
      </c>
      <c r="E14" s="157">
        <v>0.22088534487508701</v>
      </c>
      <c r="F14" s="157">
        <v>0.29174164296783617</v>
      </c>
      <c r="G14" s="157">
        <v>0.34319908433081259</v>
      </c>
      <c r="H14" s="157">
        <v>0.38317317818530267</v>
      </c>
      <c r="I14" s="157">
        <v>0.41374023433906076</v>
      </c>
      <c r="J14" s="157">
        <v>0.30720441042956931</v>
      </c>
      <c r="K14" s="157">
        <v>0.24101454667533795</v>
      </c>
      <c r="L14" s="157">
        <v>0.19553194769131882</v>
      </c>
      <c r="M14" s="157">
        <v>0.15962681358082145</v>
      </c>
      <c r="N14" s="157">
        <v>0.12443353861116786</v>
      </c>
      <c r="O14" s="157">
        <v>0.14842029607452986</v>
      </c>
      <c r="P14" s="157">
        <v>0.1500875049384495</v>
      </c>
      <c r="Q14" s="157">
        <v>0.12977406245490319</v>
      </c>
    </row>
    <row r="15" spans="1:17" x14ac:dyDescent="0.25">
      <c r="A15" s="156" t="s">
        <v>214</v>
      </c>
      <c r="B15" s="155">
        <v>5.2487244407760079</v>
      </c>
      <c r="C15" s="155">
        <v>4.8603085031624609</v>
      </c>
      <c r="D15" s="155">
        <v>4.9176837340823392</v>
      </c>
      <c r="E15" s="155">
        <v>4.9349584037937602</v>
      </c>
      <c r="F15" s="155">
        <v>6.518009936398931</v>
      </c>
      <c r="G15" s="155">
        <v>7.6676576544743442</v>
      </c>
      <c r="H15" s="155">
        <v>8.5607476442734232</v>
      </c>
      <c r="I15" s="155">
        <v>9.2436682369932761</v>
      </c>
      <c r="J15" s="155">
        <v>6.8634747488080192</v>
      </c>
      <c r="K15" s="155">
        <v>5.3846793829831432</v>
      </c>
      <c r="L15" s="155">
        <v>4.3685199170416693</v>
      </c>
      <c r="M15" s="155">
        <v>3.5663374842589786</v>
      </c>
      <c r="N15" s="155">
        <v>2.7800592086824216</v>
      </c>
      <c r="O15" s="155">
        <v>3.3159646142244785</v>
      </c>
      <c r="P15" s="155">
        <v>3.3532129269114646</v>
      </c>
      <c r="Q15" s="155">
        <v>2.8993756940663058</v>
      </c>
    </row>
    <row r="16" spans="1:17" x14ac:dyDescent="0.25">
      <c r="A16" s="156" t="s">
        <v>213</v>
      </c>
      <c r="B16" s="204">
        <v>40.803461259496558</v>
      </c>
      <c r="C16" s="204">
        <v>37.94759727896394</v>
      </c>
      <c r="D16" s="204">
        <v>38.265297688050879</v>
      </c>
      <c r="E16" s="204">
        <v>38.399714705230949</v>
      </c>
      <c r="F16" s="204">
        <v>50.717696386492079</v>
      </c>
      <c r="G16" s="204">
        <v>59.663292432788673</v>
      </c>
      <c r="H16" s="204">
        <v>66.667239990333599</v>
      </c>
      <c r="I16" s="204">
        <v>71.92648733522762</v>
      </c>
      <c r="J16" s="204">
        <v>53.405814330304338</v>
      </c>
      <c r="K16" s="204">
        <v>41.899066854694603</v>
      </c>
      <c r="L16" s="204">
        <v>33.992164628897612</v>
      </c>
      <c r="M16" s="204">
        <v>27.7502525315792</v>
      </c>
      <c r="N16" s="204">
        <v>21.632093270530532</v>
      </c>
      <c r="O16" s="204">
        <v>25.802060471467069</v>
      </c>
      <c r="P16" s="204">
        <v>26.091895656163235</v>
      </c>
      <c r="Q16" s="204">
        <v>22.560514266916197</v>
      </c>
    </row>
    <row r="17" spans="1:17" x14ac:dyDescent="0.25">
      <c r="A17" s="152" t="s">
        <v>227</v>
      </c>
      <c r="B17" s="151">
        <v>37.491218929275298</v>
      </c>
      <c r="C17" s="151">
        <v>34.843415154433558</v>
      </c>
      <c r="D17" s="151">
        <v>35.254736573479697</v>
      </c>
      <c r="E17" s="151">
        <v>35.378578195471206</v>
      </c>
      <c r="F17" s="151">
        <v>46.727430171746789</v>
      </c>
      <c r="G17" s="151">
        <v>54.969222374069837</v>
      </c>
      <c r="H17" s="151">
        <v>61.371759427960612</v>
      </c>
      <c r="I17" s="151">
        <v>66.267597976926567</v>
      </c>
      <c r="J17" s="151">
        <v>49.204057709316913</v>
      </c>
      <c r="K17" s="151">
        <v>38.60261526459103</v>
      </c>
      <c r="L17" s="151">
        <v>31.317796592716945</v>
      </c>
      <c r="M17" s="151">
        <v>25.566973261882282</v>
      </c>
      <c r="N17" s="151">
        <v>19.930166387380407</v>
      </c>
      <c r="O17" s="151">
        <v>23.772057188480204</v>
      </c>
      <c r="P17" s="151">
        <v>24.039089295991548</v>
      </c>
      <c r="Q17" s="151">
        <v>20.785542920020976</v>
      </c>
    </row>
    <row r="18" spans="1:17" x14ac:dyDescent="0.25">
      <c r="A18" s="154" t="s">
        <v>33</v>
      </c>
      <c r="B18" s="83">
        <v>0.9985313463012202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36.443108327408105</v>
      </c>
      <c r="C22" s="208">
        <v>34.843415154433558</v>
      </c>
      <c r="D22" s="208">
        <v>35.254736573479697</v>
      </c>
      <c r="E22" s="208">
        <v>35.378578195471206</v>
      </c>
      <c r="F22" s="208">
        <v>46.727430171746789</v>
      </c>
      <c r="G22" s="208">
        <v>54.969222374069837</v>
      </c>
      <c r="H22" s="208">
        <v>61.371759427960612</v>
      </c>
      <c r="I22" s="208">
        <v>66.267597976926567</v>
      </c>
      <c r="J22" s="208">
        <v>49.204057709316913</v>
      </c>
      <c r="K22" s="208">
        <v>38.60261526459103</v>
      </c>
      <c r="L22" s="208">
        <v>31.317796592716945</v>
      </c>
      <c r="M22" s="208">
        <v>25.566973261882282</v>
      </c>
      <c r="N22" s="208">
        <v>19.930166387380407</v>
      </c>
      <c r="O22" s="208">
        <v>23.772057188480204</v>
      </c>
      <c r="P22" s="208">
        <v>24.039089295991548</v>
      </c>
      <c r="Q22" s="208">
        <v>20.785542920020976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4.957925556597266E-2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3.3122423302212631</v>
      </c>
      <c r="C25" s="264">
        <v>3.1041821245303813</v>
      </c>
      <c r="D25" s="264">
        <v>3.0105611145711819</v>
      </c>
      <c r="E25" s="264">
        <v>3.0211365097597405</v>
      </c>
      <c r="F25" s="264">
        <v>3.9902662147452879</v>
      </c>
      <c r="G25" s="264">
        <v>4.6940700587188342</v>
      </c>
      <c r="H25" s="264">
        <v>5.2954805623729913</v>
      </c>
      <c r="I25" s="264">
        <v>5.6588893583010496</v>
      </c>
      <c r="J25" s="264">
        <v>4.2017566209874264</v>
      </c>
      <c r="K25" s="264">
        <v>3.2964515901035725</v>
      </c>
      <c r="L25" s="264">
        <v>2.6743680361806637</v>
      </c>
      <c r="M25" s="264">
        <v>2.1832792696969174</v>
      </c>
      <c r="N25" s="264">
        <v>1.7019268831501264</v>
      </c>
      <c r="O25" s="264">
        <v>2.0300032829868644</v>
      </c>
      <c r="P25" s="264">
        <v>2.0528063601716866</v>
      </c>
      <c r="Q25" s="264">
        <v>1.774971346895222</v>
      </c>
    </row>
    <row r="26" spans="1:17" x14ac:dyDescent="0.25">
      <c r="A26" s="150" t="s">
        <v>33</v>
      </c>
      <c r="B26" s="87">
        <v>2.8187593480144457</v>
      </c>
      <c r="C26" s="87">
        <v>2.5669872879371334</v>
      </c>
      <c r="D26" s="87">
        <v>3.0105611145711819</v>
      </c>
      <c r="E26" s="87">
        <v>3.0211365097597405</v>
      </c>
      <c r="F26" s="87">
        <v>3.9902662147452879</v>
      </c>
      <c r="G26" s="87">
        <v>4.6940700587188342</v>
      </c>
      <c r="H26" s="87">
        <v>4.9821825832355202</v>
      </c>
      <c r="I26" s="87">
        <v>5.6588893583010496</v>
      </c>
      <c r="J26" s="87">
        <v>4.2017566209874264</v>
      </c>
      <c r="K26" s="87">
        <v>3.2964515901035725</v>
      </c>
      <c r="L26" s="87">
        <v>2.6743680361806637</v>
      </c>
      <c r="M26" s="87">
        <v>2.1832792696969174</v>
      </c>
      <c r="N26" s="87">
        <v>1.7019268831501264</v>
      </c>
      <c r="O26" s="87">
        <v>2.0300032829868644</v>
      </c>
      <c r="P26" s="87">
        <v>2.0528063601716866</v>
      </c>
      <c r="Q26" s="87">
        <v>1.774971346895222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9.2223409198960091E-2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9.7822046810043889E-2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0.40125957300785703</v>
      </c>
      <c r="C35" s="87">
        <v>0.53719483659324785</v>
      </c>
      <c r="D35" s="87">
        <v>0</v>
      </c>
      <c r="E35" s="87">
        <v>0</v>
      </c>
      <c r="F35" s="87">
        <v>0</v>
      </c>
      <c r="G35" s="87">
        <v>0</v>
      </c>
      <c r="H35" s="87">
        <v>0.21547593232742759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103.02006049903055</v>
      </c>
      <c r="C36" s="204">
        <v>98.651159942391274</v>
      </c>
      <c r="D36" s="204">
        <v>92.935595845573047</v>
      </c>
      <c r="E36" s="204">
        <v>92.729757470384385</v>
      </c>
      <c r="F36" s="204">
        <v>127.58064310342222</v>
      </c>
      <c r="G36" s="204">
        <v>148.42444410047588</v>
      </c>
      <c r="H36" s="204">
        <v>162.46659639105673</v>
      </c>
      <c r="I36" s="204">
        <v>177.94460455583894</v>
      </c>
      <c r="J36" s="204">
        <v>131.48264950589748</v>
      </c>
      <c r="K36" s="204">
        <v>103.92229346497251</v>
      </c>
      <c r="L36" s="204">
        <v>80.025216033223558</v>
      </c>
      <c r="M36" s="204">
        <v>69.711501952898999</v>
      </c>
      <c r="N36" s="204">
        <v>51.360164858800886</v>
      </c>
      <c r="O36" s="204">
        <v>62.579609037580369</v>
      </c>
      <c r="P36" s="204">
        <v>64.316606379992479</v>
      </c>
      <c r="Q36" s="204">
        <v>55.606574642257044</v>
      </c>
    </row>
    <row r="37" spans="1:17" x14ac:dyDescent="0.25">
      <c r="A37" s="84" t="s">
        <v>33</v>
      </c>
      <c r="B37" s="83">
        <v>53.320753739245127</v>
      </c>
      <c r="C37" s="83">
        <v>95.520285425612585</v>
      </c>
      <c r="D37" s="83">
        <v>34.418179468237689</v>
      </c>
      <c r="E37" s="83">
        <v>29.724733529125945</v>
      </c>
      <c r="F37" s="83">
        <v>85.493359752714866</v>
      </c>
      <c r="G37" s="83">
        <v>85.392304821081865</v>
      </c>
      <c r="H37" s="83">
        <v>61.829239173922502</v>
      </c>
      <c r="I37" s="83">
        <v>94.127694040316555</v>
      </c>
      <c r="J37" s="83">
        <v>60.88145303568448</v>
      </c>
      <c r="K37" s="83">
        <v>50.957844148168171</v>
      </c>
      <c r="L37" s="83">
        <v>0</v>
      </c>
      <c r="M37" s="83">
        <v>36.139670098185661</v>
      </c>
      <c r="N37" s="83">
        <v>0</v>
      </c>
      <c r="O37" s="83">
        <v>9.9668155506090876</v>
      </c>
      <c r="P37" s="83">
        <v>16.117918685298903</v>
      </c>
      <c r="Q37" s="83">
        <v>6.652898023435653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3.5825213154810737E-15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6.8009786236760955E-16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22.597564682618213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9.3477098331414474</v>
      </c>
      <c r="I40" s="208">
        <v>0</v>
      </c>
      <c r="J40" s="208">
        <v>0</v>
      </c>
      <c r="K40" s="208">
        <v>5.5959905080284367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3.0703854948778559</v>
      </c>
      <c r="D41" s="208">
        <v>58.456709158561942</v>
      </c>
      <c r="E41" s="208">
        <v>62.94442582092131</v>
      </c>
      <c r="F41" s="208">
        <v>42.087283350707352</v>
      </c>
      <c r="G41" s="208">
        <v>62.803417499948253</v>
      </c>
      <c r="H41" s="208">
        <v>85.330116694644872</v>
      </c>
      <c r="I41" s="208">
        <v>83.68583219009767</v>
      </c>
      <c r="J41" s="208">
        <v>66.341281972235478</v>
      </c>
      <c r="K41" s="208">
        <v>39.700271908770276</v>
      </c>
      <c r="L41" s="208">
        <v>69.992641854353991</v>
      </c>
      <c r="M41" s="208">
        <v>20.845324121217281</v>
      </c>
      <c r="N41" s="208">
        <v>39.877362789729993</v>
      </c>
      <c r="O41" s="208">
        <v>36.364187775812255</v>
      </c>
      <c r="P41" s="208">
        <v>27.457442860165511</v>
      </c>
      <c r="Q41" s="208">
        <v>21.606532063215219</v>
      </c>
    </row>
    <row r="42" spans="1:17" x14ac:dyDescent="0.25">
      <c r="A42" s="84" t="s">
        <v>26</v>
      </c>
      <c r="B42" s="208">
        <v>27.101742077167199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5.7648398635693576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6.0489021900832135E-2</v>
      </c>
      <c r="D43" s="208">
        <v>6.07072187734203E-2</v>
      </c>
      <c r="E43" s="208">
        <v>6.0598120337126221E-2</v>
      </c>
      <c r="F43" s="208">
        <v>0</v>
      </c>
      <c r="G43" s="208">
        <v>0.22872177944574204</v>
      </c>
      <c r="H43" s="208">
        <v>0.19469082577855049</v>
      </c>
      <c r="I43" s="208">
        <v>0.13107832542470571</v>
      </c>
      <c r="J43" s="208">
        <v>4.259914497977511</v>
      </c>
      <c r="K43" s="208">
        <v>7.6681869000056224</v>
      </c>
      <c r="L43" s="208">
        <v>10.032574178869572</v>
      </c>
      <c r="M43" s="208">
        <v>12.726507733496053</v>
      </c>
      <c r="N43" s="208">
        <v>11.482802069070894</v>
      </c>
      <c r="O43" s="208">
        <v>16.248605711159033</v>
      </c>
      <c r="P43" s="208">
        <v>20.741244834528064</v>
      </c>
      <c r="Q43" s="208">
        <v>27.347144555606171</v>
      </c>
    </row>
    <row r="44" spans="1:17" x14ac:dyDescent="0.25">
      <c r="A44" s="243" t="s">
        <v>211</v>
      </c>
      <c r="B44" s="242">
        <v>5.1828802273612551</v>
      </c>
      <c r="C44" s="242">
        <v>4.7993368911156216</v>
      </c>
      <c r="D44" s="242">
        <v>4.8559923610741382</v>
      </c>
      <c r="E44" s="242">
        <v>4.87305032345943</v>
      </c>
      <c r="F44" s="242">
        <v>6.4362427866591592</v>
      </c>
      <c r="G44" s="242">
        <v>7.5714684007443793</v>
      </c>
      <c r="H44" s="242">
        <v>8.4533547526785942</v>
      </c>
      <c r="I44" s="242">
        <v>9.1277082411887029</v>
      </c>
      <c r="J44" s="242">
        <v>6.7773738110989594</v>
      </c>
      <c r="K44" s="242">
        <v>5.3171296416195561</v>
      </c>
      <c r="L44" s="242">
        <v>4.3137176958601433</v>
      </c>
      <c r="M44" s="242">
        <v>3.52159848356039</v>
      </c>
      <c r="N44" s="242">
        <v>2.745183913949846</v>
      </c>
      <c r="O44" s="242">
        <v>3.2743664918238138</v>
      </c>
      <c r="P44" s="242">
        <v>3.3111475317709984</v>
      </c>
      <c r="Q44" s="242">
        <v>2.8630035975457617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45.628069075823745</v>
      </c>
      <c r="C47" s="96">
        <v>43.796035002313594</v>
      </c>
      <c r="D47" s="96">
        <v>66.174678545164255</v>
      </c>
      <c r="E47" s="96">
        <v>70.645075633274644</v>
      </c>
      <c r="F47" s="96">
        <v>44.492001866192417</v>
      </c>
      <c r="G47" s="96">
        <v>29.668526997414336</v>
      </c>
      <c r="H47" s="96">
        <v>27.051859998519337</v>
      </c>
      <c r="I47" s="96">
        <v>44.561768022710751</v>
      </c>
      <c r="J47" s="96">
        <v>58.587565153983398</v>
      </c>
      <c r="K47" s="96">
        <v>34.211509007825718</v>
      </c>
      <c r="L47" s="96">
        <v>88.015721822463831</v>
      </c>
      <c r="M47" s="96">
        <v>54.372161798849319</v>
      </c>
      <c r="N47" s="96">
        <v>71.702871475010568</v>
      </c>
      <c r="O47" s="96">
        <v>58.45112373081583</v>
      </c>
      <c r="P47" s="96">
        <v>62.101821437463229</v>
      </c>
      <c r="Q47" s="96">
        <v>76.377437383710827</v>
      </c>
    </row>
    <row r="48" spans="1:17" x14ac:dyDescent="0.25">
      <c r="A48" s="132" t="s">
        <v>83</v>
      </c>
      <c r="B48" s="160">
        <v>0.18498043845554454</v>
      </c>
      <c r="C48" s="160">
        <v>0.18121789849926728</v>
      </c>
      <c r="D48" s="160">
        <v>0.26510868879778626</v>
      </c>
      <c r="E48" s="160">
        <v>0.27998681006582588</v>
      </c>
      <c r="F48" s="160">
        <v>0.17961416892968687</v>
      </c>
      <c r="G48" s="160">
        <v>0.12076960208345712</v>
      </c>
      <c r="H48" s="160">
        <v>0.10952127211183769</v>
      </c>
      <c r="I48" s="160">
        <v>0.18024431391803261</v>
      </c>
      <c r="J48" s="160">
        <v>0.23370304534155645</v>
      </c>
      <c r="K48" s="160">
        <v>0.13856772253116478</v>
      </c>
      <c r="L48" s="160">
        <v>0.34758384733647663</v>
      </c>
      <c r="M48" s="160">
        <v>0.2174068870395717</v>
      </c>
      <c r="N48" s="160">
        <v>0.28418061721345628</v>
      </c>
      <c r="O48" s="160">
        <v>0.23242802888330175</v>
      </c>
      <c r="P48" s="160">
        <v>0.24750800766475634</v>
      </c>
      <c r="Q48" s="160">
        <v>0.30401749838183528</v>
      </c>
    </row>
    <row r="49" spans="1:17" x14ac:dyDescent="0.25">
      <c r="A49" s="76" t="s">
        <v>82</v>
      </c>
      <c r="B49" s="159">
        <v>4.9591417215483581E-2</v>
      </c>
      <c r="C49" s="159">
        <v>4.8582717645304349E-2</v>
      </c>
      <c r="D49" s="159">
        <v>7.1073004818184612E-2</v>
      </c>
      <c r="E49" s="159">
        <v>7.5061681271469297E-2</v>
      </c>
      <c r="F49" s="159">
        <v>4.8152773685554345E-2</v>
      </c>
      <c r="G49" s="159">
        <v>3.2377130111019801E-2</v>
      </c>
      <c r="H49" s="159">
        <v>2.9361564631462E-2</v>
      </c>
      <c r="I49" s="159">
        <v>4.8321709294552852E-2</v>
      </c>
      <c r="J49" s="159">
        <v>6.2653463916658894E-2</v>
      </c>
      <c r="K49" s="159">
        <v>3.714862932543983E-2</v>
      </c>
      <c r="L49" s="159">
        <v>9.3183775184794454E-2</v>
      </c>
      <c r="M49" s="159">
        <v>5.8284625827016733E-2</v>
      </c>
      <c r="N49" s="159">
        <v>7.6185999289719655E-2</v>
      </c>
      <c r="O49" s="159">
        <v>6.2311644675306435E-2</v>
      </c>
      <c r="P49" s="159">
        <v>6.6354437121879023E-2</v>
      </c>
      <c r="Q49" s="159">
        <v>8.1504069992160269E-2</v>
      </c>
    </row>
    <row r="50" spans="1:17" x14ac:dyDescent="0.25">
      <c r="A50" s="76" t="s">
        <v>81</v>
      </c>
      <c r="B50" s="159">
        <v>0.3759089976138737</v>
      </c>
      <c r="C50" s="159">
        <v>0.36826293170952534</v>
      </c>
      <c r="D50" s="159">
        <v>0.53874205454786106</v>
      </c>
      <c r="E50" s="159">
        <v>0.56897670908183495</v>
      </c>
      <c r="F50" s="159">
        <v>0.36500390399838945</v>
      </c>
      <c r="G50" s="159">
        <v>0.24542259949464401</v>
      </c>
      <c r="H50" s="159">
        <v>0.22256424495853602</v>
      </c>
      <c r="I50" s="159">
        <v>0.36628445654166486</v>
      </c>
      <c r="J50" s="159">
        <v>0.47492090648691471</v>
      </c>
      <c r="K50" s="159">
        <v>0.28159114614081643</v>
      </c>
      <c r="L50" s="159">
        <v>0.70634439365559998</v>
      </c>
      <c r="M50" s="159">
        <v>0.44180458033155057</v>
      </c>
      <c r="N50" s="159">
        <v>0.57749917693959452</v>
      </c>
      <c r="O50" s="159">
        <v>0.47232987490127543</v>
      </c>
      <c r="P50" s="159">
        <v>0.50297473527194336</v>
      </c>
      <c r="Q50" s="159">
        <v>0.61781080220143525</v>
      </c>
    </row>
    <row r="51" spans="1:17" x14ac:dyDescent="0.25">
      <c r="A51" s="76" t="s">
        <v>80</v>
      </c>
      <c r="B51" s="159">
        <v>0.13476529037422938</v>
      </c>
      <c r="C51" s="159">
        <v>0.13202413680152766</v>
      </c>
      <c r="D51" s="159">
        <v>0.19314177069134306</v>
      </c>
      <c r="E51" s="159">
        <v>0.20398104834497574</v>
      </c>
      <c r="F51" s="159">
        <v>0.13085575876690547</v>
      </c>
      <c r="G51" s="159">
        <v>8.7985252003111983E-2</v>
      </c>
      <c r="H51" s="159">
        <v>7.9790415470627818E-2</v>
      </c>
      <c r="I51" s="159">
        <v>0.13131484337629074</v>
      </c>
      <c r="J51" s="159">
        <v>0.17026156403216444</v>
      </c>
      <c r="K51" s="159">
        <v>0.10095186020383412</v>
      </c>
      <c r="L51" s="159">
        <v>0.25322806296055711</v>
      </c>
      <c r="M51" s="159">
        <v>0.15838919242418398</v>
      </c>
      <c r="N51" s="159">
        <v>0.20703639648201541</v>
      </c>
      <c r="O51" s="159">
        <v>0.16933266601103711</v>
      </c>
      <c r="P51" s="159">
        <v>0.18031900454654859</v>
      </c>
      <c r="Q51" s="159">
        <v>0.22148831946963521</v>
      </c>
    </row>
    <row r="52" spans="1:17" x14ac:dyDescent="0.25">
      <c r="A52" s="129" t="s">
        <v>79</v>
      </c>
      <c r="B52" s="158">
        <v>0.22045128834191985</v>
      </c>
      <c r="C52" s="158">
        <v>0.21596726404332567</v>
      </c>
      <c r="D52" s="158">
        <v>0.31594449923500723</v>
      </c>
      <c r="E52" s="158">
        <v>0.33367556868770987</v>
      </c>
      <c r="F52" s="158">
        <v>0.21405601195246737</v>
      </c>
      <c r="G52" s="158">
        <v>0.14392772875947912</v>
      </c>
      <c r="H52" s="158">
        <v>0.13052247977941211</v>
      </c>
      <c r="I52" s="158">
        <v>0.21480699014066323</v>
      </c>
      <c r="J52" s="158">
        <v>0.27851667919663742</v>
      </c>
      <c r="K52" s="158">
        <v>0.16513872066500851</v>
      </c>
      <c r="L52" s="158">
        <v>0.41423464876575294</v>
      </c>
      <c r="M52" s="158">
        <v>0.25909565758650771</v>
      </c>
      <c r="N52" s="158">
        <v>0.33867355764520091</v>
      </c>
      <c r="O52" s="158">
        <v>0.27699717246810868</v>
      </c>
      <c r="P52" s="158">
        <v>0.29496880654086188</v>
      </c>
      <c r="Q52" s="158">
        <v>0.36231425201681522</v>
      </c>
    </row>
    <row r="53" spans="1:17" x14ac:dyDescent="0.25">
      <c r="A53" s="92" t="s">
        <v>125</v>
      </c>
      <c r="B53" s="91">
        <v>3.6021470861365458E-2</v>
      </c>
      <c r="C53" s="91">
        <v>3.5288786775786653E-2</v>
      </c>
      <c r="D53" s="91">
        <v>5.1624944715001689E-2</v>
      </c>
      <c r="E53" s="91">
        <v>5.4522179775115073E-2</v>
      </c>
      <c r="F53" s="91">
        <v>3.4976490521963936E-2</v>
      </c>
      <c r="G53" s="91">
        <v>2.3517614828410287E-2</v>
      </c>
      <c r="H53" s="91">
        <v>2.1327213542227327E-2</v>
      </c>
      <c r="I53" s="91">
        <v>3.5099199439326496E-2</v>
      </c>
      <c r="J53" s="91">
        <v>4.5509284702049069E-2</v>
      </c>
      <c r="K53" s="91">
        <v>2.6983464960710909E-2</v>
      </c>
      <c r="L53" s="91">
        <v>6.7685434920845305E-2</v>
      </c>
      <c r="M53" s="91">
        <v>4.233591352654386E-2</v>
      </c>
      <c r="N53" s="91">
        <v>5.5338845057281434E-2</v>
      </c>
      <c r="O53" s="91">
        <v>4.5260999161252168E-2</v>
      </c>
      <c r="P53" s="91">
        <v>4.8197542186025705E-2</v>
      </c>
      <c r="Q53" s="91">
        <v>5.9201705600553753E-2</v>
      </c>
    </row>
    <row r="54" spans="1:17" x14ac:dyDescent="0.25">
      <c r="A54" s="92" t="s">
        <v>26</v>
      </c>
      <c r="B54" s="91">
        <v>5.9944294697670028E-2</v>
      </c>
      <c r="C54" s="91">
        <v>5.872501548180286E-2</v>
      </c>
      <c r="D54" s="91">
        <v>8.5910453564129616E-2</v>
      </c>
      <c r="E54" s="91">
        <v>9.0731820046366443E-2</v>
      </c>
      <c r="F54" s="91">
        <v>5.8205314919208502E-2</v>
      </c>
      <c r="G54" s="91">
        <v>3.9136292887266118E-2</v>
      </c>
      <c r="H54" s="91">
        <v>3.5491187424736732E-2</v>
      </c>
      <c r="I54" s="91">
        <v>5.8409518116038596E-2</v>
      </c>
      <c r="J54" s="91">
        <v>7.5733219894296849E-2</v>
      </c>
      <c r="K54" s="91">
        <v>4.4903906944675873E-2</v>
      </c>
      <c r="L54" s="91">
        <v>0.11263714558604553</v>
      </c>
      <c r="M54" s="91">
        <v>7.0452327904580767E-2</v>
      </c>
      <c r="N54" s="91">
        <v>9.2090854621382695E-2</v>
      </c>
      <c r="O54" s="91">
        <v>7.5320041274134969E-2</v>
      </c>
      <c r="P54" s="91">
        <v>8.0206821193447228E-2</v>
      </c>
      <c r="Q54" s="91">
        <v>9.8519144339842546E-2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0.12448552278288437</v>
      </c>
      <c r="C56" s="157">
        <v>0.12195346178573616</v>
      </c>
      <c r="D56" s="157">
        <v>0.17840910095587589</v>
      </c>
      <c r="E56" s="157">
        <v>0.18842156886622835</v>
      </c>
      <c r="F56" s="157">
        <v>0.12087420651129495</v>
      </c>
      <c r="G56" s="157">
        <v>8.1273821043802708E-2</v>
      </c>
      <c r="H56" s="157">
        <v>7.3704078812448059E-2</v>
      </c>
      <c r="I56" s="157">
        <v>0.12129827258529816</v>
      </c>
      <c r="J56" s="157">
        <v>0.1572741746002915</v>
      </c>
      <c r="K56" s="157">
        <v>9.3251348759621711E-2</v>
      </c>
      <c r="L56" s="157">
        <v>0.23391206825886213</v>
      </c>
      <c r="M56" s="157">
        <v>0.14630741615538309</v>
      </c>
      <c r="N56" s="157">
        <v>0.19124385796653681</v>
      </c>
      <c r="O56" s="157">
        <v>0.15641613203272153</v>
      </c>
      <c r="P56" s="157">
        <v>0.16656444316138894</v>
      </c>
      <c r="Q56" s="157">
        <v>0.20459340207641888</v>
      </c>
    </row>
    <row r="57" spans="1:17" x14ac:dyDescent="0.25">
      <c r="A57" s="156" t="s">
        <v>210</v>
      </c>
      <c r="B57" s="204">
        <v>1.1549924015605646</v>
      </c>
      <c r="C57" s="204">
        <v>0.99553983493502729</v>
      </c>
      <c r="D57" s="204">
        <v>1.2335635650220416</v>
      </c>
      <c r="E57" s="204">
        <v>1.4643983507962035</v>
      </c>
      <c r="F57" s="204">
        <v>0.94208001003820518</v>
      </c>
      <c r="G57" s="204">
        <v>0.7800759070619091</v>
      </c>
      <c r="H57" s="204">
        <v>0.68564848498280695</v>
      </c>
      <c r="I57" s="204">
        <v>1.0504703321278612</v>
      </c>
      <c r="J57" s="204">
        <v>1.4013518205081366</v>
      </c>
      <c r="K57" s="204">
        <v>0.82785015055995403</v>
      </c>
      <c r="L57" s="204">
        <v>1.6714616864345901</v>
      </c>
      <c r="M57" s="204">
        <v>1.1479279503823505</v>
      </c>
      <c r="N57" s="204">
        <v>1.5666908536962769</v>
      </c>
      <c r="O57" s="204">
        <v>1.283232971487009</v>
      </c>
      <c r="P57" s="204">
        <v>1.5141263371477844</v>
      </c>
      <c r="Q57" s="204">
        <v>1.7327183780757984</v>
      </c>
    </row>
    <row r="58" spans="1:17" x14ac:dyDescent="0.25">
      <c r="A58" s="156" t="s">
        <v>209</v>
      </c>
      <c r="B58" s="204">
        <v>6.9648250575490769</v>
      </c>
      <c r="C58" s="204">
        <v>7.239988378948838</v>
      </c>
      <c r="D58" s="204">
        <v>10.927835506652485</v>
      </c>
      <c r="E58" s="204">
        <v>11.009981268558723</v>
      </c>
      <c r="F58" s="204">
        <v>7.1224528824923494</v>
      </c>
      <c r="G58" s="204">
        <v>4.6055274670442472</v>
      </c>
      <c r="H58" s="204">
        <v>4.1565289951965338</v>
      </c>
      <c r="I58" s="204">
        <v>7.0712886104506065</v>
      </c>
      <c r="J58" s="204">
        <v>8.9986548867647596</v>
      </c>
      <c r="K58" s="204">
        <v>5.3406991921848102</v>
      </c>
      <c r="L58" s="204">
        <v>14.122915732235247</v>
      </c>
      <c r="M58" s="204">
        <v>8.6771557138377595</v>
      </c>
      <c r="N58" s="204">
        <v>11.257365326259167</v>
      </c>
      <c r="O58" s="204">
        <v>9.2096983368982404</v>
      </c>
      <c r="P58" s="204">
        <v>9.5331571489934852</v>
      </c>
      <c r="Q58" s="204">
        <v>12.050854748581637</v>
      </c>
    </row>
    <row r="59" spans="1:17" x14ac:dyDescent="0.25">
      <c r="A59" s="152" t="s">
        <v>225</v>
      </c>
      <c r="B59" s="151">
        <v>6.1718390637478047</v>
      </c>
      <c r="C59" s="151">
        <v>6.3819992043245533</v>
      </c>
      <c r="D59" s="151">
        <v>9.6815860441759085</v>
      </c>
      <c r="E59" s="151">
        <v>9.7959656295705049</v>
      </c>
      <c r="F59" s="151">
        <v>6.3543644664110355</v>
      </c>
      <c r="G59" s="151">
        <v>4.0618505421090392</v>
      </c>
      <c r="H59" s="151">
        <v>3.6870261897479613</v>
      </c>
      <c r="I59" s="151">
        <v>6.2906569145866431</v>
      </c>
      <c r="J59" s="151">
        <v>8.0116251793144588</v>
      </c>
      <c r="K59" s="151">
        <v>4.745692109254481</v>
      </c>
      <c r="L59" s="151">
        <v>12.659172956976077</v>
      </c>
      <c r="M59" s="151">
        <v>7.7557262950249077</v>
      </c>
      <c r="N59" s="151">
        <v>10.057762344437428</v>
      </c>
      <c r="O59" s="151">
        <v>8.2150713220763443</v>
      </c>
      <c r="P59" s="151">
        <v>8.4908356499251596</v>
      </c>
      <c r="Q59" s="151">
        <v>10.377558704504592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0.92736785279109024</v>
      </c>
      <c r="C61" s="208">
        <v>0.30949688022587357</v>
      </c>
      <c r="D61" s="208">
        <v>0.31350756820283493</v>
      </c>
      <c r="E61" s="208">
        <v>0.31442692734204447</v>
      </c>
      <c r="F61" s="208">
        <v>0.71997691681276721</v>
      </c>
      <c r="G61" s="208">
        <v>0.35583267854062828</v>
      </c>
      <c r="H61" s="208">
        <v>0.34559578734856805</v>
      </c>
      <c r="I61" s="208">
        <v>0</v>
      </c>
      <c r="J61" s="208">
        <v>0.31467038920832913</v>
      </c>
      <c r="K61" s="208">
        <v>0.31558547895030636</v>
      </c>
      <c r="L61" s="208">
        <v>0.33837995351851657</v>
      </c>
      <c r="M61" s="208">
        <v>0.33843306014966495</v>
      </c>
      <c r="N61" s="208">
        <v>0.33970476325290633</v>
      </c>
      <c r="O61" s="208">
        <v>0.33966336372729955</v>
      </c>
      <c r="P61" s="208">
        <v>0.33972707048879969</v>
      </c>
      <c r="Q61" s="208">
        <v>0.35072115272082444</v>
      </c>
    </row>
    <row r="62" spans="1:17" x14ac:dyDescent="0.25">
      <c r="A62" s="154" t="s">
        <v>125</v>
      </c>
      <c r="B62" s="208">
        <v>1.6448395917943928</v>
      </c>
      <c r="C62" s="208">
        <v>0.47863288743294363</v>
      </c>
      <c r="D62" s="208">
        <v>0.47570034313881521</v>
      </c>
      <c r="E62" s="208">
        <v>0.19118020707346967</v>
      </c>
      <c r="F62" s="208">
        <v>0.47492336979438543</v>
      </c>
      <c r="G62" s="208">
        <v>0.48873923618453535</v>
      </c>
      <c r="H62" s="208">
        <v>0.7496862927942719</v>
      </c>
      <c r="I62" s="208">
        <v>0.44395208356730598</v>
      </c>
      <c r="J62" s="208">
        <v>1.3374153495163752</v>
      </c>
      <c r="K62" s="208">
        <v>0.7711459934397551</v>
      </c>
      <c r="L62" s="208">
        <v>0.18714971674275621</v>
      </c>
      <c r="M62" s="208">
        <v>0.20127207867521751</v>
      </c>
      <c r="N62" s="208">
        <v>0.20229266618733666</v>
      </c>
      <c r="O62" s="208">
        <v>0.20542096941002194</v>
      </c>
      <c r="P62" s="208">
        <v>0.82617944086472161</v>
      </c>
      <c r="Q62" s="208">
        <v>1.1679157975727559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1.4085336413743352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3.5996316191623219</v>
      </c>
      <c r="C64" s="208">
        <v>5.5938694366657362</v>
      </c>
      <c r="D64" s="208">
        <v>8.8923781328342582</v>
      </c>
      <c r="E64" s="208">
        <v>7.8818248537806559</v>
      </c>
      <c r="F64" s="208">
        <v>5.1594641798038827</v>
      </c>
      <c r="G64" s="208">
        <v>3.2172786273838754</v>
      </c>
      <c r="H64" s="208">
        <v>2.5917441096051212</v>
      </c>
      <c r="I64" s="208">
        <v>5.8467048310193368</v>
      </c>
      <c r="J64" s="208">
        <v>6.3595394405897547</v>
      </c>
      <c r="K64" s="208">
        <v>3.6589606368644199</v>
      </c>
      <c r="L64" s="208">
        <v>12.133643286714804</v>
      </c>
      <c r="M64" s="208">
        <v>7.2160211562000249</v>
      </c>
      <c r="N64" s="208">
        <v>9.5157649149971846</v>
      </c>
      <c r="O64" s="208">
        <v>7.6699869889390229</v>
      </c>
      <c r="P64" s="208">
        <v>7.3249291385716377</v>
      </c>
      <c r="Q64" s="208">
        <v>8.8589217542110124</v>
      </c>
    </row>
    <row r="65" spans="1:17" x14ac:dyDescent="0.25">
      <c r="A65" s="152" t="s">
        <v>224</v>
      </c>
      <c r="B65" s="151">
        <v>0.79298599380127199</v>
      </c>
      <c r="C65" s="151">
        <v>0.85798917462428503</v>
      </c>
      <c r="D65" s="151">
        <v>1.2462494624765768</v>
      </c>
      <c r="E65" s="151">
        <v>1.2140156389882193</v>
      </c>
      <c r="F65" s="151">
        <v>0.76808841608131384</v>
      </c>
      <c r="G65" s="151">
        <v>0.54367692493520792</v>
      </c>
      <c r="H65" s="151">
        <v>0.46950280544857248</v>
      </c>
      <c r="I65" s="151">
        <v>0.78063169586396308</v>
      </c>
      <c r="J65" s="151">
        <v>0.98702970745030072</v>
      </c>
      <c r="K65" s="151">
        <v>0.59500708293032922</v>
      </c>
      <c r="L65" s="151">
        <v>1.4637427752591707</v>
      </c>
      <c r="M65" s="151">
        <v>0.92142941881285112</v>
      </c>
      <c r="N65" s="151">
        <v>1.1996029818217391</v>
      </c>
      <c r="O65" s="151">
        <v>0.9946270148218963</v>
      </c>
      <c r="P65" s="151">
        <v>1.0423214990683263</v>
      </c>
      <c r="Q65" s="151">
        <v>1.2757829530978657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0.27450788091578149</v>
      </c>
      <c r="E66" s="87">
        <v>0.71542068817389715</v>
      </c>
      <c r="F66" s="87">
        <v>0.34589211166206912</v>
      </c>
      <c r="G66" s="87">
        <v>0.14566759958901068</v>
      </c>
      <c r="H66" s="87">
        <v>0</v>
      </c>
      <c r="I66" s="87">
        <v>0.3243626501597015</v>
      </c>
      <c r="J66" s="87">
        <v>0.75152596922575088</v>
      </c>
      <c r="K66" s="87">
        <v>0.25660815759498573</v>
      </c>
      <c r="L66" s="87">
        <v>1.1920178057816644</v>
      </c>
      <c r="M66" s="87">
        <v>0.6992444444466499</v>
      </c>
      <c r="N66" s="87">
        <v>0.95355062387251077</v>
      </c>
      <c r="O66" s="87">
        <v>0.79478098609332626</v>
      </c>
      <c r="P66" s="87">
        <v>0.95576369514164761</v>
      </c>
      <c r="Q66" s="87">
        <v>1.1665294835999238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1.510895585669936E-17</v>
      </c>
      <c r="I69" s="87">
        <v>7.5147951203613066E-18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1.5749280865775023E-18</v>
      </c>
    </row>
    <row r="70" spans="1:17" x14ac:dyDescent="0.25">
      <c r="A70" s="263" t="s">
        <v>29</v>
      </c>
      <c r="B70" s="87">
        <v>0.79298599380127199</v>
      </c>
      <c r="C70" s="87">
        <v>0.48171661093308038</v>
      </c>
      <c r="D70" s="87">
        <v>0.42202356523123902</v>
      </c>
      <c r="E70" s="87">
        <v>0.32886179773947866</v>
      </c>
      <c r="F70" s="87">
        <v>0.37974497433524812</v>
      </c>
      <c r="G70" s="87">
        <v>0.25606580521310479</v>
      </c>
      <c r="H70" s="87">
        <v>0.46950280544857148</v>
      </c>
      <c r="I70" s="87">
        <v>0.3713621404032591</v>
      </c>
      <c r="J70" s="87">
        <v>0.19294053363579758</v>
      </c>
      <c r="K70" s="87">
        <v>0.29581869716711373</v>
      </c>
      <c r="L70" s="87">
        <v>0.21715334336839642</v>
      </c>
      <c r="M70" s="87">
        <v>0.16761260061707034</v>
      </c>
      <c r="N70" s="87">
        <v>0.19126995553512074</v>
      </c>
      <c r="O70" s="87">
        <v>9.0292751139009989E-2</v>
      </c>
      <c r="P70" s="87">
        <v>3.1776854293278416E-2</v>
      </c>
      <c r="Q70" s="87">
        <v>6.4007474814665774E-2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1.0247181220000643E-15</v>
      </c>
      <c r="I72" s="87">
        <v>8.5931279539542062E-16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1.0717887479045899E-16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0.37627256369120465</v>
      </c>
      <c r="D75" s="87">
        <v>0.54971801632955641</v>
      </c>
      <c r="E75" s="87">
        <v>0.16973315307484352</v>
      </c>
      <c r="F75" s="87">
        <v>4.2451330083996583E-2</v>
      </c>
      <c r="G75" s="87">
        <v>0.14194352013309239</v>
      </c>
      <c r="H75" s="87">
        <v>0</v>
      </c>
      <c r="I75" s="87">
        <v>8.4906905301001562E-2</v>
      </c>
      <c r="J75" s="87">
        <v>4.2563204588752249E-2</v>
      </c>
      <c r="K75" s="87">
        <v>4.2580228168229803E-2</v>
      </c>
      <c r="L75" s="87">
        <v>5.4571626109109872E-2</v>
      </c>
      <c r="M75" s="87">
        <v>5.4572373749130834E-2</v>
      </c>
      <c r="N75" s="87">
        <v>5.4782402414107513E-2</v>
      </c>
      <c r="O75" s="87">
        <v>0.10955327758956004</v>
      </c>
      <c r="P75" s="87">
        <v>5.4780949633400335E-2</v>
      </c>
      <c r="Q75" s="87">
        <v>4.524599468327619E-2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0.39751309097918036</v>
      </c>
    </row>
    <row r="77" spans="1:17" x14ac:dyDescent="0.25">
      <c r="A77" s="156" t="s">
        <v>208</v>
      </c>
      <c r="B77" s="204">
        <v>31.725756554770616</v>
      </c>
      <c r="C77" s="204">
        <v>29.92244968437841</v>
      </c>
      <c r="D77" s="204">
        <v>45.80916896079092</v>
      </c>
      <c r="E77" s="204">
        <v>49.474283865294979</v>
      </c>
      <c r="F77" s="204">
        <v>30.848115188247164</v>
      </c>
      <c r="G77" s="204">
        <v>20.502531147804998</v>
      </c>
      <c r="H77" s="204">
        <v>18.785686072121791</v>
      </c>
      <c r="I77" s="204">
        <v>30.820350917874286</v>
      </c>
      <c r="J77" s="204">
        <v>40.893406598044749</v>
      </c>
      <c r="K77" s="204">
        <v>23.718695327389074</v>
      </c>
      <c r="L77" s="204">
        <v>61.454260229300772</v>
      </c>
      <c r="M77" s="204">
        <v>37.792265328287847</v>
      </c>
      <c r="N77" s="204">
        <v>50.036290947006286</v>
      </c>
      <c r="O77" s="204">
        <v>40.725628498316063</v>
      </c>
      <c r="P77" s="204">
        <v>43.32359939584186</v>
      </c>
      <c r="Q77" s="204">
        <v>53.251340314333099</v>
      </c>
    </row>
    <row r="78" spans="1:17" x14ac:dyDescent="0.25">
      <c r="A78" s="152" t="s">
        <v>222</v>
      </c>
      <c r="B78" s="261">
        <v>30.557298299582378</v>
      </c>
      <c r="C78" s="261">
        <v>28.915303025294897</v>
      </c>
      <c r="D78" s="261">
        <v>44.561223494741157</v>
      </c>
      <c r="E78" s="261">
        <v>47.992812351231393</v>
      </c>
      <c r="F78" s="261">
        <v>29.895051632772997</v>
      </c>
      <c r="G78" s="261">
        <v>19.713360472700654</v>
      </c>
      <c r="H78" s="261">
        <v>18.092043731831936</v>
      </c>
      <c r="I78" s="261">
        <v>29.757633336575321</v>
      </c>
      <c r="J78" s="261">
        <v>39.475716662696776</v>
      </c>
      <c r="K78" s="261">
        <v>22.881193417269468</v>
      </c>
      <c r="L78" s="261">
        <v>59.76331126452272</v>
      </c>
      <c r="M78" s="261">
        <v>36.630953887473801</v>
      </c>
      <c r="N78" s="261">
        <v>48.451334319710824</v>
      </c>
      <c r="O78" s="261">
        <v>39.427434538911818</v>
      </c>
      <c r="P78" s="261">
        <v>41.79182012556457</v>
      </c>
      <c r="Q78" s="261">
        <v>51.49842047690084</v>
      </c>
    </row>
    <row r="79" spans="1:17" x14ac:dyDescent="0.25">
      <c r="A79" s="154" t="s">
        <v>33</v>
      </c>
      <c r="B79" s="83">
        <v>0</v>
      </c>
      <c r="C79" s="83">
        <v>1.1940018446284488</v>
      </c>
      <c r="D79" s="83">
        <v>27.60882719321226</v>
      </c>
      <c r="E79" s="83">
        <v>43.272374942794698</v>
      </c>
      <c r="F79" s="83">
        <v>16.166115387706139</v>
      </c>
      <c r="G79" s="83">
        <v>0.57038819251629558</v>
      </c>
      <c r="H79" s="83">
        <v>0</v>
      </c>
      <c r="I79" s="83">
        <v>7.5445440776428416</v>
      </c>
      <c r="J79" s="83">
        <v>22.703918970759425</v>
      </c>
      <c r="K79" s="83">
        <v>0</v>
      </c>
      <c r="L79" s="83">
        <v>53.390592045436541</v>
      </c>
      <c r="M79" s="83">
        <v>19.296633375620608</v>
      </c>
      <c r="N79" s="83">
        <v>33.080784952317273</v>
      </c>
      <c r="O79" s="83">
        <v>23.428365550343738</v>
      </c>
      <c r="P79" s="83">
        <v>19.744139624614558</v>
      </c>
      <c r="Q79" s="83">
        <v>28.172922437162736</v>
      </c>
    </row>
    <row r="80" spans="1:17" x14ac:dyDescent="0.25">
      <c r="A80" s="154" t="s">
        <v>30</v>
      </c>
      <c r="B80" s="208">
        <v>2.4776918373181008E-15</v>
      </c>
      <c r="C80" s="208">
        <v>0</v>
      </c>
      <c r="D80" s="208">
        <v>0</v>
      </c>
      <c r="E80" s="208">
        <v>0</v>
      </c>
      <c r="F80" s="208">
        <v>0</v>
      </c>
      <c r="G80" s="208">
        <v>2.5904422690289717E-16</v>
      </c>
      <c r="H80" s="208">
        <v>4.4744002828682232E-16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2.6075565242014155E-16</v>
      </c>
      <c r="H81" s="208">
        <v>0</v>
      </c>
      <c r="I81" s="208">
        <v>1.2089580248570201E-15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1.6393534511893868E-15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17.293529066685604</v>
      </c>
      <c r="D82" s="208">
        <v>8.5304093709713591</v>
      </c>
      <c r="E82" s="208">
        <v>4.7204374084366956</v>
      </c>
      <c r="F82" s="208">
        <v>8.6108738754926595</v>
      </c>
      <c r="G82" s="208">
        <v>4.2348973519778124</v>
      </c>
      <c r="H82" s="208">
        <v>0</v>
      </c>
      <c r="I82" s="208">
        <v>5.9772391523079635</v>
      </c>
      <c r="J82" s="208">
        <v>3.1793095618985467</v>
      </c>
      <c r="K82" s="208">
        <v>0.14606200055705795</v>
      </c>
      <c r="L82" s="208">
        <v>3.4072627119440346</v>
      </c>
      <c r="M82" s="208">
        <v>3.0592115377544817</v>
      </c>
      <c r="N82" s="208">
        <v>2.6344062834841195</v>
      </c>
      <c r="O82" s="208">
        <v>1.1189106222124439</v>
      </c>
      <c r="P82" s="208">
        <v>0.37100190733145744</v>
      </c>
      <c r="Q82" s="208">
        <v>0.76810402974258252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30.557298299582374</v>
      </c>
      <c r="C84" s="208">
        <v>10.427772113980843</v>
      </c>
      <c r="D84" s="208">
        <v>8.4219869305575408</v>
      </c>
      <c r="E84" s="208">
        <v>0</v>
      </c>
      <c r="F84" s="208">
        <v>5.1180623695741962</v>
      </c>
      <c r="G84" s="208">
        <v>14.908074928206545</v>
      </c>
      <c r="H84" s="208">
        <v>18.092043731831936</v>
      </c>
      <c r="I84" s="208">
        <v>16.235850106624515</v>
      </c>
      <c r="J84" s="208">
        <v>13.592488130038806</v>
      </c>
      <c r="K84" s="208">
        <v>22.735131416712409</v>
      </c>
      <c r="L84" s="208">
        <v>0.60344847654704603</v>
      </c>
      <c r="M84" s="208">
        <v>14.275108974098712</v>
      </c>
      <c r="N84" s="208">
        <v>6.8725133346362668</v>
      </c>
      <c r="O84" s="208">
        <v>14.880158366355639</v>
      </c>
      <c r="P84" s="208">
        <v>21.676678593618551</v>
      </c>
      <c r="Q84" s="208">
        <v>22.557394009995523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2.3620080305950992</v>
      </c>
      <c r="M85" s="208">
        <v>0</v>
      </c>
      <c r="N85" s="208">
        <v>5.8636297492731675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1.1684582551882374</v>
      </c>
      <c r="C86" s="261">
        <v>1.0071466590835148</v>
      </c>
      <c r="D86" s="261">
        <v>1.2479454660497653</v>
      </c>
      <c r="E86" s="261">
        <v>1.4814715140635839</v>
      </c>
      <c r="F86" s="261">
        <v>0.95306355547416677</v>
      </c>
      <c r="G86" s="261">
        <v>0.78917067510434535</v>
      </c>
      <c r="H86" s="261">
        <v>0.69364234028985405</v>
      </c>
      <c r="I86" s="261">
        <v>1.0627175812989673</v>
      </c>
      <c r="J86" s="261">
        <v>1.4176899353479733</v>
      </c>
      <c r="K86" s="261">
        <v>0.83750191011960584</v>
      </c>
      <c r="L86" s="261">
        <v>1.6909489647780496</v>
      </c>
      <c r="M86" s="261">
        <v>1.161311440814043</v>
      </c>
      <c r="N86" s="261">
        <v>1.5849566272954649</v>
      </c>
      <c r="O86" s="261">
        <v>1.2981939594042455</v>
      </c>
      <c r="P86" s="261">
        <v>1.5317792702772903</v>
      </c>
      <c r="Q86" s="261">
        <v>1.7529198374322594</v>
      </c>
    </row>
    <row r="87" spans="1:17" x14ac:dyDescent="0.25">
      <c r="A87" s="156" t="s">
        <v>207</v>
      </c>
      <c r="B87" s="204">
        <v>4.8167976299424486</v>
      </c>
      <c r="C87" s="204">
        <v>4.6920021553523634</v>
      </c>
      <c r="D87" s="204">
        <v>6.8201004946086261</v>
      </c>
      <c r="E87" s="204">
        <v>7.2347303311729307</v>
      </c>
      <c r="F87" s="204">
        <v>4.6416711680816949</v>
      </c>
      <c r="G87" s="204">
        <v>3.1499101630514694</v>
      </c>
      <c r="H87" s="204">
        <v>2.852236469266328</v>
      </c>
      <c r="I87" s="204">
        <v>4.6786858489867891</v>
      </c>
      <c r="J87" s="204">
        <v>6.0740961896918177</v>
      </c>
      <c r="K87" s="204">
        <v>3.600866258825616</v>
      </c>
      <c r="L87" s="204">
        <v>8.9525094465900583</v>
      </c>
      <c r="M87" s="204">
        <v>5.619831863132533</v>
      </c>
      <c r="N87" s="204">
        <v>7.3589486004788434</v>
      </c>
      <c r="O87" s="204">
        <v>6.0191645371754827</v>
      </c>
      <c r="P87" s="204">
        <v>6.4388135643341204</v>
      </c>
      <c r="Q87" s="204">
        <v>7.7553890006584076</v>
      </c>
    </row>
    <row r="88" spans="1:17" x14ac:dyDescent="0.25">
      <c r="A88" s="152" t="s">
        <v>220</v>
      </c>
      <c r="B88" s="261">
        <v>3.6543787578520179</v>
      </c>
      <c r="C88" s="261">
        <v>3.6900611118591993</v>
      </c>
      <c r="D88" s="261">
        <v>5.5786052553608716</v>
      </c>
      <c r="E88" s="261">
        <v>5.7609160645824087</v>
      </c>
      <c r="F88" s="261">
        <v>3.6935336901139419</v>
      </c>
      <c r="G88" s="261">
        <v>2.3648184561219368</v>
      </c>
      <c r="H88" s="261">
        <v>2.1621793420615534</v>
      </c>
      <c r="I88" s="261">
        <v>3.6214611114156492</v>
      </c>
      <c r="J88" s="261">
        <v>4.6637338354495057</v>
      </c>
      <c r="K88" s="261">
        <v>2.7676931254148904</v>
      </c>
      <c r="L88" s="261">
        <v>7.2703004505287261</v>
      </c>
      <c r="M88" s="261">
        <v>4.4645228658425102</v>
      </c>
      <c r="N88" s="261">
        <v>5.7821841017623354</v>
      </c>
      <c r="O88" s="261">
        <v>4.7276805227960494</v>
      </c>
      <c r="P88" s="261">
        <v>4.9149515660632597</v>
      </c>
      <c r="Q88" s="261">
        <v>6.0115294393558196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3.6543787578520179</v>
      </c>
      <c r="C93" s="208">
        <v>3.6900611118591993</v>
      </c>
      <c r="D93" s="208">
        <v>5.5786052553608716</v>
      </c>
      <c r="E93" s="208">
        <v>5.7609160645824087</v>
      </c>
      <c r="F93" s="208">
        <v>3.6935336901139419</v>
      </c>
      <c r="G93" s="208">
        <v>2.3648184561219368</v>
      </c>
      <c r="H93" s="208">
        <v>2.1621793420615534</v>
      </c>
      <c r="I93" s="208">
        <v>3.6214611114156492</v>
      </c>
      <c r="J93" s="208">
        <v>4.6637338354495057</v>
      </c>
      <c r="K93" s="208">
        <v>2.7676931254148904</v>
      </c>
      <c r="L93" s="208">
        <v>7.2703004505287261</v>
      </c>
      <c r="M93" s="208">
        <v>4.4645228658425102</v>
      </c>
      <c r="N93" s="208">
        <v>5.7821841017623354</v>
      </c>
      <c r="O93" s="208">
        <v>4.7276805227960494</v>
      </c>
      <c r="P93" s="208">
        <v>4.9149515660632597</v>
      </c>
      <c r="Q93" s="208">
        <v>6.0115294393558196</v>
      </c>
    </row>
    <row r="94" spans="1:17" x14ac:dyDescent="0.25">
      <c r="A94" s="149" t="s">
        <v>219</v>
      </c>
      <c r="B94" s="262">
        <v>1.1624188720904305</v>
      </c>
      <c r="C94" s="262">
        <v>1.0019410434931642</v>
      </c>
      <c r="D94" s="262">
        <v>1.2414952392477547</v>
      </c>
      <c r="E94" s="262">
        <v>1.4738142665905223</v>
      </c>
      <c r="F94" s="262">
        <v>0.94813747796775272</v>
      </c>
      <c r="G94" s="262">
        <v>0.78509170692953267</v>
      </c>
      <c r="H94" s="262">
        <v>0.69005712720477475</v>
      </c>
      <c r="I94" s="262">
        <v>1.0572247375711397</v>
      </c>
      <c r="J94" s="262">
        <v>1.410362354242312</v>
      </c>
      <c r="K94" s="262">
        <v>0.83317313341072563</v>
      </c>
      <c r="L94" s="262">
        <v>1.6822089960613325</v>
      </c>
      <c r="M94" s="262">
        <v>1.155308997290023</v>
      </c>
      <c r="N94" s="262">
        <v>1.5767644987165081</v>
      </c>
      <c r="O94" s="262">
        <v>1.2914840143794335</v>
      </c>
      <c r="P94" s="262">
        <v>1.5238619982708608</v>
      </c>
      <c r="Q94" s="262">
        <v>1.7438595613025885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34.841618084511666</v>
      </c>
      <c r="C97" s="96">
        <v>44.593234947086245</v>
      </c>
      <c r="D97" s="96">
        <v>40.450737688901924</v>
      </c>
      <c r="E97" s="96">
        <v>38.788865557801522</v>
      </c>
      <c r="F97" s="96">
        <v>47.971265671796615</v>
      </c>
      <c r="G97" s="96">
        <v>50.988361877691268</v>
      </c>
      <c r="H97" s="96">
        <v>62.554613826491249</v>
      </c>
      <c r="I97" s="96">
        <v>73.170701492968206</v>
      </c>
      <c r="J97" s="96">
        <v>81.676538464314049</v>
      </c>
      <c r="K97" s="96">
        <v>62.763473827863109</v>
      </c>
      <c r="L97" s="96">
        <v>71.0163227224661</v>
      </c>
      <c r="M97" s="96">
        <v>84.626210509144911</v>
      </c>
      <c r="N97" s="96">
        <v>79.869180181473652</v>
      </c>
      <c r="O97" s="96">
        <v>79.015015791830194</v>
      </c>
      <c r="P97" s="96">
        <v>88.954289421724255</v>
      </c>
      <c r="Q97" s="96">
        <v>93.992804101853707</v>
      </c>
    </row>
    <row r="98" spans="1:17" x14ac:dyDescent="0.25">
      <c r="A98" s="132" t="s">
        <v>83</v>
      </c>
      <c r="B98" s="160">
        <v>0.1667998759809986</v>
      </c>
      <c r="C98" s="160">
        <v>0.21462558247328281</v>
      </c>
      <c r="D98" s="160">
        <v>0.19586076597858523</v>
      </c>
      <c r="E98" s="160">
        <v>0.18704030540888289</v>
      </c>
      <c r="F98" s="160">
        <v>0.23129353241846198</v>
      </c>
      <c r="G98" s="160">
        <v>0.24372845727493742</v>
      </c>
      <c r="H98" s="160">
        <v>0.29943724624013129</v>
      </c>
      <c r="I98" s="160">
        <v>0.35133081019141377</v>
      </c>
      <c r="J98" s="160">
        <v>0.39170336815174456</v>
      </c>
      <c r="K98" s="160">
        <v>0.3010472406186569</v>
      </c>
      <c r="L98" s="160">
        <v>0.34347462060063455</v>
      </c>
      <c r="M98" s="160">
        <v>0.40792330936411125</v>
      </c>
      <c r="N98" s="160">
        <v>0.38435426263557843</v>
      </c>
      <c r="O98" s="160">
        <v>0.38022215727256126</v>
      </c>
      <c r="P98" s="160">
        <v>0.42623922166326628</v>
      </c>
      <c r="Q98" s="160">
        <v>0.45005026358676475</v>
      </c>
    </row>
    <row r="99" spans="1:17" x14ac:dyDescent="0.25">
      <c r="A99" s="76" t="s">
        <v>82</v>
      </c>
      <c r="B99" s="159">
        <v>4.4753712895221079E-2</v>
      </c>
      <c r="C99" s="159">
        <v>5.7585724458650678E-2</v>
      </c>
      <c r="D99" s="159">
        <v>5.2550977250380146E-2</v>
      </c>
      <c r="E99" s="159">
        <v>5.0184378608633874E-2</v>
      </c>
      <c r="F99" s="159">
        <v>6.2057865951630216E-2</v>
      </c>
      <c r="G99" s="159">
        <v>6.5394253665514032E-2</v>
      </c>
      <c r="H99" s="159">
        <v>8.0341357986939088E-2</v>
      </c>
      <c r="I99" s="159">
        <v>9.4264807561026634E-2</v>
      </c>
      <c r="J99" s="159">
        <v>0.10509708100952814</v>
      </c>
      <c r="K99" s="159">
        <v>8.0773332086174404E-2</v>
      </c>
      <c r="L99" s="159">
        <v>9.2156930373898452E-2</v>
      </c>
      <c r="M99" s="159">
        <v>0.10944901825124598</v>
      </c>
      <c r="N99" s="159">
        <v>0.1031252584504715</v>
      </c>
      <c r="O99" s="159">
        <v>0.10201658222405545</v>
      </c>
      <c r="P99" s="159">
        <v>0.11436332094859217</v>
      </c>
      <c r="Q99" s="159">
        <v>0.12075200995518182</v>
      </c>
    </row>
    <row r="100" spans="1:17" x14ac:dyDescent="0.25">
      <c r="A100" s="76" t="s">
        <v>81</v>
      </c>
      <c r="B100" s="159">
        <v>0.47953893146894527</v>
      </c>
      <c r="C100" s="159">
        <v>0.61703476624204767</v>
      </c>
      <c r="D100" s="159">
        <v>0.56308712390625115</v>
      </c>
      <c r="E100" s="159">
        <v>0.53772886622300897</v>
      </c>
      <c r="F100" s="159">
        <v>0.66495405190985957</v>
      </c>
      <c r="G100" s="159">
        <v>0.70070366229476289</v>
      </c>
      <c r="H100" s="159">
        <v>0.86086285292174669</v>
      </c>
      <c r="I100" s="159">
        <v>1.0100535166495075</v>
      </c>
      <c r="J100" s="159">
        <v>1.1261220280383923</v>
      </c>
      <c r="K100" s="159">
        <v>0.86549148336531578</v>
      </c>
      <c r="L100" s="159">
        <v>0.98746747610467589</v>
      </c>
      <c r="M100" s="159">
        <v>1.1727533173707265</v>
      </c>
      <c r="N100" s="159">
        <v>1.1049938216428654</v>
      </c>
      <c r="O100" s="159">
        <v>1.0931142840901868</v>
      </c>
      <c r="P100" s="159">
        <v>1.2254103889732035</v>
      </c>
      <c r="Q100" s="159">
        <v>1.2938656053455315</v>
      </c>
    </row>
    <row r="101" spans="1:17" x14ac:dyDescent="0.25">
      <c r="A101" s="76" t="s">
        <v>80</v>
      </c>
      <c r="B101" s="159">
        <v>0.13261944029470851</v>
      </c>
      <c r="C101" s="159">
        <v>0.17064475889523475</v>
      </c>
      <c r="D101" s="159">
        <v>0.15572520667060838</v>
      </c>
      <c r="E101" s="159">
        <v>0.14871222457445429</v>
      </c>
      <c r="F101" s="159">
        <v>0.18389713201355587</v>
      </c>
      <c r="G101" s="159">
        <v>0.19378390659821079</v>
      </c>
      <c r="H101" s="159">
        <v>0.23807691562240016</v>
      </c>
      <c r="I101" s="159">
        <v>0.27933651108457391</v>
      </c>
      <c r="J101" s="159">
        <v>0.31143597164157499</v>
      </c>
      <c r="K101" s="159">
        <v>0.23935699183409967</v>
      </c>
      <c r="L101" s="159">
        <v>0.2730902026850584</v>
      </c>
      <c r="M101" s="159">
        <v>0.32433214145312933</v>
      </c>
      <c r="N101" s="159">
        <v>0.30559283624061273</v>
      </c>
      <c r="O101" s="159">
        <v>0.30230747708036643</v>
      </c>
      <c r="P101" s="159">
        <v>0.33889477840543508</v>
      </c>
      <c r="Q101" s="159">
        <v>0.35782648944032774</v>
      </c>
    </row>
    <row r="102" spans="1:17" x14ac:dyDescent="0.25">
      <c r="A102" s="129" t="s">
        <v>79</v>
      </c>
      <c r="B102" s="158">
        <v>0.23632427162899056</v>
      </c>
      <c r="C102" s="158">
        <v>0.30408436548672513</v>
      </c>
      <c r="D102" s="158">
        <v>0.27749812515363126</v>
      </c>
      <c r="E102" s="158">
        <v>0.26500117989328476</v>
      </c>
      <c r="F102" s="158">
        <v>0.32769973754366633</v>
      </c>
      <c r="G102" s="158">
        <v>0.34531770363737357</v>
      </c>
      <c r="H102" s="158">
        <v>0.42424665306316534</v>
      </c>
      <c r="I102" s="158">
        <v>0.49777014120062851</v>
      </c>
      <c r="J102" s="158">
        <v>0.55497051558736521</v>
      </c>
      <c r="K102" s="158">
        <v>0.42652771440445303</v>
      </c>
      <c r="L102" s="158">
        <v>0.48663938782385951</v>
      </c>
      <c r="M102" s="158">
        <v>0.57795114294295336</v>
      </c>
      <c r="N102" s="158">
        <v>0.54455820563798374</v>
      </c>
      <c r="O102" s="158">
        <v>0.5387037840776191</v>
      </c>
      <c r="P102" s="158">
        <v>0.60390136987124765</v>
      </c>
      <c r="Q102" s="158">
        <v>0.63763716917087754</v>
      </c>
    </row>
    <row r="103" spans="1:17" x14ac:dyDescent="0.25">
      <c r="A103" s="92" t="s">
        <v>125</v>
      </c>
      <c r="B103" s="91">
        <v>3.8615096914806087E-2</v>
      </c>
      <c r="C103" s="91">
        <v>4.9687013367723631E-2</v>
      </c>
      <c r="D103" s="91">
        <v>4.5342854217306487E-2</v>
      </c>
      <c r="E103" s="91">
        <v>4.3300868647898262E-2</v>
      </c>
      <c r="F103" s="91">
        <v>5.3545736275752355E-2</v>
      </c>
      <c r="G103" s="91">
        <v>5.6424490385352723E-2</v>
      </c>
      <c r="H103" s="91">
        <v>6.9321384176463816E-2</v>
      </c>
      <c r="I103" s="91">
        <v>8.133503220496556E-2</v>
      </c>
      <c r="J103" s="91">
        <v>9.0681503412860187E-2</v>
      </c>
      <c r="K103" s="91">
        <v>6.9694106809459894E-2</v>
      </c>
      <c r="L103" s="91">
        <v>7.951628071822231E-2</v>
      </c>
      <c r="M103" s="91">
        <v>9.4436509813100866E-2</v>
      </c>
      <c r="N103" s="91">
        <v>8.8980144703359618E-2</v>
      </c>
      <c r="O103" s="91">
        <v>8.8023539381463095E-2</v>
      </c>
      <c r="P103" s="91">
        <v>9.8676745151138723E-2</v>
      </c>
      <c r="Q103" s="91">
        <v>0.10418913349142228</v>
      </c>
    </row>
    <row r="104" spans="1:17" x14ac:dyDescent="0.25">
      <c r="A104" s="92" t="s">
        <v>26</v>
      </c>
      <c r="B104" s="91">
        <v>6.4260417298031461E-2</v>
      </c>
      <c r="C104" s="91">
        <v>8.2685490090756195E-2</v>
      </c>
      <c r="D104" s="91">
        <v>7.5456258465862056E-2</v>
      </c>
      <c r="E104" s="91">
        <v>7.2058135573765475E-2</v>
      </c>
      <c r="F104" s="91">
        <v>8.9106894259557423E-2</v>
      </c>
      <c r="G104" s="91">
        <v>9.3897506096929553E-2</v>
      </c>
      <c r="H104" s="91">
        <v>0.11535957257040307</v>
      </c>
      <c r="I104" s="91">
        <v>0.13535180610762329</v>
      </c>
      <c r="J104" s="91">
        <v>0.1509055192423702</v>
      </c>
      <c r="K104" s="91">
        <v>0.11597983028943952</v>
      </c>
      <c r="L104" s="91">
        <v>0.13232517303306732</v>
      </c>
      <c r="M104" s="91">
        <v>0.15715432599193258</v>
      </c>
      <c r="N104" s="91">
        <v>0.14807424263344818</v>
      </c>
      <c r="O104" s="91">
        <v>0.14648233008923753</v>
      </c>
      <c r="P104" s="91">
        <v>0.16421061521646366</v>
      </c>
      <c r="Q104" s="91">
        <v>0.17338392833379018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0.133448757416153</v>
      </c>
      <c r="C106" s="157">
        <v>0.17171186202824532</v>
      </c>
      <c r="D106" s="157">
        <v>0.15669901247046275</v>
      </c>
      <c r="E106" s="157">
        <v>0.149642175671621</v>
      </c>
      <c r="F106" s="157">
        <v>0.18504710700835655</v>
      </c>
      <c r="G106" s="157">
        <v>0.19499570715509129</v>
      </c>
      <c r="H106" s="157">
        <v>0.23956569631629843</v>
      </c>
      <c r="I106" s="157">
        <v>0.28108330288803968</v>
      </c>
      <c r="J106" s="157">
        <v>0.3133834929321348</v>
      </c>
      <c r="K106" s="157">
        <v>0.2408537773055536</v>
      </c>
      <c r="L106" s="157">
        <v>0.27479793407256986</v>
      </c>
      <c r="M106" s="157">
        <v>0.32636030713791986</v>
      </c>
      <c r="N106" s="157">
        <v>0.30750381830117596</v>
      </c>
      <c r="O106" s="157">
        <v>0.30419791460691847</v>
      </c>
      <c r="P106" s="157">
        <v>0.34101400950364519</v>
      </c>
      <c r="Q106" s="157">
        <v>0.36006410734566502</v>
      </c>
    </row>
    <row r="107" spans="1:17" x14ac:dyDescent="0.25">
      <c r="A107" s="156" t="s">
        <v>206</v>
      </c>
      <c r="B107" s="204">
        <v>26.442392654288</v>
      </c>
      <c r="C107" s="204">
        <v>34.502571468470755</v>
      </c>
      <c r="D107" s="204">
        <v>31.975199081022119</v>
      </c>
      <c r="E107" s="204">
        <v>30.214420141017818</v>
      </c>
      <c r="F107" s="204">
        <v>37.352911528758106</v>
      </c>
      <c r="G107" s="204">
        <v>38.481739120601219</v>
      </c>
      <c r="H107" s="204">
        <v>47.454356440699151</v>
      </c>
      <c r="I107" s="204">
        <v>56.129761547009394</v>
      </c>
      <c r="J107" s="204">
        <v>62.383972505934175</v>
      </c>
      <c r="K107" s="204">
        <v>47.965419423540489</v>
      </c>
      <c r="L107" s="204">
        <v>55.914894535494028</v>
      </c>
      <c r="M107" s="204">
        <v>65.835352248564419</v>
      </c>
      <c r="N107" s="204">
        <v>61.765488340041784</v>
      </c>
      <c r="O107" s="204">
        <v>61.092445934243187</v>
      </c>
      <c r="P107" s="204">
        <v>67.730769232963695</v>
      </c>
      <c r="Q107" s="204">
        <v>71.375395449185945</v>
      </c>
    </row>
    <row r="108" spans="1:17" x14ac:dyDescent="0.25">
      <c r="A108" s="152" t="s">
        <v>218</v>
      </c>
      <c r="B108" s="151">
        <v>23.346852379040687</v>
      </c>
      <c r="C108" s="151">
        <v>30.964125307620954</v>
      </c>
      <c r="D108" s="151">
        <v>29.20074818602167</v>
      </c>
      <c r="E108" s="151">
        <v>27.266791590576787</v>
      </c>
      <c r="F108" s="151">
        <v>33.698441905990407</v>
      </c>
      <c r="G108" s="151">
        <v>33.813589110596347</v>
      </c>
      <c r="H108" s="151">
        <v>41.883591475028297</v>
      </c>
      <c r="I108" s="151">
        <v>50.013051182139819</v>
      </c>
      <c r="J108" s="151">
        <v>55.38237191052086</v>
      </c>
      <c r="K108" s="151">
        <v>42.602527694902108</v>
      </c>
      <c r="L108" s="151">
        <v>50.901699865204982</v>
      </c>
      <c r="M108" s="151">
        <v>59.350603166172895</v>
      </c>
      <c r="N108" s="151">
        <v>55.408197810337107</v>
      </c>
      <c r="O108" s="151">
        <v>54.795122739836472</v>
      </c>
      <c r="P108" s="151">
        <v>59.969200500041964</v>
      </c>
      <c r="Q108" s="151">
        <v>63.051043446303318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23.346852379040687</v>
      </c>
      <c r="C113" s="208">
        <v>30.964125307620954</v>
      </c>
      <c r="D113" s="208">
        <v>29.20074818602167</v>
      </c>
      <c r="E113" s="208">
        <v>27.266791590576787</v>
      </c>
      <c r="F113" s="208">
        <v>33.698441905990407</v>
      </c>
      <c r="G113" s="208">
        <v>33.813589110596347</v>
      </c>
      <c r="H113" s="208">
        <v>41.883591475028297</v>
      </c>
      <c r="I113" s="208">
        <v>50.013051182139819</v>
      </c>
      <c r="J113" s="208">
        <v>55.38237191052086</v>
      </c>
      <c r="K113" s="208">
        <v>42.602527694902108</v>
      </c>
      <c r="L113" s="208">
        <v>50.901699865204982</v>
      </c>
      <c r="M113" s="208">
        <v>59.350603166172895</v>
      </c>
      <c r="N113" s="208">
        <v>55.408197810337107</v>
      </c>
      <c r="O113" s="208">
        <v>54.795122739836472</v>
      </c>
      <c r="P113" s="208">
        <v>59.969200500041964</v>
      </c>
      <c r="Q113" s="208">
        <v>63.051043446303318</v>
      </c>
    </row>
    <row r="114" spans="1:17" x14ac:dyDescent="0.25">
      <c r="A114" s="152" t="s">
        <v>217</v>
      </c>
      <c r="B114" s="151">
        <v>3.095540275247314</v>
      </c>
      <c r="C114" s="151">
        <v>3.5384461608498019</v>
      </c>
      <c r="D114" s="151">
        <v>2.7744508950004478</v>
      </c>
      <c r="E114" s="151">
        <v>2.9476285504410318</v>
      </c>
      <c r="F114" s="151">
        <v>3.6544696227676967</v>
      </c>
      <c r="G114" s="151">
        <v>4.668150010004875</v>
      </c>
      <c r="H114" s="151">
        <v>5.5707649656708567</v>
      </c>
      <c r="I114" s="151">
        <v>6.116710364869574</v>
      </c>
      <c r="J114" s="151">
        <v>7.0016005954133123</v>
      </c>
      <c r="K114" s="151">
        <v>5.362891728638381</v>
      </c>
      <c r="L114" s="151">
        <v>5.0131946702890477</v>
      </c>
      <c r="M114" s="151">
        <v>6.4847490823915246</v>
      </c>
      <c r="N114" s="151">
        <v>6.3572905297046747</v>
      </c>
      <c r="O114" s="151">
        <v>6.2973231944067116</v>
      </c>
      <c r="P114" s="151">
        <v>7.7615687329217344</v>
      </c>
      <c r="Q114" s="151">
        <v>8.324352002882625</v>
      </c>
    </row>
    <row r="115" spans="1:17" x14ac:dyDescent="0.25">
      <c r="A115" s="156" t="s">
        <v>205</v>
      </c>
      <c r="B115" s="204">
        <v>2.4733506593865511</v>
      </c>
      <c r="C115" s="204">
        <v>2.8272344621464995</v>
      </c>
      <c r="D115" s="204">
        <v>2.2167987945292413</v>
      </c>
      <c r="E115" s="204">
        <v>2.3551685232967876</v>
      </c>
      <c r="F115" s="204">
        <v>2.9199377321810043</v>
      </c>
      <c r="G115" s="204">
        <v>3.7298729393654688</v>
      </c>
      <c r="H115" s="204">
        <v>4.4510663651529132</v>
      </c>
      <c r="I115" s="204">
        <v>4.8872792046028275</v>
      </c>
      <c r="J115" s="204">
        <v>5.5943104949727172</v>
      </c>
      <c r="K115" s="204">
        <v>4.2849747100081537</v>
      </c>
      <c r="L115" s="204">
        <v>4.0055651811546618</v>
      </c>
      <c r="M115" s="204">
        <v>5.1813438019661984</v>
      </c>
      <c r="N115" s="204">
        <v>5.079503842766413</v>
      </c>
      <c r="O115" s="204">
        <v>5.031589671050777</v>
      </c>
      <c r="P115" s="204">
        <v>6.2015284688590535</v>
      </c>
      <c r="Q115" s="204">
        <v>6.6511948430877892</v>
      </c>
    </row>
    <row r="116" spans="1:17" x14ac:dyDescent="0.25">
      <c r="A116" s="156" t="s">
        <v>204</v>
      </c>
      <c r="B116" s="204">
        <v>2.597543446669305</v>
      </c>
      <c r="C116" s="204">
        <v>3.3066140087564739</v>
      </c>
      <c r="D116" s="204">
        <v>2.9810047028271147</v>
      </c>
      <c r="E116" s="204">
        <v>2.8706989768150217</v>
      </c>
      <c r="F116" s="204">
        <v>3.5506566665500596</v>
      </c>
      <c r="G116" s="204">
        <v>3.8071776770408348</v>
      </c>
      <c r="H116" s="204">
        <v>4.6641796616346527</v>
      </c>
      <c r="I116" s="204">
        <v>5.4388104362595779</v>
      </c>
      <c r="J116" s="204">
        <v>6.0784178142728145</v>
      </c>
      <c r="K116" s="204">
        <v>4.6701582620581243</v>
      </c>
      <c r="L116" s="204">
        <v>5.2395545255122276</v>
      </c>
      <c r="M116" s="204">
        <v>6.2653261279417558</v>
      </c>
      <c r="N116" s="204">
        <v>5.9231810300507908</v>
      </c>
      <c r="O116" s="204">
        <v>5.860175117998728</v>
      </c>
      <c r="P116" s="204">
        <v>6.6257979844109007</v>
      </c>
      <c r="Q116" s="204">
        <v>7.0063112749589056</v>
      </c>
    </row>
    <row r="117" spans="1:17" x14ac:dyDescent="0.25">
      <c r="A117" s="152" t="s">
        <v>216</v>
      </c>
      <c r="B117" s="151">
        <v>1.8419306642044222</v>
      </c>
      <c r="C117" s="151">
        <v>2.4428891299101507</v>
      </c>
      <c r="D117" s="151">
        <v>2.3037689461655471</v>
      </c>
      <c r="E117" s="151">
        <v>2.1511910355094503</v>
      </c>
      <c r="F117" s="151">
        <v>2.6586107829369721</v>
      </c>
      <c r="G117" s="151">
        <v>2.6676952266820058</v>
      </c>
      <c r="H117" s="151">
        <v>3.3043714078615229</v>
      </c>
      <c r="I117" s="151">
        <v>3.945738427057039</v>
      </c>
      <c r="J117" s="151">
        <v>4.3693465578229675</v>
      </c>
      <c r="K117" s="151">
        <v>3.3610912880189638</v>
      </c>
      <c r="L117" s="151">
        <v>4.0158476320354213</v>
      </c>
      <c r="M117" s="151">
        <v>4.6824168901218801</v>
      </c>
      <c r="N117" s="151">
        <v>4.3713840708902394</v>
      </c>
      <c r="O117" s="151">
        <v>4.3230160188084783</v>
      </c>
      <c r="P117" s="151">
        <v>4.7312206166178523</v>
      </c>
      <c r="Q117" s="151">
        <v>4.9743600742552649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1.8419306642044222</v>
      </c>
      <c r="C122" s="208">
        <v>2.4428891299101507</v>
      </c>
      <c r="D122" s="208">
        <v>2.3037689461655471</v>
      </c>
      <c r="E122" s="208">
        <v>2.1511910355094503</v>
      </c>
      <c r="F122" s="208">
        <v>2.6586107829369721</v>
      </c>
      <c r="G122" s="208">
        <v>2.6676952266820058</v>
      </c>
      <c r="H122" s="208">
        <v>3.3043714078615229</v>
      </c>
      <c r="I122" s="208">
        <v>3.945738427057039</v>
      </c>
      <c r="J122" s="208">
        <v>4.3693465578229675</v>
      </c>
      <c r="K122" s="208">
        <v>3.3610912880189638</v>
      </c>
      <c r="L122" s="208">
        <v>4.0158476320354213</v>
      </c>
      <c r="M122" s="208">
        <v>4.6824168901218801</v>
      </c>
      <c r="N122" s="208">
        <v>4.3713840708902394</v>
      </c>
      <c r="O122" s="208">
        <v>4.3230160188084783</v>
      </c>
      <c r="P122" s="208">
        <v>4.7312206166178523</v>
      </c>
      <c r="Q122" s="208">
        <v>4.9743600742552649</v>
      </c>
    </row>
    <row r="123" spans="1:17" x14ac:dyDescent="0.25">
      <c r="A123" s="152" t="s">
        <v>215</v>
      </c>
      <c r="B123" s="261">
        <v>0.75561278246488273</v>
      </c>
      <c r="C123" s="261">
        <v>0.86372487884632332</v>
      </c>
      <c r="D123" s="261">
        <v>0.67723575666156766</v>
      </c>
      <c r="E123" s="261">
        <v>0.71950794130557139</v>
      </c>
      <c r="F123" s="261">
        <v>0.89204588361308745</v>
      </c>
      <c r="G123" s="261">
        <v>1.139482450358829</v>
      </c>
      <c r="H123" s="261">
        <v>1.3598082537731295</v>
      </c>
      <c r="I123" s="261">
        <v>1.4930720092025387</v>
      </c>
      <c r="J123" s="261">
        <v>1.7090712564498469</v>
      </c>
      <c r="K123" s="261">
        <v>1.3090669740391605</v>
      </c>
      <c r="L123" s="261">
        <v>1.2237068934768058</v>
      </c>
      <c r="M123" s="261">
        <v>1.5829092378198759</v>
      </c>
      <c r="N123" s="261">
        <v>1.5517969591605514</v>
      </c>
      <c r="O123" s="261">
        <v>1.5371590991902497</v>
      </c>
      <c r="P123" s="261">
        <v>1.8945773677930486</v>
      </c>
      <c r="Q123" s="261">
        <v>2.0319512007036411</v>
      </c>
    </row>
    <row r="124" spans="1:17" x14ac:dyDescent="0.25">
      <c r="A124" s="243" t="s">
        <v>203</v>
      </c>
      <c r="B124" s="242">
        <v>2.2682950918989477</v>
      </c>
      <c r="C124" s="242">
        <v>2.5928398101565757</v>
      </c>
      <c r="D124" s="242">
        <v>2.0330129115639965</v>
      </c>
      <c r="E124" s="242">
        <v>2.159910961963635</v>
      </c>
      <c r="F124" s="242">
        <v>2.6778574244702718</v>
      </c>
      <c r="G124" s="242">
        <v>3.4206441572129465</v>
      </c>
      <c r="H124" s="242">
        <v>4.0820463331701502</v>
      </c>
      <c r="I124" s="242">
        <v>4.4820945184092604</v>
      </c>
      <c r="J124" s="242">
        <v>5.1305086847057471</v>
      </c>
      <c r="K124" s="242">
        <v>3.9297246699476478</v>
      </c>
      <c r="L124" s="242">
        <v>3.6734798627170524</v>
      </c>
      <c r="M124" s="242">
        <v>4.751779401290368</v>
      </c>
      <c r="N124" s="242">
        <v>4.6583825840071471</v>
      </c>
      <c r="O124" s="242">
        <v>4.6144407837927206</v>
      </c>
      <c r="P124" s="242">
        <v>5.6873846556288576</v>
      </c>
      <c r="Q124" s="242">
        <v>6.0997709971223921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1.0000000000000002</v>
      </c>
      <c r="E129" s="77">
        <f t="shared" si="0"/>
        <v>1.0000000000000002</v>
      </c>
      <c r="F129" s="77">
        <f t="shared" si="0"/>
        <v>1</v>
      </c>
      <c r="G129" s="77">
        <f t="shared" si="0"/>
        <v>1</v>
      </c>
      <c r="H129" s="77">
        <f t="shared" si="0"/>
        <v>1.0000000000000002</v>
      </c>
      <c r="I129" s="77">
        <f t="shared" si="0"/>
        <v>0.99999999999999978</v>
      </c>
      <c r="J129" s="77">
        <f t="shared" si="0"/>
        <v>1.0000000000000002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0.99999999999999989</v>
      </c>
      <c r="O129" s="77">
        <f t="shared" si="0"/>
        <v>0.99999999999999989</v>
      </c>
      <c r="P129" s="77">
        <f t="shared" si="0"/>
        <v>1</v>
      </c>
      <c r="Q129" s="77">
        <f t="shared" si="0"/>
        <v>1.0000000000000002</v>
      </c>
    </row>
    <row r="130" spans="1:17" x14ac:dyDescent="0.25">
      <c r="A130" s="132" t="s">
        <v>83</v>
      </c>
      <c r="B130" s="240">
        <f t="shared" ref="B130:Q130" si="1">IF(B$6=0,0,B$6/B$5)</f>
        <v>2.8286680943742856E-3</v>
      </c>
      <c r="C130" s="240">
        <f t="shared" si="1"/>
        <v>2.7634072049956505E-3</v>
      </c>
      <c r="D130" s="240">
        <f t="shared" si="1"/>
        <v>2.8989665162077842E-3</v>
      </c>
      <c r="E130" s="240">
        <f t="shared" si="1"/>
        <v>2.9097667549944973E-3</v>
      </c>
      <c r="F130" s="240">
        <f t="shared" si="1"/>
        <v>2.8331289938737735E-3</v>
      </c>
      <c r="G130" s="240">
        <f t="shared" si="1"/>
        <v>2.8538934138588709E-3</v>
      </c>
      <c r="H130" s="240">
        <f t="shared" si="1"/>
        <v>2.8903903424215231E-3</v>
      </c>
      <c r="I130" s="240">
        <f t="shared" si="1"/>
        <v>2.8642539799360448E-3</v>
      </c>
      <c r="J130" s="240">
        <f t="shared" si="1"/>
        <v>2.8733949972450604E-3</v>
      </c>
      <c r="K130" s="240">
        <f t="shared" si="1"/>
        <v>2.8594713877903729E-3</v>
      </c>
      <c r="L130" s="240">
        <f t="shared" si="1"/>
        <v>2.9579663219413401E-3</v>
      </c>
      <c r="M130" s="240">
        <f t="shared" si="1"/>
        <v>2.8356534978867796E-3</v>
      </c>
      <c r="N130" s="240">
        <f t="shared" si="1"/>
        <v>2.9418653316772322E-3</v>
      </c>
      <c r="O130" s="240">
        <f t="shared" si="1"/>
        <v>2.9015652528847293E-3</v>
      </c>
      <c r="P130" s="240">
        <f t="shared" si="1"/>
        <v>2.8710714418313755E-3</v>
      </c>
      <c r="Q130" s="240">
        <f t="shared" si="1"/>
        <v>2.8712457689679559E-3</v>
      </c>
    </row>
    <row r="131" spans="1:17" x14ac:dyDescent="0.25">
      <c r="A131" s="76" t="s">
        <v>82</v>
      </c>
      <c r="B131" s="239">
        <f t="shared" ref="B131:Q131" si="2">IF(B$7=0,0,B$7/B$5)</f>
        <v>2.9421472366355594E-4</v>
      </c>
      <c r="C131" s="239">
        <f t="shared" si="2"/>
        <v>2.8742682423740567E-4</v>
      </c>
      <c r="D131" s="239">
        <f t="shared" si="2"/>
        <v>3.015265856649203E-4</v>
      </c>
      <c r="E131" s="239">
        <f t="shared" si="2"/>
        <v>3.0264993742062918E-4</v>
      </c>
      <c r="F131" s="239">
        <f t="shared" si="2"/>
        <v>2.9467870963495463E-4</v>
      </c>
      <c r="G131" s="239">
        <f t="shared" si="2"/>
        <v>2.9683845333203224E-4</v>
      </c>
      <c r="H131" s="239">
        <f t="shared" si="2"/>
        <v>3.0063456280595221E-4</v>
      </c>
      <c r="I131" s="239">
        <f t="shared" si="2"/>
        <v>2.9791607395901785E-4</v>
      </c>
      <c r="J131" s="239">
        <f t="shared" si="2"/>
        <v>2.9886684718226196E-4</v>
      </c>
      <c r="K131" s="239">
        <f t="shared" si="2"/>
        <v>2.9741862817195903E-4</v>
      </c>
      <c r="L131" s="239">
        <f t="shared" si="2"/>
        <v>3.0766325881318563E-4</v>
      </c>
      <c r="M131" s="239">
        <f t="shared" si="2"/>
        <v>2.9494128771969047E-4</v>
      </c>
      <c r="N131" s="239">
        <f t="shared" si="2"/>
        <v>3.0598856661063085E-4</v>
      </c>
      <c r="O131" s="239">
        <f t="shared" si="2"/>
        <v>3.0179688481907072E-4</v>
      </c>
      <c r="P131" s="239">
        <f t="shared" si="2"/>
        <v>2.9862517011335668E-4</v>
      </c>
      <c r="Q131" s="239">
        <f t="shared" si="2"/>
        <v>2.9864330218421289E-4</v>
      </c>
    </row>
    <row r="132" spans="1:17" x14ac:dyDescent="0.25">
      <c r="A132" s="76" t="s">
        <v>81</v>
      </c>
      <c r="B132" s="239">
        <f t="shared" ref="B132:Q132" si="3">IF(B$8=0,0,B$8/B$5)</f>
        <v>6.8583437379723979E-3</v>
      </c>
      <c r="C132" s="239">
        <f t="shared" si="3"/>
        <v>6.7001132220293547E-3</v>
      </c>
      <c r="D132" s="239">
        <f t="shared" si="3"/>
        <v>7.0287881751016556E-3</v>
      </c>
      <c r="E132" s="239">
        <f t="shared" si="3"/>
        <v>7.0549742625393361E-3</v>
      </c>
      <c r="F132" s="239">
        <f t="shared" si="3"/>
        <v>6.8691595640528354E-3</v>
      </c>
      <c r="G132" s="239">
        <f t="shared" si="3"/>
        <v>6.9195046469774264E-3</v>
      </c>
      <c r="H132" s="239">
        <f t="shared" si="3"/>
        <v>7.007994520342461E-3</v>
      </c>
      <c r="I132" s="239">
        <f t="shared" si="3"/>
        <v>6.9446247109462445E-3</v>
      </c>
      <c r="J132" s="239">
        <f t="shared" si="3"/>
        <v>6.9667878763401171E-3</v>
      </c>
      <c r="K132" s="239">
        <f t="shared" si="3"/>
        <v>6.9330289139848487E-3</v>
      </c>
      <c r="L132" s="239">
        <f t="shared" si="3"/>
        <v>7.1718381670745832E-3</v>
      </c>
      <c r="M132" s="239">
        <f t="shared" si="3"/>
        <v>6.8752804363897213E-3</v>
      </c>
      <c r="N132" s="239">
        <f t="shared" si="3"/>
        <v>7.1327999617889883E-3</v>
      </c>
      <c r="O132" s="239">
        <f t="shared" si="3"/>
        <v>7.035089030776597E-3</v>
      </c>
      <c r="P132" s="239">
        <f t="shared" si="3"/>
        <v>6.9611542207857688E-3</v>
      </c>
      <c r="Q132" s="239">
        <f t="shared" si="3"/>
        <v>6.9615768915925347E-3</v>
      </c>
    </row>
    <row r="133" spans="1:17" x14ac:dyDescent="0.25">
      <c r="A133" s="76" t="s">
        <v>80</v>
      </c>
      <c r="B133" s="239">
        <f t="shared" ref="B133:Q133" si="4">IF(B$9=0,0,B$9/B$5)</f>
        <v>5.6131355170067031E-4</v>
      </c>
      <c r="C133" s="239">
        <f t="shared" si="4"/>
        <v>5.4836335026943114E-4</v>
      </c>
      <c r="D133" s="239">
        <f t="shared" si="4"/>
        <v>5.7526338799174692E-4</v>
      </c>
      <c r="E133" s="239">
        <f t="shared" si="4"/>
        <v>5.7740655933257768E-4</v>
      </c>
      <c r="F133" s="239">
        <f t="shared" si="4"/>
        <v>5.6219876101413384E-4</v>
      </c>
      <c r="G133" s="239">
        <f t="shared" si="4"/>
        <v>5.6631919859888248E-4</v>
      </c>
      <c r="H133" s="239">
        <f t="shared" si="4"/>
        <v>5.7356155433457715E-4</v>
      </c>
      <c r="I133" s="239">
        <f t="shared" si="4"/>
        <v>5.6837512242889079E-4</v>
      </c>
      <c r="J133" s="239">
        <f t="shared" si="4"/>
        <v>5.7018904216803786E-4</v>
      </c>
      <c r="K133" s="239">
        <f t="shared" si="4"/>
        <v>5.674260772620287E-4</v>
      </c>
      <c r="L133" s="239">
        <f t="shared" si="4"/>
        <v>5.869711562420469E-4</v>
      </c>
      <c r="M133" s="239">
        <f t="shared" si="4"/>
        <v>5.6269971703532332E-4</v>
      </c>
      <c r="N133" s="239">
        <f t="shared" si="4"/>
        <v>5.8377611754202444E-4</v>
      </c>
      <c r="O133" s="239">
        <f t="shared" si="4"/>
        <v>5.7577907455001515E-4</v>
      </c>
      <c r="P133" s="239">
        <f t="shared" si="4"/>
        <v>5.6972796186511275E-4</v>
      </c>
      <c r="Q133" s="239">
        <f t="shared" si="4"/>
        <v>5.6976255488943618E-4</v>
      </c>
    </row>
    <row r="134" spans="1:17" x14ac:dyDescent="0.25">
      <c r="A134" s="129" t="s">
        <v>79</v>
      </c>
      <c r="B134" s="238">
        <f t="shared" ref="B134:Q134" si="5">IF(B$10=0,0,B$10/B$5)</f>
        <v>2.6614526883474987E-3</v>
      </c>
      <c r="C134" s="238">
        <f t="shared" si="5"/>
        <v>2.6000496662587098E-3</v>
      </c>
      <c r="D134" s="238">
        <f t="shared" si="5"/>
        <v>2.7275954514901432E-3</v>
      </c>
      <c r="E134" s="238">
        <f t="shared" si="5"/>
        <v>2.7377572391565214E-3</v>
      </c>
      <c r="F134" s="238">
        <f t="shared" si="5"/>
        <v>2.6656498838364194E-3</v>
      </c>
      <c r="G134" s="238">
        <f t="shared" si="5"/>
        <v>2.6851868247384724E-3</v>
      </c>
      <c r="H134" s="238">
        <f t="shared" si="5"/>
        <v>2.7195262542504322E-3</v>
      </c>
      <c r="I134" s="238">
        <f t="shared" si="5"/>
        <v>2.6949349307441701E-3</v>
      </c>
      <c r="J134" s="238">
        <f t="shared" si="5"/>
        <v>2.70353558104305E-3</v>
      </c>
      <c r="K134" s="238">
        <f t="shared" si="5"/>
        <v>2.6904350593210499E-3</v>
      </c>
      <c r="L134" s="238">
        <f t="shared" si="5"/>
        <v>2.7831075109975298E-3</v>
      </c>
      <c r="M134" s="238">
        <f t="shared" si="5"/>
        <v>2.6680251529623807E-3</v>
      </c>
      <c r="N134" s="238">
        <f t="shared" si="5"/>
        <v>2.7679583233255326E-3</v>
      </c>
      <c r="O134" s="238">
        <f t="shared" si="5"/>
        <v>2.73004056505045E-3</v>
      </c>
      <c r="P134" s="238">
        <f t="shared" si="5"/>
        <v>2.7013493815329077E-3</v>
      </c>
      <c r="Q134" s="238">
        <f t="shared" si="5"/>
        <v>2.701513403401442E-3</v>
      </c>
    </row>
    <row r="135" spans="1:17" x14ac:dyDescent="0.25">
      <c r="A135" s="127" t="s">
        <v>214</v>
      </c>
      <c r="B135" s="236">
        <f t="shared" ref="B135:Q135" si="6">IF(B$15=0,0,B$15/B$5)</f>
        <v>3.357697368673121E-2</v>
      </c>
      <c r="C135" s="236">
        <f t="shared" si="6"/>
        <v>3.2802311162769084E-2</v>
      </c>
      <c r="D135" s="236">
        <f t="shared" si="6"/>
        <v>3.4411432938000933E-2</v>
      </c>
      <c r="E135" s="236">
        <f t="shared" si="6"/>
        <v>3.4539634381738037E-2</v>
      </c>
      <c r="F135" s="236">
        <f t="shared" si="6"/>
        <v>3.362992564154392E-2</v>
      </c>
      <c r="G135" s="236">
        <f t="shared" si="6"/>
        <v>3.3876404323453062E-2</v>
      </c>
      <c r="H135" s="236">
        <f t="shared" si="6"/>
        <v>3.430963168315352E-2</v>
      </c>
      <c r="I135" s="236">
        <f t="shared" si="6"/>
        <v>3.3999386745902971E-2</v>
      </c>
      <c r="J135" s="236">
        <f t="shared" si="6"/>
        <v>3.4107892829831732E-2</v>
      </c>
      <c r="K135" s="236">
        <f t="shared" si="6"/>
        <v>3.3942616221659082E-2</v>
      </c>
      <c r="L135" s="236">
        <f t="shared" si="6"/>
        <v>3.5111774886417493E-2</v>
      </c>
      <c r="M135" s="236">
        <f t="shared" si="6"/>
        <v>3.3659892114098734E-2</v>
      </c>
      <c r="N135" s="236">
        <f t="shared" si="6"/>
        <v>3.4920652241981591E-2</v>
      </c>
      <c r="O135" s="236">
        <f t="shared" si="6"/>
        <v>3.4442280570211314E-2</v>
      </c>
      <c r="P135" s="236">
        <f t="shared" si="6"/>
        <v>3.408031166570006E-2</v>
      </c>
      <c r="Q135" s="236">
        <f t="shared" si="6"/>
        <v>3.4082380970928722E-2</v>
      </c>
    </row>
    <row r="136" spans="1:17" x14ac:dyDescent="0.25">
      <c r="A136" s="127" t="s">
        <v>213</v>
      </c>
      <c r="B136" s="237">
        <f t="shared" ref="B136:Q136" si="7">IF(B$16=0,0,B$16/B$5)</f>
        <v>0.26102660951183665</v>
      </c>
      <c r="C136" s="237">
        <f t="shared" si="7"/>
        <v>0.25610902950174658</v>
      </c>
      <c r="D136" s="237">
        <f t="shared" si="7"/>
        <v>0.26776096155169254</v>
      </c>
      <c r="E136" s="237">
        <f t="shared" si="7"/>
        <v>0.26875851785541316</v>
      </c>
      <c r="F136" s="237">
        <f t="shared" si="7"/>
        <v>0.26167992605584406</v>
      </c>
      <c r="G136" s="237">
        <f t="shared" si="7"/>
        <v>0.26359781680421518</v>
      </c>
      <c r="H136" s="237">
        <f t="shared" si="7"/>
        <v>0.26718793082644143</v>
      </c>
      <c r="I136" s="237">
        <f t="shared" si="7"/>
        <v>0.26455476305369208</v>
      </c>
      <c r="J136" s="237">
        <f t="shared" si="7"/>
        <v>0.26539906655652262</v>
      </c>
      <c r="K136" s="237">
        <f t="shared" si="7"/>
        <v>0.26411302236283724</v>
      </c>
      <c r="L136" s="237">
        <f t="shared" si="7"/>
        <v>0.27321043626147479</v>
      </c>
      <c r="M136" s="237">
        <f t="shared" si="7"/>
        <v>0.26191310005705598</v>
      </c>
      <c r="N136" s="237">
        <f t="shared" si="7"/>
        <v>0.27172327985213079</v>
      </c>
      <c r="O136" s="237">
        <f t="shared" si="7"/>
        <v>0.26800099199962907</v>
      </c>
      <c r="P136" s="237">
        <f t="shared" si="7"/>
        <v>0.26518445302845717</v>
      </c>
      <c r="Q136" s="237">
        <f t="shared" si="7"/>
        <v>0.26520055462930503</v>
      </c>
    </row>
    <row r="137" spans="1:17" x14ac:dyDescent="0.25">
      <c r="A137" s="142" t="s">
        <v>227</v>
      </c>
      <c r="B137" s="235">
        <f t="shared" ref="B137:Q137" si="8">IF(B$17=0,0,B$17/B$5)</f>
        <v>0.23983763782532275</v>
      </c>
      <c r="C137" s="235">
        <f t="shared" si="8"/>
        <v>0.23515884745291221</v>
      </c>
      <c r="D137" s="235">
        <f t="shared" si="8"/>
        <v>0.24669459626637974</v>
      </c>
      <c r="E137" s="235">
        <f t="shared" si="8"/>
        <v>0.24761366881591504</v>
      </c>
      <c r="F137" s="235">
        <f t="shared" si="8"/>
        <v>0.24109199240719004</v>
      </c>
      <c r="G137" s="235">
        <f t="shared" si="8"/>
        <v>0.24285899115529205</v>
      </c>
      <c r="H137" s="235">
        <f t="shared" si="8"/>
        <v>0.24596478592952911</v>
      </c>
      <c r="I137" s="235">
        <f t="shared" si="8"/>
        <v>0.24374064868779891</v>
      </c>
      <c r="J137" s="235">
        <f t="shared" si="8"/>
        <v>0.24451852575602445</v>
      </c>
      <c r="K137" s="235">
        <f t="shared" si="8"/>
        <v>0.24333366239392937</v>
      </c>
      <c r="L137" s="235">
        <f t="shared" si="8"/>
        <v>0.25171532802504593</v>
      </c>
      <c r="M137" s="235">
        <f t="shared" si="8"/>
        <v>0.24130682120730876</v>
      </c>
      <c r="N137" s="235">
        <f t="shared" si="8"/>
        <v>0.25034517515488136</v>
      </c>
      <c r="O137" s="235">
        <f t="shared" si="8"/>
        <v>0.24691574207532138</v>
      </c>
      <c r="P137" s="235">
        <f t="shared" si="8"/>
        <v>0.24432079716499833</v>
      </c>
      <c r="Q137" s="235">
        <f t="shared" si="8"/>
        <v>0.24433563195606489</v>
      </c>
    </row>
    <row r="138" spans="1:17" x14ac:dyDescent="0.25">
      <c r="A138" s="142" t="s">
        <v>226</v>
      </c>
      <c r="B138" s="235">
        <f t="shared" ref="B138:Q138" si="9">IF(B$25=0,0,B$25/B$5)</f>
        <v>2.1188971686513954E-2</v>
      </c>
      <c r="C138" s="235">
        <f t="shared" si="9"/>
        <v>2.0950182048834358E-2</v>
      </c>
      <c r="D138" s="235">
        <f t="shared" si="9"/>
        <v>2.1066365285312791E-2</v>
      </c>
      <c r="E138" s="235">
        <f t="shared" si="9"/>
        <v>2.1144849039498103E-2</v>
      </c>
      <c r="F138" s="235">
        <f t="shared" si="9"/>
        <v>2.0587933648654043E-2</v>
      </c>
      <c r="G138" s="235">
        <f t="shared" si="9"/>
        <v>2.0738825648923129E-2</v>
      </c>
      <c r="H138" s="235">
        <f t="shared" si="9"/>
        <v>2.122314489691236E-2</v>
      </c>
      <c r="I138" s="235">
        <f t="shared" si="9"/>
        <v>2.0814114365893161E-2</v>
      </c>
      <c r="J138" s="235">
        <f t="shared" si="9"/>
        <v>2.0880540800498209E-2</v>
      </c>
      <c r="K138" s="235">
        <f t="shared" si="9"/>
        <v>2.0779359968907861E-2</v>
      </c>
      <c r="L138" s="235">
        <f t="shared" si="9"/>
        <v>2.1495108236428855E-2</v>
      </c>
      <c r="M138" s="235">
        <f t="shared" si="9"/>
        <v>2.0606278849747226E-2</v>
      </c>
      <c r="N138" s="235">
        <f t="shared" si="9"/>
        <v>2.1378104697249427E-2</v>
      </c>
      <c r="O138" s="235">
        <f t="shared" si="9"/>
        <v>2.1085249924307686E-2</v>
      </c>
      <c r="P138" s="235">
        <f t="shared" si="9"/>
        <v>2.0863655863458858E-2</v>
      </c>
      <c r="Q138" s="235">
        <f t="shared" si="9"/>
        <v>2.0864922673240138E-2</v>
      </c>
    </row>
    <row r="139" spans="1:17" x14ac:dyDescent="0.25">
      <c r="A139" s="127" t="s">
        <v>212</v>
      </c>
      <c r="B139" s="237">
        <f t="shared" ref="B139:Q139" si="10">IF(B$36=0,0,B$36/B$5)</f>
        <v>0.65903666683442585</v>
      </c>
      <c r="C139" s="237">
        <f t="shared" si="10"/>
        <v>0.6657984864320563</v>
      </c>
      <c r="D139" s="237">
        <f t="shared" si="10"/>
        <v>0.65031571709844094</v>
      </c>
      <c r="E139" s="237">
        <f t="shared" si="10"/>
        <v>0.6490129515320977</v>
      </c>
      <c r="F139" s="237">
        <f t="shared" si="10"/>
        <v>0.65825728753627399</v>
      </c>
      <c r="G139" s="237">
        <f t="shared" si="10"/>
        <v>0.6557526048254666</v>
      </c>
      <c r="H139" s="237">
        <f t="shared" si="10"/>
        <v>0.65113110613901437</v>
      </c>
      <c r="I139" s="237">
        <f t="shared" si="10"/>
        <v>0.65450287424082676</v>
      </c>
      <c r="J139" s="237">
        <f t="shared" si="10"/>
        <v>0.65340025023160753</v>
      </c>
      <c r="K139" s="237">
        <f t="shared" si="10"/>
        <v>0.65507976855661831</v>
      </c>
      <c r="L139" s="237">
        <f t="shared" si="10"/>
        <v>0.64319893784489557</v>
      </c>
      <c r="M139" s="237">
        <f t="shared" si="10"/>
        <v>0.6579527723338614</v>
      </c>
      <c r="N139" s="237">
        <f t="shared" si="10"/>
        <v>0.64514110006133762</v>
      </c>
      <c r="O139" s="237">
        <f t="shared" si="10"/>
        <v>0.65000224767192372</v>
      </c>
      <c r="P139" s="237">
        <f t="shared" si="10"/>
        <v>0.65368052625551942</v>
      </c>
      <c r="Q139" s="237">
        <f t="shared" si="10"/>
        <v>0.65365949825833347</v>
      </c>
    </row>
    <row r="140" spans="1:17" x14ac:dyDescent="0.25">
      <c r="A140" s="72" t="s">
        <v>211</v>
      </c>
      <c r="B140" s="234">
        <f t="shared" ref="B140:Q140" si="11">IF(B$44=0,0,B$44/B$5)</f>
        <v>3.3155757170947847E-2</v>
      </c>
      <c r="C140" s="234">
        <f t="shared" si="11"/>
        <v>3.2390812635637582E-2</v>
      </c>
      <c r="D140" s="234">
        <f t="shared" si="11"/>
        <v>3.3979748295409527E-2</v>
      </c>
      <c r="E140" s="234">
        <f t="shared" si="11"/>
        <v>3.4106341477307629E-2</v>
      </c>
      <c r="F140" s="234">
        <f t="shared" si="11"/>
        <v>3.3208044853925978E-2</v>
      </c>
      <c r="G140" s="234">
        <f t="shared" si="11"/>
        <v>3.3451431509359565E-2</v>
      </c>
      <c r="H140" s="234">
        <f t="shared" si="11"/>
        <v>3.3879224117235818E-2</v>
      </c>
      <c r="I140" s="234">
        <f t="shared" si="11"/>
        <v>3.3572871141563689E-2</v>
      </c>
      <c r="J140" s="234">
        <f t="shared" si="11"/>
        <v>3.3680016038059653E-2</v>
      </c>
      <c r="K140" s="234">
        <f t="shared" si="11"/>
        <v>3.3516812792355119E-2</v>
      </c>
      <c r="L140" s="234">
        <f t="shared" si="11"/>
        <v>3.4671304592143438E-2</v>
      </c>
      <c r="M140" s="234">
        <f t="shared" si="11"/>
        <v>3.3237635402989976E-2</v>
      </c>
      <c r="N140" s="234">
        <f t="shared" si="11"/>
        <v>3.4482579543605472E-2</v>
      </c>
      <c r="O140" s="234">
        <f t="shared" si="11"/>
        <v>3.4010208950154906E-2</v>
      </c>
      <c r="P140" s="234">
        <f t="shared" si="11"/>
        <v>3.3652780874194869E-2</v>
      </c>
      <c r="Q140" s="234">
        <f t="shared" si="11"/>
        <v>3.3654824220397367E-2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1.0000000000000002</v>
      </c>
      <c r="C143" s="77">
        <f t="shared" si="12"/>
        <v>0.99999999999999978</v>
      </c>
      <c r="D143" s="77">
        <f t="shared" si="12"/>
        <v>1</v>
      </c>
      <c r="E143" s="77">
        <f t="shared" si="12"/>
        <v>1.0000000000000002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1</v>
      </c>
      <c r="J143" s="77">
        <f t="shared" si="12"/>
        <v>0.99999999999999989</v>
      </c>
      <c r="K143" s="77">
        <f t="shared" si="12"/>
        <v>1.0000000000000002</v>
      </c>
      <c r="L143" s="77">
        <f t="shared" si="12"/>
        <v>1.0000000000000002</v>
      </c>
      <c r="M143" s="77">
        <f t="shared" si="12"/>
        <v>1</v>
      </c>
      <c r="N143" s="77">
        <f t="shared" si="12"/>
        <v>0.99999999999999989</v>
      </c>
      <c r="O143" s="77">
        <f t="shared" si="12"/>
        <v>0.99999999999999989</v>
      </c>
      <c r="P143" s="77">
        <f t="shared" si="12"/>
        <v>1.0000000000000002</v>
      </c>
      <c r="Q143" s="77">
        <f t="shared" si="12"/>
        <v>1</v>
      </c>
    </row>
    <row r="144" spans="1:17" x14ac:dyDescent="0.25">
      <c r="A144" s="132" t="s">
        <v>83</v>
      </c>
      <c r="B144" s="240">
        <f t="shared" ref="B144:Q144" si="13">IF(B$48=0,0,B$48/B$47)</f>
        <v>4.0540930660061033E-3</v>
      </c>
      <c r="C144" s="240">
        <f t="shared" si="13"/>
        <v>4.1377695147447515E-3</v>
      </c>
      <c r="D144" s="240">
        <f t="shared" si="13"/>
        <v>4.0061953397605016E-3</v>
      </c>
      <c r="E144" s="240">
        <f t="shared" si="13"/>
        <v>3.9632884182793466E-3</v>
      </c>
      <c r="F144" s="240">
        <f t="shared" si="13"/>
        <v>4.0369990424316705E-3</v>
      </c>
      <c r="G144" s="240">
        <f t="shared" si="13"/>
        <v>4.0706302033121635E-3</v>
      </c>
      <c r="H144" s="240">
        <f t="shared" si="13"/>
        <v>4.0485671638782793E-3</v>
      </c>
      <c r="I144" s="240">
        <f t="shared" si="13"/>
        <v>4.0448196271335489E-3</v>
      </c>
      <c r="J144" s="240">
        <f t="shared" si="13"/>
        <v>3.9889530265906064E-3</v>
      </c>
      <c r="K144" s="240">
        <f t="shared" si="13"/>
        <v>4.050324775193871E-3</v>
      </c>
      <c r="L144" s="240">
        <f t="shared" si="13"/>
        <v>3.9491109104074227E-3</v>
      </c>
      <c r="M144" s="240">
        <f t="shared" si="13"/>
        <v>3.9984962864612955E-3</v>
      </c>
      <c r="N144" s="240">
        <f t="shared" si="13"/>
        <v>3.9633087401875827E-3</v>
      </c>
      <c r="O144" s="240">
        <f t="shared" si="13"/>
        <v>3.9764509909800778E-3</v>
      </c>
      <c r="P144" s="240">
        <f t="shared" si="13"/>
        <v>3.9855192961449262E-3</v>
      </c>
      <c r="Q144" s="240">
        <f t="shared" si="13"/>
        <v>3.9804621468836256E-3</v>
      </c>
    </row>
    <row r="145" spans="1:17" x14ac:dyDescent="0.25">
      <c r="A145" s="76" t="s">
        <v>82</v>
      </c>
      <c r="B145" s="239">
        <f t="shared" ref="B145:Q145" si="14">IF(B$49=0,0,B$49/B$47)</f>
        <v>1.0868620614445381E-3</v>
      </c>
      <c r="C145" s="239">
        <f t="shared" si="14"/>
        <v>1.1092948857753422E-3</v>
      </c>
      <c r="D145" s="239">
        <f t="shared" si="14"/>
        <v>1.0740211570453983E-3</v>
      </c>
      <c r="E145" s="239">
        <f t="shared" si="14"/>
        <v>1.0625182378050195E-3</v>
      </c>
      <c r="F145" s="239">
        <f t="shared" si="14"/>
        <v>1.0822793236045329E-3</v>
      </c>
      <c r="G145" s="239">
        <f t="shared" si="14"/>
        <v>1.091295503610325E-3</v>
      </c>
      <c r="H145" s="239">
        <f t="shared" si="14"/>
        <v>1.0853806220004496E-3</v>
      </c>
      <c r="I145" s="239">
        <f t="shared" si="14"/>
        <v>1.0843759446421842E-3</v>
      </c>
      <c r="J145" s="239">
        <f t="shared" si="14"/>
        <v>1.0693986642385505E-3</v>
      </c>
      <c r="K145" s="239">
        <f t="shared" si="14"/>
        <v>1.0858518201270297E-3</v>
      </c>
      <c r="L145" s="239">
        <f t="shared" si="14"/>
        <v>1.0587173888405425E-3</v>
      </c>
      <c r="M145" s="239">
        <f t="shared" si="14"/>
        <v>1.071957117369025E-3</v>
      </c>
      <c r="N145" s="239">
        <f t="shared" si="14"/>
        <v>1.0625236859066588E-3</v>
      </c>
      <c r="O145" s="239">
        <f t="shared" si="14"/>
        <v>1.0660469927365197E-3</v>
      </c>
      <c r="P145" s="239">
        <f t="shared" si="14"/>
        <v>1.0684781152304557E-3</v>
      </c>
      <c r="Q145" s="239">
        <f t="shared" si="14"/>
        <v>1.0671223437714187E-3</v>
      </c>
    </row>
    <row r="146" spans="1:17" x14ac:dyDescent="0.25">
      <c r="A146" s="76" t="s">
        <v>81</v>
      </c>
      <c r="B146" s="239">
        <f t="shared" ref="B146:Q146" si="15">IF(B$50=0,0,B$50/B$47)</f>
        <v>8.238547131792848E-3</v>
      </c>
      <c r="C146" s="239">
        <f t="shared" si="15"/>
        <v>8.4085906792720228E-3</v>
      </c>
      <c r="D146" s="239">
        <f t="shared" si="15"/>
        <v>8.1412115085707486E-3</v>
      </c>
      <c r="E146" s="239">
        <f t="shared" si="15"/>
        <v>8.0540179762202749E-3</v>
      </c>
      <c r="F146" s="239">
        <f t="shared" si="15"/>
        <v>8.2038094194125354E-3</v>
      </c>
      <c r="G146" s="239">
        <f t="shared" si="15"/>
        <v>8.2721531647335575E-3</v>
      </c>
      <c r="H146" s="239">
        <f t="shared" si="15"/>
        <v>8.2273176399226492E-3</v>
      </c>
      <c r="I146" s="239">
        <f t="shared" si="15"/>
        <v>8.2197020628757209E-3</v>
      </c>
      <c r="J146" s="239">
        <f t="shared" si="15"/>
        <v>8.1061724486876825E-3</v>
      </c>
      <c r="K146" s="239">
        <f t="shared" si="15"/>
        <v>8.230889379255495E-3</v>
      </c>
      <c r="L146" s="239">
        <f t="shared" si="15"/>
        <v>8.0252070769852284E-3</v>
      </c>
      <c r="M146" s="239">
        <f t="shared" si="15"/>
        <v>8.125565835804243E-3</v>
      </c>
      <c r="N146" s="239">
        <f t="shared" si="15"/>
        <v>8.054059273495914E-3</v>
      </c>
      <c r="O146" s="239">
        <f t="shared" si="15"/>
        <v>8.0807663694626268E-3</v>
      </c>
      <c r="P146" s="239">
        <f t="shared" si="15"/>
        <v>8.0991945748071312E-3</v>
      </c>
      <c r="Q146" s="239">
        <f t="shared" si="15"/>
        <v>8.0889176616077071E-3</v>
      </c>
    </row>
    <row r="147" spans="1:17" x14ac:dyDescent="0.25">
      <c r="A147" s="76" t="s">
        <v>80</v>
      </c>
      <c r="B147" s="239">
        <f t="shared" ref="B147:Q147" si="16">IF(B$51=0,0,B$51/B$47)</f>
        <v>2.9535611106023207E-3</v>
      </c>
      <c r="C147" s="239">
        <f t="shared" si="16"/>
        <v>3.0145225885072307E-3</v>
      </c>
      <c r="D147" s="239">
        <f t="shared" si="16"/>
        <v>2.9186657938885746E-3</v>
      </c>
      <c r="E147" s="239">
        <f t="shared" si="16"/>
        <v>2.8874064684120504E-3</v>
      </c>
      <c r="F147" s="239">
        <f t="shared" si="16"/>
        <v>2.941107463774005E-3</v>
      </c>
      <c r="G147" s="239">
        <f t="shared" si="16"/>
        <v>2.9656090445872169E-3</v>
      </c>
      <c r="H147" s="239">
        <f t="shared" si="16"/>
        <v>2.9495352805683265E-3</v>
      </c>
      <c r="I147" s="239">
        <f t="shared" si="16"/>
        <v>2.9468050574063078E-3</v>
      </c>
      <c r="J147" s="239">
        <f t="shared" si="16"/>
        <v>2.906104112445579E-3</v>
      </c>
      <c r="K147" s="239">
        <f t="shared" si="16"/>
        <v>2.9508157673121599E-3</v>
      </c>
      <c r="L147" s="239">
        <f t="shared" si="16"/>
        <v>2.8770776142851211E-3</v>
      </c>
      <c r="M147" s="239">
        <f t="shared" si="16"/>
        <v>2.9130567405090003E-3</v>
      </c>
      <c r="N147" s="239">
        <f t="shared" si="16"/>
        <v>2.8874212736957183E-3</v>
      </c>
      <c r="O147" s="239">
        <f t="shared" si="16"/>
        <v>2.8969959036350191E-3</v>
      </c>
      <c r="P147" s="239">
        <f t="shared" si="16"/>
        <v>2.9036025091169109E-3</v>
      </c>
      <c r="Q147" s="239">
        <f t="shared" si="16"/>
        <v>2.8999181833884425E-3</v>
      </c>
    </row>
    <row r="148" spans="1:17" x14ac:dyDescent="0.25">
      <c r="A148" s="129" t="s">
        <v>79</v>
      </c>
      <c r="B148" s="238">
        <f t="shared" ref="B148:Q148" si="17">IF(B$52=0,0,B$52/B$47)</f>
        <v>4.8314840581042042E-3</v>
      </c>
      <c r="C148" s="238">
        <f t="shared" si="17"/>
        <v>4.9312058507560525E-3</v>
      </c>
      <c r="D148" s="238">
        <f t="shared" si="17"/>
        <v>4.7744017225467127E-3</v>
      </c>
      <c r="E148" s="238">
        <f t="shared" si="17"/>
        <v>4.7232672015223211E-3</v>
      </c>
      <c r="F148" s="238">
        <f t="shared" si="17"/>
        <v>4.8111121768858742E-3</v>
      </c>
      <c r="G148" s="238">
        <f t="shared" si="17"/>
        <v>4.8511922675508181E-3</v>
      </c>
      <c r="H148" s="238">
        <f t="shared" si="17"/>
        <v>4.8248985388271333E-3</v>
      </c>
      <c r="I148" s="238">
        <f t="shared" si="17"/>
        <v>4.820432394674906E-3</v>
      </c>
      <c r="J148" s="238">
        <f t="shared" si="17"/>
        <v>4.7538531165209367E-3</v>
      </c>
      <c r="K148" s="238">
        <f t="shared" si="17"/>
        <v>4.8269931801965772E-3</v>
      </c>
      <c r="L148" s="238">
        <f t="shared" si="17"/>
        <v>4.7063710913068917E-3</v>
      </c>
      <c r="M148" s="238">
        <f t="shared" si="17"/>
        <v>4.7652263403657963E-3</v>
      </c>
      <c r="N148" s="238">
        <f t="shared" si="17"/>
        <v>4.7232914202499305E-3</v>
      </c>
      <c r="O148" s="238">
        <f t="shared" si="17"/>
        <v>4.7389537580793143E-3</v>
      </c>
      <c r="P148" s="238">
        <f t="shared" si="17"/>
        <v>4.7497609524689479E-3</v>
      </c>
      <c r="Q148" s="238">
        <f t="shared" si="17"/>
        <v>4.7437340715765714E-3</v>
      </c>
    </row>
    <row r="149" spans="1:17" x14ac:dyDescent="0.25">
      <c r="A149" s="127" t="s">
        <v>210</v>
      </c>
      <c r="B149" s="237">
        <f t="shared" ref="B149:Q149" si="18">IF(B$57=0,0,B$57/B$47)</f>
        <v>2.5313199198528938E-2</v>
      </c>
      <c r="C149" s="237">
        <f t="shared" si="18"/>
        <v>2.273127772599589E-2</v>
      </c>
      <c r="D149" s="237">
        <f t="shared" si="18"/>
        <v>1.8641020888074792E-2</v>
      </c>
      <c r="E149" s="237">
        <f t="shared" si="18"/>
        <v>2.0728951560587686E-2</v>
      </c>
      <c r="F149" s="237">
        <f t="shared" si="18"/>
        <v>2.1174143003757532E-2</v>
      </c>
      <c r="G149" s="237">
        <f t="shared" si="18"/>
        <v>2.6293044718057424E-2</v>
      </c>
      <c r="H149" s="237">
        <f t="shared" si="18"/>
        <v>2.534570580434526E-2</v>
      </c>
      <c r="I149" s="237">
        <f t="shared" si="18"/>
        <v>2.357335399242895E-2</v>
      </c>
      <c r="J149" s="237">
        <f t="shared" si="18"/>
        <v>2.3918929158858515E-2</v>
      </c>
      <c r="K149" s="237">
        <f t="shared" si="18"/>
        <v>2.4198001624850494E-2</v>
      </c>
      <c r="L149" s="237">
        <f t="shared" si="18"/>
        <v>1.8990490015023554E-2</v>
      </c>
      <c r="M149" s="237">
        <f t="shared" si="18"/>
        <v>2.1112420628576961E-2</v>
      </c>
      <c r="N149" s="237">
        <f t="shared" si="18"/>
        <v>2.1849764472016857E-2</v>
      </c>
      <c r="O149" s="237">
        <f t="shared" si="18"/>
        <v>2.1953948693897905E-2</v>
      </c>
      <c r="P149" s="237">
        <f t="shared" si="18"/>
        <v>2.4381351498240923E-2</v>
      </c>
      <c r="Q149" s="237">
        <f t="shared" si="18"/>
        <v>2.2686259678638274E-2</v>
      </c>
    </row>
    <row r="150" spans="1:17" x14ac:dyDescent="0.25">
      <c r="A150" s="127" t="s">
        <v>209</v>
      </c>
      <c r="B150" s="237">
        <f t="shared" ref="B150:Q150" si="19">IF(B$58=0,0,B$58/B$47)</f>
        <v>0.15264343196235369</v>
      </c>
      <c r="C150" s="237">
        <f t="shared" si="19"/>
        <v>0.1653115031661285</v>
      </c>
      <c r="D150" s="237">
        <f t="shared" si="19"/>
        <v>0.16513620839418558</v>
      </c>
      <c r="E150" s="237">
        <f t="shared" si="19"/>
        <v>0.15584923888697624</v>
      </c>
      <c r="F150" s="237">
        <f t="shared" si="19"/>
        <v>0.16008389336835838</v>
      </c>
      <c r="G150" s="237">
        <f t="shared" si="19"/>
        <v>0.1552327645873901</v>
      </c>
      <c r="H150" s="237">
        <f t="shared" si="19"/>
        <v>0.15365039577404432</v>
      </c>
      <c r="I150" s="237">
        <f t="shared" si="19"/>
        <v>0.1586850999010351</v>
      </c>
      <c r="J150" s="237">
        <f t="shared" si="19"/>
        <v>0.15359325589165462</v>
      </c>
      <c r="K150" s="237">
        <f t="shared" si="19"/>
        <v>0.1561082614322318</v>
      </c>
      <c r="L150" s="237">
        <f t="shared" si="19"/>
        <v>0.16045901163797219</v>
      </c>
      <c r="M150" s="237">
        <f t="shared" si="19"/>
        <v>0.15958820519108724</v>
      </c>
      <c r="N150" s="237">
        <f t="shared" si="19"/>
        <v>0.15700020228872583</v>
      </c>
      <c r="O150" s="237">
        <f t="shared" si="19"/>
        <v>0.15756238287755664</v>
      </c>
      <c r="P150" s="237">
        <f t="shared" si="19"/>
        <v>0.15350849505426198</v>
      </c>
      <c r="Q150" s="237">
        <f t="shared" si="19"/>
        <v>0.1577802969225012</v>
      </c>
    </row>
    <row r="151" spans="1:17" x14ac:dyDescent="0.25">
      <c r="A151" s="142" t="s">
        <v>225</v>
      </c>
      <c r="B151" s="235">
        <f t="shared" ref="B151:Q151" si="20">IF(B$59=0,0,B$59/B$47)</f>
        <v>0.13526408609339954</v>
      </c>
      <c r="C151" s="235">
        <f t="shared" si="20"/>
        <v>0.14572093578762127</v>
      </c>
      <c r="D151" s="235">
        <f t="shared" si="20"/>
        <v>0.14630348430885418</v>
      </c>
      <c r="E151" s="235">
        <f t="shared" si="20"/>
        <v>0.13866452179090727</v>
      </c>
      <c r="F151" s="235">
        <f t="shared" si="20"/>
        <v>0.1428203766942536</v>
      </c>
      <c r="G151" s="235">
        <f t="shared" si="20"/>
        <v>0.13690772522892816</v>
      </c>
      <c r="H151" s="235">
        <f t="shared" si="20"/>
        <v>0.13629473869633243</v>
      </c>
      <c r="I151" s="235">
        <f t="shared" si="20"/>
        <v>0.14116713033873862</v>
      </c>
      <c r="J151" s="235">
        <f t="shared" si="20"/>
        <v>0.13674617059537836</v>
      </c>
      <c r="K151" s="235">
        <f t="shared" si="20"/>
        <v>0.13871624628334656</v>
      </c>
      <c r="L151" s="235">
        <f t="shared" si="20"/>
        <v>0.14382854216103397</v>
      </c>
      <c r="M151" s="235">
        <f t="shared" si="20"/>
        <v>0.14264149223489295</v>
      </c>
      <c r="N151" s="235">
        <f t="shared" si="20"/>
        <v>0.14027000784679447</v>
      </c>
      <c r="O151" s="235">
        <f t="shared" si="20"/>
        <v>0.14054599463149933</v>
      </c>
      <c r="P151" s="235">
        <f t="shared" si="20"/>
        <v>0.13672442214074934</v>
      </c>
      <c r="Q151" s="235">
        <f t="shared" si="20"/>
        <v>0.13587204624801716</v>
      </c>
    </row>
    <row r="152" spans="1:17" x14ac:dyDescent="0.25">
      <c r="A152" s="142" t="s">
        <v>224</v>
      </c>
      <c r="B152" s="235">
        <f t="shared" ref="B152:Q152" si="21">IF(B$65=0,0,B$65/B$47)</f>
        <v>1.7379345868954149E-2</v>
      </c>
      <c r="C152" s="235">
        <f t="shared" si="21"/>
        <v>1.9590567378507218E-2</v>
      </c>
      <c r="D152" s="235">
        <f t="shared" si="21"/>
        <v>1.8832724085331383E-2</v>
      </c>
      <c r="E152" s="235">
        <f t="shared" si="21"/>
        <v>1.7184717096068957E-2</v>
      </c>
      <c r="F152" s="235">
        <f t="shared" si="21"/>
        <v>1.7263516674104782E-2</v>
      </c>
      <c r="G152" s="235">
        <f t="shared" si="21"/>
        <v>1.8325039358461925E-2</v>
      </c>
      <c r="H152" s="235">
        <f t="shared" si="21"/>
        <v>1.7355657077711861E-2</v>
      </c>
      <c r="I152" s="235">
        <f t="shared" si="21"/>
        <v>1.7517969562296471E-2</v>
      </c>
      <c r="J152" s="235">
        <f t="shared" si="21"/>
        <v>1.6847085296276255E-2</v>
      </c>
      <c r="K152" s="235">
        <f t="shared" si="21"/>
        <v>1.7392015148885255E-2</v>
      </c>
      <c r="L152" s="235">
        <f t="shared" si="21"/>
        <v>1.663046947693823E-2</v>
      </c>
      <c r="M152" s="235">
        <f t="shared" si="21"/>
        <v>1.6946712956194272E-2</v>
      </c>
      <c r="N152" s="235">
        <f t="shared" si="21"/>
        <v>1.6730194441931339E-2</v>
      </c>
      <c r="O152" s="235">
        <f t="shared" si="21"/>
        <v>1.7016388246057314E-2</v>
      </c>
      <c r="P152" s="235">
        <f t="shared" si="21"/>
        <v>1.6784072913512658E-2</v>
      </c>
      <c r="Q152" s="235">
        <f t="shared" si="21"/>
        <v>1.6703662715056668E-2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5.2045879594273849E-3</v>
      </c>
    </row>
    <row r="154" spans="1:17" x14ac:dyDescent="0.25">
      <c r="A154" s="127" t="s">
        <v>208</v>
      </c>
      <c r="B154" s="237">
        <f t="shared" ref="B154:Q154" si="23">IF(B$77=0,0,B$77/B$47)</f>
        <v>0.69531227591615663</v>
      </c>
      <c r="C154" s="237">
        <f t="shared" si="23"/>
        <v>0.68322280048405548</v>
      </c>
      <c r="D154" s="237">
        <f t="shared" si="23"/>
        <v>0.69224618793616255</v>
      </c>
      <c r="E154" s="237">
        <f t="shared" si="23"/>
        <v>0.70032176229976351</v>
      </c>
      <c r="F154" s="237">
        <f t="shared" si="23"/>
        <v>0.69334068808639815</v>
      </c>
      <c r="G154" s="237">
        <f t="shared" si="23"/>
        <v>0.69105322113200396</v>
      </c>
      <c r="H154" s="237">
        <f t="shared" si="23"/>
        <v>0.69443232639641084</v>
      </c>
      <c r="I154" s="237">
        <f t="shared" si="23"/>
        <v>0.6916321386118881</v>
      </c>
      <c r="J154" s="237">
        <f t="shared" si="23"/>
        <v>0.69798781517146535</v>
      </c>
      <c r="K154" s="237">
        <f t="shared" si="23"/>
        <v>0.69329579475618974</v>
      </c>
      <c r="L154" s="237">
        <f t="shared" si="23"/>
        <v>0.69821912445665013</v>
      </c>
      <c r="M154" s="237">
        <f t="shared" si="23"/>
        <v>0.69506644720327537</v>
      </c>
      <c r="N154" s="237">
        <f t="shared" si="23"/>
        <v>0.69782827267168257</v>
      </c>
      <c r="O154" s="237">
        <f t="shared" si="23"/>
        <v>0.69674671586930048</v>
      </c>
      <c r="P154" s="237">
        <f t="shared" si="23"/>
        <v>0.69762204059455635</v>
      </c>
      <c r="Q154" s="237">
        <f t="shared" si="23"/>
        <v>0.69721297464858545</v>
      </c>
    </row>
    <row r="155" spans="1:17" x14ac:dyDescent="0.25">
      <c r="A155" s="142" t="s">
        <v>222</v>
      </c>
      <c r="B155" s="259">
        <f t="shared" ref="B155:Q155" si="24">IF(B$78=0,0,B$78/B$47)</f>
        <v>0.66970395457241283</v>
      </c>
      <c r="C155" s="259">
        <f t="shared" si="24"/>
        <v>0.66022650278198469</v>
      </c>
      <c r="D155" s="259">
        <f t="shared" si="24"/>
        <v>0.6733878346583595</v>
      </c>
      <c r="E155" s="259">
        <f t="shared" si="24"/>
        <v>0.67935113553231485</v>
      </c>
      <c r="F155" s="259">
        <f t="shared" si="24"/>
        <v>0.67191967946690612</v>
      </c>
      <c r="G155" s="259">
        <f t="shared" si="24"/>
        <v>0.66445363042185102</v>
      </c>
      <c r="H155" s="259">
        <f t="shared" si="24"/>
        <v>0.66879111945804059</v>
      </c>
      <c r="I155" s="259">
        <f t="shared" si="24"/>
        <v>0.66778394702403743</v>
      </c>
      <c r="J155" s="259">
        <f t="shared" si="24"/>
        <v>0.67379001941699235</v>
      </c>
      <c r="K155" s="259">
        <f t="shared" si="24"/>
        <v>0.66881567287884047</v>
      </c>
      <c r="L155" s="259">
        <f t="shared" si="24"/>
        <v>0.67900722765270349</v>
      </c>
      <c r="M155" s="259">
        <f t="shared" si="24"/>
        <v>0.67370788056929942</v>
      </c>
      <c r="N155" s="259">
        <f t="shared" si="24"/>
        <v>0.67572376563185166</v>
      </c>
      <c r="O155" s="259">
        <f t="shared" si="24"/>
        <v>0.67453680994203724</v>
      </c>
      <c r="P155" s="259">
        <f t="shared" si="24"/>
        <v>0.6729564311998335</v>
      </c>
      <c r="Q155" s="259">
        <f t="shared" si="24"/>
        <v>0.67426221985138257</v>
      </c>
    </row>
    <row r="156" spans="1:17" x14ac:dyDescent="0.25">
      <c r="A156" s="142" t="s">
        <v>221</v>
      </c>
      <c r="B156" s="259">
        <f t="shared" ref="B156:Q156" si="25">IF(B$86=0,0,B$86/B$47)</f>
        <v>2.5608321343743884E-2</v>
      </c>
      <c r="C156" s="259">
        <f t="shared" si="25"/>
        <v>2.2996297702070762E-2</v>
      </c>
      <c r="D156" s="259">
        <f t="shared" si="25"/>
        <v>1.8858353277803108E-2</v>
      </c>
      <c r="E156" s="259">
        <f t="shared" si="25"/>
        <v>2.0970626767448652E-2</v>
      </c>
      <c r="F156" s="259">
        <f t="shared" si="25"/>
        <v>2.1421008619492109E-2</v>
      </c>
      <c r="G156" s="259">
        <f t="shared" si="25"/>
        <v>2.6599590710152984E-2</v>
      </c>
      <c r="H156" s="259">
        <f t="shared" si="25"/>
        <v>2.5641206938370228E-2</v>
      </c>
      <c r="I156" s="259">
        <f t="shared" si="25"/>
        <v>2.3848191587850755E-2</v>
      </c>
      <c r="J156" s="259">
        <f t="shared" si="25"/>
        <v>2.4197795754473062E-2</v>
      </c>
      <c r="K156" s="259">
        <f t="shared" si="25"/>
        <v>2.4480121877349267E-2</v>
      </c>
      <c r="L156" s="259">
        <f t="shared" si="25"/>
        <v>1.9211896803946641E-2</v>
      </c>
      <c r="M156" s="259">
        <f t="shared" si="25"/>
        <v>2.1358566633975916E-2</v>
      </c>
      <c r="N156" s="259">
        <f t="shared" si="25"/>
        <v>2.210450703983095E-2</v>
      </c>
      <c r="O156" s="259">
        <f t="shared" si="25"/>
        <v>2.2209905927263275E-2</v>
      </c>
      <c r="P156" s="259">
        <f t="shared" si="25"/>
        <v>2.4665609394722791E-2</v>
      </c>
      <c r="Q156" s="259">
        <f t="shared" si="25"/>
        <v>2.2950754797202821E-2</v>
      </c>
    </row>
    <row r="157" spans="1:17" x14ac:dyDescent="0.25">
      <c r="A157" s="127" t="s">
        <v>207</v>
      </c>
      <c r="B157" s="237">
        <f t="shared" ref="B157:Q157" si="26">IF(B$87=0,0,B$87/B$47)</f>
        <v>0.10556654549501093</v>
      </c>
      <c r="C157" s="237">
        <f t="shared" si="26"/>
        <v>0.10713303510476464</v>
      </c>
      <c r="D157" s="237">
        <f t="shared" si="26"/>
        <v>0.10306208725976514</v>
      </c>
      <c r="E157" s="237">
        <f t="shared" si="26"/>
        <v>0.10240954895043371</v>
      </c>
      <c r="F157" s="237">
        <f t="shared" si="26"/>
        <v>0.10432596811537724</v>
      </c>
      <c r="G157" s="237">
        <f t="shared" si="26"/>
        <v>0.10617008937875445</v>
      </c>
      <c r="H157" s="237">
        <f t="shared" si="26"/>
        <v>0.10543587278000267</v>
      </c>
      <c r="I157" s="237">
        <f t="shared" si="26"/>
        <v>0.10499327240791508</v>
      </c>
      <c r="J157" s="237">
        <f t="shared" si="26"/>
        <v>0.10367551840953808</v>
      </c>
      <c r="K157" s="237">
        <f t="shared" si="26"/>
        <v>0.10525306726464287</v>
      </c>
      <c r="L157" s="237">
        <f t="shared" si="26"/>
        <v>0.10171488980852909</v>
      </c>
      <c r="M157" s="237">
        <f t="shared" si="26"/>
        <v>0.1033586246565511</v>
      </c>
      <c r="N157" s="237">
        <f t="shared" si="26"/>
        <v>0.10263115617403883</v>
      </c>
      <c r="O157" s="237">
        <f t="shared" si="26"/>
        <v>0.10297773854435134</v>
      </c>
      <c r="P157" s="237">
        <f t="shared" si="26"/>
        <v>0.10368155740517257</v>
      </c>
      <c r="Q157" s="237">
        <f t="shared" si="26"/>
        <v>0.10154031434304728</v>
      </c>
    </row>
    <row r="158" spans="1:17" x14ac:dyDescent="0.25">
      <c r="A158" s="142" t="s">
        <v>220</v>
      </c>
      <c r="B158" s="259">
        <f t="shared" ref="B158:Q158" si="27">IF(B$88=0,0,B$88/B$47)</f>
        <v>8.009058528817535E-2</v>
      </c>
      <c r="C158" s="259">
        <f t="shared" si="27"/>
        <v>8.4255597833554241E-2</v>
      </c>
      <c r="D158" s="259">
        <f t="shared" si="27"/>
        <v>8.4301206715397495E-2</v>
      </c>
      <c r="E158" s="259">
        <f t="shared" si="27"/>
        <v>8.1547312575442288E-2</v>
      </c>
      <c r="F158" s="259">
        <f t="shared" si="27"/>
        <v>8.3015677766580809E-2</v>
      </c>
      <c r="G158" s="259">
        <f t="shared" si="27"/>
        <v>7.970798335650553E-2</v>
      </c>
      <c r="H158" s="259">
        <f t="shared" si="27"/>
        <v>7.9927196953551383E-2</v>
      </c>
      <c r="I158" s="259">
        <f t="shared" si="27"/>
        <v>8.126834441510454E-2</v>
      </c>
      <c r="J158" s="259">
        <f t="shared" si="27"/>
        <v>7.9602793241057165E-2</v>
      </c>
      <c r="K158" s="259">
        <f t="shared" si="27"/>
        <v>8.0899475225772524E-2</v>
      </c>
      <c r="L158" s="259">
        <f t="shared" si="27"/>
        <v>8.2602293090246096E-2</v>
      </c>
      <c r="M158" s="259">
        <f t="shared" si="27"/>
        <v>8.2110453550827786E-2</v>
      </c>
      <c r="N158" s="259">
        <f t="shared" si="27"/>
        <v>8.0640900187344738E-2</v>
      </c>
      <c r="O158" s="259">
        <f t="shared" si="27"/>
        <v>8.0882628443011167E-2</v>
      </c>
      <c r="P158" s="259">
        <f t="shared" si="27"/>
        <v>7.9143436573959988E-2</v>
      </c>
      <c r="Q158" s="259">
        <f t="shared" si="27"/>
        <v>7.8708184580148152E-2</v>
      </c>
    </row>
    <row r="159" spans="1:17" x14ac:dyDescent="0.25">
      <c r="A159" s="140" t="s">
        <v>219</v>
      </c>
      <c r="B159" s="260">
        <f t="shared" ref="B159:Q159" si="28">IF(B$94=0,0,B$94/B$47)</f>
        <v>2.5475960206835572E-2</v>
      </c>
      <c r="C159" s="260">
        <f t="shared" si="28"/>
        <v>2.2877437271210398E-2</v>
      </c>
      <c r="D159" s="260">
        <f t="shared" si="28"/>
        <v>1.8760880544367638E-2</v>
      </c>
      <c r="E159" s="260">
        <f t="shared" si="28"/>
        <v>2.0862236374991419E-2</v>
      </c>
      <c r="F159" s="260">
        <f t="shared" si="28"/>
        <v>2.1310290348796421E-2</v>
      </c>
      <c r="G159" s="260">
        <f t="shared" si="28"/>
        <v>2.6462106022248924E-2</v>
      </c>
      <c r="H159" s="260">
        <f t="shared" si="28"/>
        <v>2.5508675826451287E-2</v>
      </c>
      <c r="I159" s="260">
        <f t="shared" si="28"/>
        <v>2.3724927992810535E-2</v>
      </c>
      <c r="J159" s="260">
        <f t="shared" si="28"/>
        <v>2.4072725168480923E-2</v>
      </c>
      <c r="K159" s="260">
        <f t="shared" si="28"/>
        <v>2.4353592038870348E-2</v>
      </c>
      <c r="L159" s="260">
        <f t="shared" si="28"/>
        <v>1.9112596718283009E-2</v>
      </c>
      <c r="M159" s="260">
        <f t="shared" si="28"/>
        <v>2.1248171105723312E-2</v>
      </c>
      <c r="N159" s="260">
        <f t="shared" si="28"/>
        <v>2.1990255986694091E-2</v>
      </c>
      <c r="O159" s="260">
        <f t="shared" si="28"/>
        <v>2.209511010134018E-2</v>
      </c>
      <c r="P159" s="260">
        <f t="shared" si="28"/>
        <v>2.4538120831212585E-2</v>
      </c>
      <c r="Q159" s="260">
        <f t="shared" si="28"/>
        <v>2.2832129762899129E-2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</v>
      </c>
      <c r="C162" s="77">
        <f t="shared" si="29"/>
        <v>1</v>
      </c>
      <c r="D162" s="77">
        <f t="shared" si="29"/>
        <v>1</v>
      </c>
      <c r="E162" s="77">
        <f t="shared" si="29"/>
        <v>1</v>
      </c>
      <c r="F162" s="77">
        <f t="shared" si="29"/>
        <v>1</v>
      </c>
      <c r="G162" s="77">
        <f t="shared" si="29"/>
        <v>1</v>
      </c>
      <c r="H162" s="77">
        <f t="shared" si="29"/>
        <v>1</v>
      </c>
      <c r="I162" s="77">
        <f t="shared" si="29"/>
        <v>1</v>
      </c>
      <c r="J162" s="77">
        <f t="shared" si="29"/>
        <v>1</v>
      </c>
      <c r="K162" s="77">
        <f t="shared" si="29"/>
        <v>1</v>
      </c>
      <c r="L162" s="77">
        <f t="shared" si="29"/>
        <v>1</v>
      </c>
      <c r="M162" s="77">
        <f t="shared" si="29"/>
        <v>0.99999999999999989</v>
      </c>
      <c r="N162" s="77">
        <f t="shared" si="29"/>
        <v>0.99999999999999978</v>
      </c>
      <c r="O162" s="77">
        <f t="shared" si="29"/>
        <v>1.0000000000000002</v>
      </c>
      <c r="P162" s="77">
        <f t="shared" si="29"/>
        <v>0.99999999999999989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4.7873745581048961E-3</v>
      </c>
      <c r="C163" s="240">
        <f t="shared" si="30"/>
        <v>4.8129628345634657E-3</v>
      </c>
      <c r="D163" s="240">
        <f t="shared" si="30"/>
        <v>4.8419578274420854E-3</v>
      </c>
      <c r="E163" s="240">
        <f t="shared" si="30"/>
        <v>4.8220102011017401E-3</v>
      </c>
      <c r="F163" s="240">
        <f t="shared" si="30"/>
        <v>4.8215015630585006E-3</v>
      </c>
      <c r="G163" s="240">
        <f t="shared" si="30"/>
        <v>4.780080165344063E-3</v>
      </c>
      <c r="H163" s="240">
        <f t="shared" si="30"/>
        <v>4.7868131209423698E-3</v>
      </c>
      <c r="I163" s="240">
        <f t="shared" si="30"/>
        <v>4.8015230553061878E-3</v>
      </c>
      <c r="J163" s="240">
        <f t="shared" si="30"/>
        <v>4.7957880624787596E-3</v>
      </c>
      <c r="K163" s="240">
        <f t="shared" si="30"/>
        <v>4.7965356641080387E-3</v>
      </c>
      <c r="L163" s="240">
        <f t="shared" si="30"/>
        <v>4.8365587999106008E-3</v>
      </c>
      <c r="M163" s="240">
        <f t="shared" si="30"/>
        <v>4.8202951179059364E-3</v>
      </c>
      <c r="N163" s="240">
        <f t="shared" si="30"/>
        <v>4.8122975816488065E-3</v>
      </c>
      <c r="O163" s="240">
        <f t="shared" si="30"/>
        <v>4.8120240622906334E-3</v>
      </c>
      <c r="P163" s="240">
        <f t="shared" si="30"/>
        <v>4.7916657469153018E-3</v>
      </c>
      <c r="Q163" s="240">
        <f t="shared" si="30"/>
        <v>4.7881353034119022E-3</v>
      </c>
    </row>
    <row r="164" spans="1:17" x14ac:dyDescent="0.25">
      <c r="A164" s="76" t="s">
        <v>82</v>
      </c>
      <c r="B164" s="239">
        <f t="shared" ref="B164:Q164" si="31">IF(B$99=0,0,B$99/B$97)</f>
        <v>1.2844900827127684E-3</v>
      </c>
      <c r="C164" s="239">
        <f t="shared" si="31"/>
        <v>1.2913556176622116E-3</v>
      </c>
      <c r="D164" s="239">
        <f t="shared" si="31"/>
        <v>1.2991352013043275E-3</v>
      </c>
      <c r="E164" s="239">
        <f t="shared" si="31"/>
        <v>1.2937830969521715E-3</v>
      </c>
      <c r="F164" s="239">
        <f t="shared" si="31"/>
        <v>1.2936466253821489E-3</v>
      </c>
      <c r="G164" s="239">
        <f t="shared" si="31"/>
        <v>1.2825329400144097E-3</v>
      </c>
      <c r="H164" s="239">
        <f t="shared" si="31"/>
        <v>1.2843394447255836E-3</v>
      </c>
      <c r="I164" s="239">
        <f t="shared" si="31"/>
        <v>1.2882862353053373E-3</v>
      </c>
      <c r="J164" s="239">
        <f t="shared" si="31"/>
        <v>1.2867474918203952E-3</v>
      </c>
      <c r="K164" s="239">
        <f t="shared" si="31"/>
        <v>1.2869480791918185E-3</v>
      </c>
      <c r="L164" s="239">
        <f t="shared" si="31"/>
        <v>1.2976865999391502E-3</v>
      </c>
      <c r="M164" s="239">
        <f t="shared" si="31"/>
        <v>1.2933229267003354E-3</v>
      </c>
      <c r="N164" s="239">
        <f t="shared" si="31"/>
        <v>1.2911771250957739E-3</v>
      </c>
      <c r="O164" s="239">
        <f t="shared" si="31"/>
        <v>1.2911037377101116E-3</v>
      </c>
      <c r="P164" s="239">
        <f t="shared" si="31"/>
        <v>1.2856414422738626E-3</v>
      </c>
      <c r="Q164" s="239">
        <f t="shared" si="31"/>
        <v>1.2846941966358505E-3</v>
      </c>
    </row>
    <row r="165" spans="1:17" x14ac:dyDescent="0.25">
      <c r="A165" s="76" t="s">
        <v>81</v>
      </c>
      <c r="B165" s="239">
        <f t="shared" ref="B165:Q165" si="32">IF(B$100=0,0,B$100/B$97)</f>
        <v>1.3763394406820541E-2</v>
      </c>
      <c r="C165" s="239">
        <f t="shared" si="32"/>
        <v>1.3836959058346253E-2</v>
      </c>
      <c r="D165" s="239">
        <f t="shared" si="32"/>
        <v>1.3920317800798474E-2</v>
      </c>
      <c r="E165" s="239">
        <f t="shared" si="32"/>
        <v>1.386296965611712E-2</v>
      </c>
      <c r="F165" s="239">
        <f t="shared" si="32"/>
        <v>1.3861507354407807E-2</v>
      </c>
      <c r="G165" s="239">
        <f t="shared" si="32"/>
        <v>1.3742423496082916E-2</v>
      </c>
      <c r="H165" s="239">
        <f t="shared" si="32"/>
        <v>1.3761780311034068E-2</v>
      </c>
      <c r="I165" s="239">
        <f t="shared" si="32"/>
        <v>1.3804070427650264E-2</v>
      </c>
      <c r="J165" s="239">
        <f t="shared" si="32"/>
        <v>1.3787582691575689E-2</v>
      </c>
      <c r="K165" s="239">
        <f t="shared" si="32"/>
        <v>1.3789731998248494E-2</v>
      </c>
      <c r="L165" s="239">
        <f t="shared" si="32"/>
        <v>1.3904795943373866E-2</v>
      </c>
      <c r="M165" s="239">
        <f t="shared" si="32"/>
        <v>1.3858038902072732E-2</v>
      </c>
      <c r="N165" s="239">
        <f t="shared" si="32"/>
        <v>1.3835046498939503E-2</v>
      </c>
      <c r="O165" s="239">
        <f t="shared" si="32"/>
        <v>1.383426014835031E-2</v>
      </c>
      <c r="P165" s="239">
        <f t="shared" si="32"/>
        <v>1.3775731299068035E-2</v>
      </c>
      <c r="Q165" s="239">
        <f t="shared" si="32"/>
        <v>1.3765581500722716E-2</v>
      </c>
    </row>
    <row r="166" spans="1:17" x14ac:dyDescent="0.25">
      <c r="A166" s="76" t="s">
        <v>80</v>
      </c>
      <c r="B166" s="239">
        <f t="shared" ref="B166:Q166" si="33">IF(B$101=0,0,B$101/B$97)</f>
        <v>3.8063513575353307E-3</v>
      </c>
      <c r="C166" s="239">
        <f t="shared" si="33"/>
        <v>3.8266961142810027E-3</v>
      </c>
      <c r="D166" s="239">
        <f t="shared" si="33"/>
        <v>3.849749487098555E-3</v>
      </c>
      <c r="E166" s="239">
        <f t="shared" si="33"/>
        <v>3.8338895050397813E-3</v>
      </c>
      <c r="F166" s="239">
        <f t="shared" si="33"/>
        <v>3.8334850965100371E-3</v>
      </c>
      <c r="G166" s="239">
        <f t="shared" si="33"/>
        <v>3.8005517232158085E-3</v>
      </c>
      <c r="H166" s="239">
        <f t="shared" si="33"/>
        <v>3.805904969420129E-3</v>
      </c>
      <c r="I166" s="239">
        <f t="shared" si="33"/>
        <v>3.8176005612221512E-3</v>
      </c>
      <c r="J166" s="239">
        <f t="shared" si="33"/>
        <v>3.8130407764237827E-3</v>
      </c>
      <c r="K166" s="239">
        <f t="shared" si="33"/>
        <v>3.813635180400737E-3</v>
      </c>
      <c r="L166" s="239">
        <f t="shared" si="33"/>
        <v>3.8454568219802514E-3</v>
      </c>
      <c r="M166" s="239">
        <f t="shared" si="33"/>
        <v>3.8325258746884478E-3</v>
      </c>
      <c r="N166" s="239">
        <f t="shared" si="33"/>
        <v>3.8261671842162921E-3</v>
      </c>
      <c r="O166" s="239">
        <f t="shared" si="33"/>
        <v>3.8259497141253968E-3</v>
      </c>
      <c r="P166" s="239">
        <f t="shared" si="33"/>
        <v>3.80976320094881E-3</v>
      </c>
      <c r="Q166" s="239">
        <f t="shared" si="33"/>
        <v>3.8069562118029283E-3</v>
      </c>
    </row>
    <row r="167" spans="1:17" x14ac:dyDescent="0.25">
      <c r="A167" s="129" t="s">
        <v>79</v>
      </c>
      <c r="B167" s="238">
        <f t="shared" ref="B167:Q167" si="34">IF(B$102=0,0,B$102/B$97)</f>
        <v>6.7828156274419718E-3</v>
      </c>
      <c r="C167" s="238">
        <f t="shared" si="34"/>
        <v>6.8190694361498485E-3</v>
      </c>
      <c r="D167" s="238">
        <f t="shared" si="34"/>
        <v>6.8601499257642893E-3</v>
      </c>
      <c r="E167" s="238">
        <f t="shared" si="34"/>
        <v>6.8318878647892203E-3</v>
      </c>
      <c r="F167" s="238">
        <f t="shared" si="34"/>
        <v>6.8311672196785158E-3</v>
      </c>
      <c r="G167" s="238">
        <f t="shared" si="34"/>
        <v>6.7724808352483869E-3</v>
      </c>
      <c r="H167" s="238">
        <f t="shared" si="34"/>
        <v>6.7820201758403498E-3</v>
      </c>
      <c r="I167" s="238">
        <f t="shared" si="34"/>
        <v>6.8028614055103027E-3</v>
      </c>
      <c r="J167" s="238">
        <f t="shared" si="34"/>
        <v>6.7947359917786164E-3</v>
      </c>
      <c r="K167" s="238">
        <f t="shared" si="34"/>
        <v>6.7957952036603346E-3</v>
      </c>
      <c r="L167" s="238">
        <f t="shared" si="34"/>
        <v>6.8525005121098806E-3</v>
      </c>
      <c r="M167" s="238">
        <f t="shared" si="34"/>
        <v>6.8294579122209252E-3</v>
      </c>
      <c r="N167" s="238">
        <f t="shared" si="34"/>
        <v>6.8181268970167637E-3</v>
      </c>
      <c r="O167" s="238">
        <f t="shared" si="34"/>
        <v>6.8177393711704951E-3</v>
      </c>
      <c r="P167" s="238">
        <f t="shared" si="34"/>
        <v>6.7888954405358219E-3</v>
      </c>
      <c r="Q167" s="238">
        <f t="shared" si="34"/>
        <v>6.7838934614602286E-3</v>
      </c>
    </row>
    <row r="168" spans="1:17" x14ac:dyDescent="0.25">
      <c r="A168" s="127" t="s">
        <v>206</v>
      </c>
      <c r="B168" s="237">
        <f t="shared" ref="B168:Q168" si="35">IF(B$107=0,0,B$107/B$97)</f>
        <v>0.75893124682526103</v>
      </c>
      <c r="C168" s="237">
        <f t="shared" si="35"/>
        <v>0.77371761679571038</v>
      </c>
      <c r="D168" s="237">
        <f t="shared" si="35"/>
        <v>0.79047258240224483</v>
      </c>
      <c r="E168" s="237">
        <f t="shared" si="35"/>
        <v>0.77894570275569341</v>
      </c>
      <c r="F168" s="237">
        <f t="shared" si="35"/>
        <v>0.77865178259657053</v>
      </c>
      <c r="G168" s="237">
        <f t="shared" si="35"/>
        <v>0.75471612939653943</v>
      </c>
      <c r="H168" s="237">
        <f t="shared" si="35"/>
        <v>0.75860681631452598</v>
      </c>
      <c r="I168" s="237">
        <f t="shared" si="35"/>
        <v>0.76710705790354539</v>
      </c>
      <c r="J168" s="237">
        <f t="shared" si="35"/>
        <v>0.76379305096519068</v>
      </c>
      <c r="K168" s="237">
        <f t="shared" si="35"/>
        <v>0.76422505795475593</v>
      </c>
      <c r="L168" s="237">
        <f t="shared" si="35"/>
        <v>0.78735271543150853</v>
      </c>
      <c r="M168" s="237">
        <f t="shared" si="35"/>
        <v>0.77795462957011519</v>
      </c>
      <c r="N168" s="237">
        <f t="shared" si="35"/>
        <v>0.7733331956043894</v>
      </c>
      <c r="O168" s="237">
        <f t="shared" si="35"/>
        <v>0.77317514047196934</v>
      </c>
      <c r="P168" s="237">
        <f t="shared" si="35"/>
        <v>0.76141094120664865</v>
      </c>
      <c r="Q168" s="237">
        <f t="shared" si="35"/>
        <v>0.75937084898372864</v>
      </c>
    </row>
    <row r="169" spans="1:17" x14ac:dyDescent="0.25">
      <c r="A169" s="142" t="s">
        <v>218</v>
      </c>
      <c r="B169" s="235">
        <f t="shared" ref="B169:Q169" si="36">IF(B$108=0,0,B$108/B$97)</f>
        <v>0.67008519301286962</v>
      </c>
      <c r="C169" s="235">
        <f t="shared" si="36"/>
        <v>0.69436822299083223</v>
      </c>
      <c r="D169" s="235">
        <f t="shared" si="36"/>
        <v>0.72188419431552653</v>
      </c>
      <c r="E169" s="235">
        <f t="shared" si="36"/>
        <v>0.70295408742864551</v>
      </c>
      <c r="F169" s="235">
        <f t="shared" si="36"/>
        <v>0.70247139478336673</v>
      </c>
      <c r="G169" s="235">
        <f t="shared" si="36"/>
        <v>0.66316288394804601</v>
      </c>
      <c r="H169" s="235">
        <f t="shared" si="36"/>
        <v>0.6695523945076457</v>
      </c>
      <c r="I169" s="235">
        <f t="shared" si="36"/>
        <v>0.68351198173146033</v>
      </c>
      <c r="J169" s="235">
        <f t="shared" si="36"/>
        <v>0.6780695283103656</v>
      </c>
      <c r="K169" s="235">
        <f t="shared" si="36"/>
        <v>0.67877899511657069</v>
      </c>
      <c r="L169" s="235">
        <f t="shared" si="36"/>
        <v>0.71676056875164229</v>
      </c>
      <c r="M169" s="235">
        <f t="shared" si="36"/>
        <v>0.70132648985575607</v>
      </c>
      <c r="N169" s="235">
        <f t="shared" si="36"/>
        <v>0.69373690432832957</v>
      </c>
      <c r="O169" s="235">
        <f t="shared" si="36"/>
        <v>0.69347733706967185</v>
      </c>
      <c r="P169" s="235">
        <f t="shared" si="36"/>
        <v>0.67415749021088123</v>
      </c>
      <c r="Q169" s="235">
        <f t="shared" si="36"/>
        <v>0.67080713304370754</v>
      </c>
    </row>
    <row r="170" spans="1:17" x14ac:dyDescent="0.25">
      <c r="A170" s="142" t="s">
        <v>217</v>
      </c>
      <c r="B170" s="235">
        <f t="shared" ref="B170:Q170" si="37">IF(B$114=0,0,B$114/B$97)</f>
        <v>8.884605381239144E-2</v>
      </c>
      <c r="C170" s="235">
        <f t="shared" si="37"/>
        <v>7.9349393804878168E-2</v>
      </c>
      <c r="D170" s="235">
        <f t="shared" si="37"/>
        <v>6.8588388086718299E-2</v>
      </c>
      <c r="E170" s="235">
        <f t="shared" si="37"/>
        <v>7.5991615327047929E-2</v>
      </c>
      <c r="F170" s="235">
        <f t="shared" si="37"/>
        <v>7.6180387813203798E-2</v>
      </c>
      <c r="G170" s="235">
        <f t="shared" si="37"/>
        <v>9.1553245448493442E-2</v>
      </c>
      <c r="H170" s="235">
        <f t="shared" si="37"/>
        <v>8.905442180688028E-2</v>
      </c>
      <c r="I170" s="235">
        <f t="shared" si="37"/>
        <v>8.3595076172085045E-2</v>
      </c>
      <c r="J170" s="235">
        <f t="shared" si="37"/>
        <v>8.572352265482501E-2</v>
      </c>
      <c r="K170" s="235">
        <f t="shared" si="37"/>
        <v>8.5446062838185163E-2</v>
      </c>
      <c r="L170" s="235">
        <f t="shared" si="37"/>
        <v>7.0592146679866283E-2</v>
      </c>
      <c r="M170" s="235">
        <f t="shared" si="37"/>
        <v>7.6628139714359153E-2</v>
      </c>
      <c r="N170" s="235">
        <f t="shared" si="37"/>
        <v>7.9596291276059744E-2</v>
      </c>
      <c r="O170" s="235">
        <f t="shared" si="37"/>
        <v>7.9697803402297457E-2</v>
      </c>
      <c r="P170" s="235">
        <f t="shared" si="37"/>
        <v>8.7253450995767479E-2</v>
      </c>
      <c r="Q170" s="235">
        <f t="shared" si="37"/>
        <v>8.8563715940021132E-2</v>
      </c>
    </row>
    <row r="171" spans="1:17" x14ac:dyDescent="0.25">
      <c r="A171" s="127" t="s">
        <v>205</v>
      </c>
      <c r="B171" s="237">
        <f t="shared" ref="B171:Q171" si="38">IF(B$115=0,0,B$115/B$97)</f>
        <v>7.0988398224996418E-2</v>
      </c>
      <c r="C171" s="237">
        <f t="shared" si="38"/>
        <v>6.340052399206425E-2</v>
      </c>
      <c r="D171" s="237">
        <f t="shared" si="38"/>
        <v>5.4802431826538552E-2</v>
      </c>
      <c r="E171" s="237">
        <f t="shared" si="38"/>
        <v>6.0717643824545871E-2</v>
      </c>
      <c r="F171" s="237">
        <f t="shared" si="38"/>
        <v>6.0868473893481226E-2</v>
      </c>
      <c r="G171" s="237">
        <f t="shared" si="38"/>
        <v>7.3151456567922907E-2</v>
      </c>
      <c r="H171" s="237">
        <f t="shared" si="38"/>
        <v>7.1154885193583137E-2</v>
      </c>
      <c r="I171" s="237">
        <f t="shared" si="38"/>
        <v>6.6792843376969682E-2</v>
      </c>
      <c r="J171" s="237">
        <f t="shared" si="38"/>
        <v>6.8493481728746031E-2</v>
      </c>
      <c r="K171" s="237">
        <f t="shared" si="38"/>
        <v>6.8271790082241907E-2</v>
      </c>
      <c r="L171" s="237">
        <f t="shared" si="38"/>
        <v>5.640344399144024E-2</v>
      </c>
      <c r="M171" s="237">
        <f t="shared" si="38"/>
        <v>6.1226229684552519E-2</v>
      </c>
      <c r="N171" s="237">
        <f t="shared" si="38"/>
        <v>6.3597796186527625E-2</v>
      </c>
      <c r="O171" s="237">
        <f t="shared" si="38"/>
        <v>6.3678904833820479E-2</v>
      </c>
      <c r="P171" s="237">
        <f t="shared" si="38"/>
        <v>6.9715901382317466E-2</v>
      </c>
      <c r="Q171" s="237">
        <f t="shared" si="38"/>
        <v>7.0762808989934325E-2</v>
      </c>
    </row>
    <row r="172" spans="1:17" x14ac:dyDescent="0.25">
      <c r="A172" s="127" t="s">
        <v>204</v>
      </c>
      <c r="B172" s="237">
        <f t="shared" ref="B172:Q172" si="39">IF(B$116=0,0,B$116/B$97)</f>
        <v>7.4552893621895391E-2</v>
      </c>
      <c r="C172" s="237">
        <f t="shared" si="39"/>
        <v>7.4150574917474801E-2</v>
      </c>
      <c r="D172" s="237">
        <f t="shared" si="39"/>
        <v>7.3694693178487675E-2</v>
      </c>
      <c r="E172" s="237">
        <f t="shared" si="39"/>
        <v>7.4008325212224321E-2</v>
      </c>
      <c r="F172" s="237">
        <f t="shared" si="39"/>
        <v>7.4016322413556213E-2</v>
      </c>
      <c r="G172" s="237">
        <f t="shared" si="39"/>
        <v>7.4667581715477188E-2</v>
      </c>
      <c r="H172" s="237">
        <f t="shared" si="39"/>
        <v>7.4561720971881684E-2</v>
      </c>
      <c r="I172" s="237">
        <f t="shared" si="39"/>
        <v>7.4330439988774116E-2</v>
      </c>
      <c r="J172" s="237">
        <f t="shared" si="39"/>
        <v>7.4420609988614841E-2</v>
      </c>
      <c r="K172" s="237">
        <f t="shared" si="39"/>
        <v>7.4408855616670183E-2</v>
      </c>
      <c r="L172" s="237">
        <f t="shared" si="39"/>
        <v>7.3779580871690051E-2</v>
      </c>
      <c r="M172" s="237">
        <f t="shared" si="39"/>
        <v>7.4035291078816651E-2</v>
      </c>
      <c r="N172" s="237">
        <f t="shared" si="39"/>
        <v>7.4161034539136583E-2</v>
      </c>
      <c r="O172" s="237">
        <f t="shared" si="39"/>
        <v>7.4165335022367287E-2</v>
      </c>
      <c r="P172" s="237">
        <f t="shared" si="39"/>
        <v>7.448542422725217E-2</v>
      </c>
      <c r="Q172" s="237">
        <f t="shared" si="39"/>
        <v>7.4540932594867951E-2</v>
      </c>
    </row>
    <row r="173" spans="1:17" x14ac:dyDescent="0.25">
      <c r="A173" s="142" t="s">
        <v>216</v>
      </c>
      <c r="B173" s="235">
        <f t="shared" ref="B173:Q173" si="40">IF(B$117=0,0,B$117/B$97)</f>
        <v>5.2865818680884559E-2</v>
      </c>
      <c r="C173" s="235">
        <f t="shared" si="40"/>
        <v>5.4781608304686827E-2</v>
      </c>
      <c r="D173" s="235">
        <f t="shared" si="40"/>
        <v>5.6952458169819975E-2</v>
      </c>
      <c r="E173" s="235">
        <f t="shared" si="40"/>
        <v>5.5458982998712263E-2</v>
      </c>
      <c r="F173" s="235">
        <f t="shared" si="40"/>
        <v>5.5420901360541529E-2</v>
      </c>
      <c r="G173" s="235">
        <f t="shared" si="40"/>
        <v>5.2319688816070624E-2</v>
      </c>
      <c r="H173" s="235">
        <f t="shared" si="40"/>
        <v>5.2823783982216113E-2</v>
      </c>
      <c r="I173" s="235">
        <f t="shared" si="40"/>
        <v>5.3925114103713076E-2</v>
      </c>
      <c r="J173" s="235">
        <f t="shared" si="40"/>
        <v>5.3495736229468314E-2</v>
      </c>
      <c r="K173" s="235">
        <f t="shared" si="40"/>
        <v>5.3551709028043737E-2</v>
      </c>
      <c r="L173" s="235">
        <f t="shared" si="40"/>
        <v>5.6548233956431021E-2</v>
      </c>
      <c r="M173" s="235">
        <f t="shared" si="40"/>
        <v>5.5330575030485232E-2</v>
      </c>
      <c r="N173" s="235">
        <f t="shared" si="40"/>
        <v>5.4731800939459493E-2</v>
      </c>
      <c r="O173" s="235">
        <f t="shared" si="40"/>
        <v>5.4711322594653701E-2</v>
      </c>
      <c r="P173" s="235">
        <f t="shared" si="40"/>
        <v>5.3187099209882537E-2</v>
      </c>
      <c r="Q173" s="235">
        <f t="shared" si="40"/>
        <v>5.2922775544230853E-2</v>
      </c>
    </row>
    <row r="174" spans="1:17" x14ac:dyDescent="0.25">
      <c r="A174" s="142" t="s">
        <v>215</v>
      </c>
      <c r="B174" s="259">
        <f t="shared" ref="B174:Q174" si="41">IF(B$123=0,0,B$123/B$97)</f>
        <v>2.1687074941010832E-2</v>
      </c>
      <c r="C174" s="259">
        <f t="shared" si="41"/>
        <v>1.9368966612787974E-2</v>
      </c>
      <c r="D174" s="259">
        <f t="shared" si="41"/>
        <v>1.6742235008667696E-2</v>
      </c>
      <c r="E174" s="259">
        <f t="shared" si="41"/>
        <v>1.8549342213512048E-2</v>
      </c>
      <c r="F174" s="259">
        <f t="shared" si="41"/>
        <v>1.8595421053014684E-2</v>
      </c>
      <c r="G174" s="259">
        <f t="shared" si="41"/>
        <v>2.2347892899406564E-2</v>
      </c>
      <c r="H174" s="259">
        <f t="shared" si="41"/>
        <v>2.1737936989665571E-2</v>
      </c>
      <c r="I174" s="259">
        <f t="shared" si="41"/>
        <v>2.040532588506104E-2</v>
      </c>
      <c r="J174" s="259">
        <f t="shared" si="41"/>
        <v>2.0924873759146527E-2</v>
      </c>
      <c r="K174" s="259">
        <f t="shared" si="41"/>
        <v>2.085714658862645E-2</v>
      </c>
      <c r="L174" s="259">
        <f t="shared" si="41"/>
        <v>1.7231346915259026E-2</v>
      </c>
      <c r="M174" s="259">
        <f t="shared" si="41"/>
        <v>1.8704716048331422E-2</v>
      </c>
      <c r="N174" s="259">
        <f t="shared" si="41"/>
        <v>1.942923359967709E-2</v>
      </c>
      <c r="O174" s="259">
        <f t="shared" si="41"/>
        <v>1.9454012427713583E-2</v>
      </c>
      <c r="P174" s="259">
        <f t="shared" si="41"/>
        <v>2.1298325017369633E-2</v>
      </c>
      <c r="Q174" s="259">
        <f t="shared" si="41"/>
        <v>2.1618157050637108E-2</v>
      </c>
    </row>
    <row r="175" spans="1:17" x14ac:dyDescent="0.25">
      <c r="A175" s="72" t="s">
        <v>203</v>
      </c>
      <c r="B175" s="234">
        <f t="shared" ref="B175:Q175" si="42">IF(B$124=0,0,B$124/B$97)</f>
        <v>6.5103035295231745E-2</v>
      </c>
      <c r="C175" s="234">
        <f t="shared" si="42"/>
        <v>5.8144241233747805E-2</v>
      </c>
      <c r="D175" s="234">
        <f t="shared" si="42"/>
        <v>5.0258982350321252E-2</v>
      </c>
      <c r="E175" s="234">
        <f t="shared" si="42"/>
        <v>5.5683787883536506E-2</v>
      </c>
      <c r="F175" s="234">
        <f t="shared" si="42"/>
        <v>5.582211323735501E-2</v>
      </c>
      <c r="G175" s="234">
        <f t="shared" si="42"/>
        <v>6.7086763160154925E-2</v>
      </c>
      <c r="H175" s="234">
        <f t="shared" si="42"/>
        <v>6.525571949804676E-2</v>
      </c>
      <c r="I175" s="234">
        <f t="shared" si="42"/>
        <v>6.1255317045716656E-2</v>
      </c>
      <c r="J175" s="234">
        <f t="shared" si="42"/>
        <v>6.2814962303371344E-2</v>
      </c>
      <c r="K175" s="234">
        <f t="shared" si="42"/>
        <v>6.2611650220722681E-2</v>
      </c>
      <c r="L175" s="234">
        <f t="shared" si="42"/>
        <v>5.1727261028047325E-2</v>
      </c>
      <c r="M175" s="234">
        <f t="shared" si="42"/>
        <v>5.6150208932927222E-2</v>
      </c>
      <c r="N175" s="234">
        <f t="shared" si="42"/>
        <v>5.8325158383029194E-2</v>
      </c>
      <c r="O175" s="234">
        <f t="shared" si="42"/>
        <v>5.8399542638196036E-2</v>
      </c>
      <c r="P175" s="234">
        <f t="shared" si="42"/>
        <v>6.3936036054039844E-2</v>
      </c>
      <c r="Q175" s="234">
        <f t="shared" si="42"/>
        <v>6.4896148757435504E-2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0.53362082243040054</v>
      </c>
      <c r="C180" s="253">
        <f>IF(C$5=0,0,C$5/NMM_fec!C$5)</f>
        <v>0.54622286291137323</v>
      </c>
      <c r="D180" s="253">
        <f>IF(D$5=0,0,D$5/NMM_fec!D$5)</f>
        <v>0.52068079657476507</v>
      </c>
      <c r="E180" s="253">
        <f>IF(E$5=0,0,E$5/NMM_fec!E$5)</f>
        <v>0.51874817536895501</v>
      </c>
      <c r="F180" s="253">
        <f>IF(F$5=0,0,F$5/NMM_fec!F$5)</f>
        <v>0.54934512891209397</v>
      </c>
      <c r="G180" s="253">
        <f>IF(G$5=0,0,G$5/NMM_fec!G$5)</f>
        <v>0.55712459700488592</v>
      </c>
      <c r="H180" s="253">
        <f>IF(H$5=0,0,H$5/NMM_fec!H$5)</f>
        <v>0.5583044195798097</v>
      </c>
      <c r="I180" s="253">
        <f>IF(I$5=0,0,I$5/NMM_fec!I$5)</f>
        <v>0.5698467852161021</v>
      </c>
      <c r="J180" s="253">
        <f>IF(J$5=0,0,J$5/NMM_fec!J$5)</f>
        <v>0.56803395428539405</v>
      </c>
      <c r="K180" s="253">
        <f>IF(K$5=0,0,K$5/NMM_fec!K$5)</f>
        <v>0.57079987912389474</v>
      </c>
      <c r="L180" s="253">
        <f>IF(L$5=0,0,L$5/NMM_fec!L$5)</f>
        <v>0.55179327445410609</v>
      </c>
      <c r="M180" s="253">
        <f>IF(M$5=0,0,M$5/NMM_fec!M$5)</f>
        <v>0.57559427614316694</v>
      </c>
      <c r="N180" s="253">
        <f>IF(N$5=0,0,N$5/NMM_fec!N$5)</f>
        <v>0.55481326930027419</v>
      </c>
      <c r="O180" s="253">
        <f>IF(O$5=0,0,O$5/NMM_fec!O$5)</f>
        <v>0.56251911649626529</v>
      </c>
      <c r="P180" s="253">
        <f>IF(P$5=0,0,P$5/NMM_fec!P$5)</f>
        <v>0.56849366362958043</v>
      </c>
      <c r="Q180" s="253">
        <f>IF(Q$5=0,0,Q$5/NMM_fec!Q$5)</f>
        <v>0.56845914764574668</v>
      </c>
    </row>
    <row r="181" spans="1:17" x14ac:dyDescent="0.25">
      <c r="A181" s="132" t="s">
        <v>83</v>
      </c>
      <c r="B181" s="252">
        <f>IF(B$6=0,0,B$6/NMM_fec!B$6)</f>
        <v>0.42423815293870271</v>
      </c>
      <c r="C181" s="252">
        <f>IF(C$6=0,0,C$6/NMM_fec!C$6)</f>
        <v>0.42423815293870276</v>
      </c>
      <c r="D181" s="252">
        <f>IF(D$6=0,0,D$6/NMM_fec!D$6)</f>
        <v>0.42423815293870276</v>
      </c>
      <c r="E181" s="252">
        <f>IF(E$6=0,0,E$6/NMM_fec!E$6)</f>
        <v>0.42423815293870276</v>
      </c>
      <c r="F181" s="252">
        <f>IF(F$6=0,0,F$6/NMM_fec!F$6)</f>
        <v>0.43742801114510194</v>
      </c>
      <c r="G181" s="252">
        <f>IF(G$6=0,0,G$6/NMM_fec!G$6)</f>
        <v>0.44687395716425121</v>
      </c>
      <c r="H181" s="252">
        <f>IF(H$6=0,0,H$6/NMM_fec!H$6)</f>
        <v>0.45354723821947868</v>
      </c>
      <c r="I181" s="252">
        <f>IF(I$6=0,0,I$6/NMM_fec!I$6)</f>
        <v>0.45873786739453742</v>
      </c>
      <c r="J181" s="252">
        <f>IF(J$6=0,0,J$6/NMM_fec!J$6)</f>
        <v>0.45873786739453731</v>
      </c>
      <c r="K181" s="252">
        <f>IF(K$6=0,0,K$6/NMM_fec!K$6)</f>
        <v>0.45873786739453737</v>
      </c>
      <c r="L181" s="252">
        <f>IF(L$6=0,0,L$6/NMM_fec!L$6)</f>
        <v>0.45873786739453737</v>
      </c>
      <c r="M181" s="252">
        <f>IF(M$6=0,0,M$6/NMM_fec!M$6)</f>
        <v>0.45873786739453731</v>
      </c>
      <c r="N181" s="252">
        <f>IF(N$6=0,0,N$6/NMM_fec!N$6)</f>
        <v>0.45873786739453737</v>
      </c>
      <c r="O181" s="252">
        <f>IF(O$6=0,0,O$6/NMM_fec!O$6)</f>
        <v>0.45873786739453737</v>
      </c>
      <c r="P181" s="252">
        <f>IF(P$6=0,0,P$6/NMM_fec!P$6)</f>
        <v>0.45873786739453737</v>
      </c>
      <c r="Q181" s="252">
        <f>IF(Q$6=0,0,Q$6/NMM_fec!Q$6)</f>
        <v>0.45873786739453737</v>
      </c>
    </row>
    <row r="182" spans="1:17" x14ac:dyDescent="0.25">
      <c r="A182" s="76" t="s">
        <v>82</v>
      </c>
      <c r="B182" s="251">
        <f>IF(B$7=0,0,B$7/NMM_fec!B$7)</f>
        <v>0.11031438363397662</v>
      </c>
      <c r="C182" s="251">
        <f>IF(C$7=0,0,C$7/NMM_fec!C$7)</f>
        <v>0.11031438363397665</v>
      </c>
      <c r="D182" s="251">
        <f>IF(D$7=0,0,D$7/NMM_fec!D$7)</f>
        <v>0.11031438363397665</v>
      </c>
      <c r="E182" s="251">
        <f>IF(E$7=0,0,E$7/NMM_fec!E$7)</f>
        <v>0.11031438363397664</v>
      </c>
      <c r="F182" s="251">
        <f>IF(F$7=0,0,F$7/NMM_fec!F$7)</f>
        <v>0.1137441342779945</v>
      </c>
      <c r="G182" s="251">
        <f>IF(G$7=0,0,G$7/NMM_fec!G$7)</f>
        <v>0.11620035775936731</v>
      </c>
      <c r="H182" s="251">
        <f>IF(H$7=0,0,H$7/NMM_fec!H$7)</f>
        <v>0.11793560689083822</v>
      </c>
      <c r="I182" s="251">
        <f>IF(I$7=0,0,I$7/NMM_fec!I$7)</f>
        <v>0.11928532297401634</v>
      </c>
      <c r="J182" s="251">
        <f>IF(J$7=0,0,J$7/NMM_fec!J$7)</f>
        <v>0.11928532297401634</v>
      </c>
      <c r="K182" s="251">
        <f>IF(K$7=0,0,K$7/NMM_fec!K$7)</f>
        <v>0.11928532297401634</v>
      </c>
      <c r="L182" s="251">
        <f>IF(L$7=0,0,L$7/NMM_fec!L$7)</f>
        <v>0.11928532297401634</v>
      </c>
      <c r="M182" s="251">
        <f>IF(M$7=0,0,M$7/NMM_fec!M$7)</f>
        <v>0.11928532297401633</v>
      </c>
      <c r="N182" s="251">
        <f>IF(N$7=0,0,N$7/NMM_fec!N$7)</f>
        <v>0.11928532297401635</v>
      </c>
      <c r="O182" s="251">
        <f>IF(O$7=0,0,O$7/NMM_fec!O$7)</f>
        <v>0.11928532297401634</v>
      </c>
      <c r="P182" s="251">
        <f>IF(P$7=0,0,P$7/NMM_fec!P$7)</f>
        <v>0.11928532297401634</v>
      </c>
      <c r="Q182" s="251">
        <f>IF(Q$7=0,0,Q$7/NMM_fec!Q$7)</f>
        <v>0.11928532297401633</v>
      </c>
    </row>
    <row r="183" spans="1:17" x14ac:dyDescent="0.25">
      <c r="A183" s="76" t="s">
        <v>81</v>
      </c>
      <c r="B183" s="251">
        <f>IF(B$8=0,0,B$8/NMM_fec!B$8)</f>
        <v>0.60505946356098994</v>
      </c>
      <c r="C183" s="251">
        <f>IF(C$8=0,0,C$8/NMM_fec!C$8)</f>
        <v>0.60505946356099005</v>
      </c>
      <c r="D183" s="251">
        <f>IF(D$8=0,0,D$8/NMM_fec!D$8)</f>
        <v>0.60505946356098994</v>
      </c>
      <c r="E183" s="251">
        <f>IF(E$8=0,0,E$8/NMM_fec!E$8)</f>
        <v>0.60505946356099005</v>
      </c>
      <c r="F183" s="251">
        <f>IF(F$8=0,0,F$8/NMM_fec!F$8)</f>
        <v>0.62387118163850697</v>
      </c>
      <c r="G183" s="251">
        <f>IF(G$8=0,0,G$8/NMM_fec!G$8)</f>
        <v>0.6373432349924596</v>
      </c>
      <c r="H183" s="251">
        <f>IF(H$8=0,0,H$8/NMM_fec!H$8)</f>
        <v>0.64686084161859214</v>
      </c>
      <c r="I183" s="251">
        <f>IF(I$8=0,0,I$8/NMM_fec!I$8)</f>
        <v>0.65426385165540712</v>
      </c>
      <c r="J183" s="251">
        <f>IF(J$8=0,0,J$8/NMM_fec!J$8)</f>
        <v>0.65426385165540712</v>
      </c>
      <c r="K183" s="251">
        <f>IF(K$8=0,0,K$8/NMM_fec!K$8)</f>
        <v>0.65426385165540701</v>
      </c>
      <c r="L183" s="251">
        <f>IF(L$8=0,0,L$8/NMM_fec!L$8)</f>
        <v>0.65426385165540712</v>
      </c>
      <c r="M183" s="251">
        <f>IF(M$8=0,0,M$8/NMM_fec!M$8)</f>
        <v>0.65426385165540712</v>
      </c>
      <c r="N183" s="251">
        <f>IF(N$8=0,0,N$8/NMM_fec!N$8)</f>
        <v>0.65426385165540712</v>
      </c>
      <c r="O183" s="251">
        <f>IF(O$8=0,0,O$8/NMM_fec!O$8)</f>
        <v>0.65426385165540712</v>
      </c>
      <c r="P183" s="251">
        <f>IF(P$8=0,0,P$8/NMM_fec!P$8)</f>
        <v>0.65426385165540712</v>
      </c>
      <c r="Q183" s="251">
        <f>IF(Q$8=0,0,Q$8/NMM_fec!Q$8)</f>
        <v>0.65426385165540712</v>
      </c>
    </row>
    <row r="184" spans="1:17" x14ac:dyDescent="0.25">
      <c r="A184" s="76" t="s">
        <v>80</v>
      </c>
      <c r="B184" s="251">
        <f>IF(B$9=0,0,B$9/NMM_fec!B$9)</f>
        <v>0.42092358744130243</v>
      </c>
      <c r="C184" s="251">
        <f>IF(C$9=0,0,C$9/NMM_fec!C$9)</f>
        <v>0.42092358744130243</v>
      </c>
      <c r="D184" s="251">
        <f>IF(D$9=0,0,D$9/NMM_fec!D$9)</f>
        <v>0.42092358744130243</v>
      </c>
      <c r="E184" s="251">
        <f>IF(E$9=0,0,E$9/NMM_fec!E$9)</f>
        <v>0.42092358744130243</v>
      </c>
      <c r="F184" s="251">
        <f>IF(F$9=0,0,F$9/NMM_fec!F$9)</f>
        <v>0.43401039350912402</v>
      </c>
      <c r="G184" s="251">
        <f>IF(G$9=0,0,G$9/NMM_fec!G$9)</f>
        <v>0.44338253851214948</v>
      </c>
      <c r="H184" s="251">
        <f>IF(H$9=0,0,H$9/NMM_fec!H$9)</f>
        <v>0.45000368133561514</v>
      </c>
      <c r="I184" s="251">
        <f>IF(I$9=0,0,I$9/NMM_fec!I$9)</f>
        <v>0.45515375621291854</v>
      </c>
      <c r="J184" s="251">
        <f>IF(J$9=0,0,J$9/NMM_fec!J$9)</f>
        <v>0.45515375621291854</v>
      </c>
      <c r="K184" s="251">
        <f>IF(K$9=0,0,K$9/NMM_fec!K$9)</f>
        <v>0.45515375621291848</v>
      </c>
      <c r="L184" s="251">
        <f>IF(L$9=0,0,L$9/NMM_fec!L$9)</f>
        <v>0.45515375621291854</v>
      </c>
      <c r="M184" s="251">
        <f>IF(M$9=0,0,M$9/NMM_fec!M$9)</f>
        <v>0.45515375621291859</v>
      </c>
      <c r="N184" s="251">
        <f>IF(N$9=0,0,N$9/NMM_fec!N$9)</f>
        <v>0.45515375621291843</v>
      </c>
      <c r="O184" s="251">
        <f>IF(O$9=0,0,O$9/NMM_fec!O$9)</f>
        <v>0.45515375621291854</v>
      </c>
      <c r="P184" s="251">
        <f>IF(P$9=0,0,P$9/NMM_fec!P$9)</f>
        <v>0.45515375621291854</v>
      </c>
      <c r="Q184" s="251">
        <f>IF(Q$9=0,0,Q$9/NMM_fec!Q$9)</f>
        <v>0.45515375621291854</v>
      </c>
    </row>
    <row r="185" spans="1:17" x14ac:dyDescent="0.25">
      <c r="A185" s="129" t="s">
        <v>79</v>
      </c>
      <c r="B185" s="250">
        <f>IF(B$10=0,0,B$10/NMM_fec!B$10)</f>
        <v>0.66526585125807969</v>
      </c>
      <c r="C185" s="250">
        <f>IF(C$10=0,0,C$10/NMM_fec!C$10)</f>
        <v>0.6652658512580798</v>
      </c>
      <c r="D185" s="250">
        <f>IF(D$10=0,0,D$10/NMM_fec!D$10)</f>
        <v>0.66526585125808002</v>
      </c>
      <c r="E185" s="250">
        <f>IF(E$10=0,0,E$10/NMM_fec!E$10)</f>
        <v>0.6652658512580798</v>
      </c>
      <c r="F185" s="250">
        <f>IF(F$10=0,0,F$10/NMM_fec!F$10)</f>
        <v>0.68594942765702149</v>
      </c>
      <c r="G185" s="250">
        <f>IF(G$10=0,0,G$10/NMM_fec!G$10)</f>
        <v>0.70076201647261349</v>
      </c>
      <c r="H185" s="250">
        <f>IF(H$10=0,0,H$10/NMM_fec!H$10)</f>
        <v>0.71122667169312515</v>
      </c>
      <c r="I185" s="250">
        <f>IF(I$10=0,0,I$10/NMM_fec!I$10)</f>
        <v>0.71936631758020642</v>
      </c>
      <c r="J185" s="250">
        <f>IF(J$10=0,0,J$10/NMM_fec!J$10)</f>
        <v>0.71936631758020642</v>
      </c>
      <c r="K185" s="250">
        <f>IF(K$10=0,0,K$10/NMM_fec!K$10)</f>
        <v>0.71936631758020653</v>
      </c>
      <c r="L185" s="250">
        <f>IF(L$10=0,0,L$10/NMM_fec!L$10)</f>
        <v>0.71936631758020653</v>
      </c>
      <c r="M185" s="250">
        <f>IF(M$10=0,0,M$10/NMM_fec!M$10)</f>
        <v>0.71936631758020642</v>
      </c>
      <c r="N185" s="250">
        <f>IF(N$10=0,0,N$10/NMM_fec!N$10)</f>
        <v>0.71936631758020653</v>
      </c>
      <c r="O185" s="250">
        <f>IF(O$10=0,0,O$10/NMM_fec!O$10)</f>
        <v>0.71936631758020653</v>
      </c>
      <c r="P185" s="250">
        <f>IF(P$10=0,0,P$10/NMM_fec!P$10)</f>
        <v>0.71936631758020664</v>
      </c>
      <c r="Q185" s="250">
        <f>IF(Q$10=0,0,Q$10/NMM_fec!Q$10)</f>
        <v>0.7193663175802063</v>
      </c>
    </row>
    <row r="186" spans="1:17" x14ac:dyDescent="0.25">
      <c r="A186" s="127" t="s">
        <v>214</v>
      </c>
      <c r="B186" s="248">
        <f>IF(B$15=0,0,B$15/NMM_fec!B$15)</f>
        <v>0.59226693674201969</v>
      </c>
      <c r="C186" s="248">
        <f>IF(C$15=0,0,C$15/NMM_fec!C$15)</f>
        <v>0.59226693674201947</v>
      </c>
      <c r="D186" s="248">
        <f>IF(D$15=0,0,D$15/NMM_fec!D$15)</f>
        <v>0.59226693674201969</v>
      </c>
      <c r="E186" s="248">
        <f>IF(E$15=0,0,E$15/NMM_fec!E$15)</f>
        <v>0.59226693674201958</v>
      </c>
      <c r="F186" s="248">
        <f>IF(F$15=0,0,F$15/NMM_fec!F$15)</f>
        <v>0.61068092629447346</v>
      </c>
      <c r="G186" s="248">
        <f>IF(G$15=0,0,G$15/NMM_fec!G$15)</f>
        <v>0.62386814548878378</v>
      </c>
      <c r="H186" s="248">
        <f>IF(H$15=0,0,H$15/NMM_fec!H$15)</f>
        <v>0.63318452521847124</v>
      </c>
      <c r="I186" s="248">
        <f>IF(I$15=0,0,I$15/NMM_fec!I$15)</f>
        <v>0.64043101641682398</v>
      </c>
      <c r="J186" s="248">
        <f>IF(J$15=0,0,J$15/NMM_fec!J$15)</f>
        <v>0.64043101641682398</v>
      </c>
      <c r="K186" s="248">
        <f>IF(K$15=0,0,K$15/NMM_fec!K$15)</f>
        <v>0.64043101641682398</v>
      </c>
      <c r="L186" s="248">
        <f>IF(L$15=0,0,L$15/NMM_fec!L$15)</f>
        <v>0.64043101641682409</v>
      </c>
      <c r="M186" s="248">
        <f>IF(M$15=0,0,M$15/NMM_fec!M$15)</f>
        <v>0.64043101641682398</v>
      </c>
      <c r="N186" s="248">
        <f>IF(N$15=0,0,N$15/NMM_fec!N$15)</f>
        <v>0.64043101641682398</v>
      </c>
      <c r="O186" s="248">
        <f>IF(O$15=0,0,O$15/NMM_fec!O$15)</f>
        <v>0.64043101641682387</v>
      </c>
      <c r="P186" s="248">
        <f>IF(P$15=0,0,P$15/NMM_fec!P$15)</f>
        <v>0.64043101641682398</v>
      </c>
      <c r="Q186" s="248">
        <f>IF(Q$15=0,0,Q$15/NMM_fec!Q$15)</f>
        <v>0.64043101641682398</v>
      </c>
    </row>
    <row r="187" spans="1:17" x14ac:dyDescent="0.25">
      <c r="A187" s="127" t="s">
        <v>213</v>
      </c>
      <c r="B187" s="249">
        <f>IF(B$16=0,0,B$16/NMM_fec!B$16)</f>
        <v>0.40722496288708726</v>
      </c>
      <c r="C187" s="249">
        <f>IF(C$16=0,0,C$16/NMM_fec!C$16)</f>
        <v>0.40898898046061705</v>
      </c>
      <c r="D187" s="249">
        <f>IF(D$16=0,0,D$16/NMM_fec!D$16)</f>
        <v>0.40760139503687826</v>
      </c>
      <c r="E187" s="249">
        <f>IF(E$16=0,0,E$16/NMM_fec!E$16)</f>
        <v>0.4076013950368782</v>
      </c>
      <c r="F187" s="249">
        <f>IF(F$16=0,0,F$16/NMM_fec!F$16)</f>
        <v>0.4202740049094838</v>
      </c>
      <c r="G187" s="249">
        <f>IF(G$16=0,0,G$16/NMM_fec!G$16)</f>
        <v>0.42934952239459923</v>
      </c>
      <c r="H187" s="249">
        <f>IF(H$16=0,0,H$16/NMM_fec!H$16)</f>
        <v>0.43611873595491485</v>
      </c>
      <c r="I187" s="249">
        <f>IF(I$16=0,0,I$16/NMM_fec!I$16)</f>
        <v>0.44074818214964406</v>
      </c>
      <c r="J187" s="249">
        <f>IF(J$16=0,0,J$16/NMM_fec!J$16)</f>
        <v>0.44074818214964401</v>
      </c>
      <c r="K187" s="249">
        <f>IF(K$16=0,0,K$16/NMM_fec!K$16)</f>
        <v>0.44074818214964401</v>
      </c>
      <c r="L187" s="249">
        <f>IF(L$16=0,0,L$16/NMM_fec!L$16)</f>
        <v>0.44074818214964401</v>
      </c>
      <c r="M187" s="249">
        <f>IF(M$16=0,0,M$16/NMM_fec!M$16)</f>
        <v>0.44074818214964401</v>
      </c>
      <c r="N187" s="249">
        <f>IF(N$16=0,0,N$16/NMM_fec!N$16)</f>
        <v>0.44074818214964395</v>
      </c>
      <c r="O187" s="249">
        <f>IF(O$16=0,0,O$16/NMM_fec!O$16)</f>
        <v>0.44074818214964401</v>
      </c>
      <c r="P187" s="249">
        <f>IF(P$16=0,0,P$16/NMM_fec!P$16)</f>
        <v>0.44074818214964395</v>
      </c>
      <c r="Q187" s="249">
        <f>IF(Q$16=0,0,Q$16/NMM_fec!Q$16)</f>
        <v>0.44074818214964401</v>
      </c>
    </row>
    <row r="188" spans="1:17" x14ac:dyDescent="0.25">
      <c r="A188" s="127" t="s">
        <v>212</v>
      </c>
      <c r="B188" s="249">
        <f>IF(B$36=0,0,B$36/NMM_fec!B$36)</f>
        <v>0.60061470383244842</v>
      </c>
      <c r="C188" s="249">
        <f>IF(C$36=0,0,C$36/NMM_fec!C$36)</f>
        <v>0.62110681118300914</v>
      </c>
      <c r="D188" s="249">
        <f>IF(D$36=0,0,D$36/NMM_fec!D$36)</f>
        <v>0.57829498360936415</v>
      </c>
      <c r="E188" s="249">
        <f>IF(E$36=0,0,E$36/NMM_fec!E$36)</f>
        <v>0.57499432691855112</v>
      </c>
      <c r="F188" s="249">
        <f>IF(F$36=0,0,F$36/NMM_fec!F$36)</f>
        <v>0.6175819122974241</v>
      </c>
      <c r="G188" s="249">
        <f>IF(G$36=0,0,G$36/NMM_fec!G$36)</f>
        <v>0.62394451531017181</v>
      </c>
      <c r="H188" s="249">
        <f>IF(H$36=0,0,H$36/NMM_fec!H$36)</f>
        <v>0.62085920299748165</v>
      </c>
      <c r="I188" s="249">
        <f>IF(I$36=0,0,I$36/NMM_fec!I$36)</f>
        <v>0.63697630136898353</v>
      </c>
      <c r="J188" s="249">
        <f>IF(J$36=0,0,J$36/NMM_fec!J$36)</f>
        <v>0.63388023033200758</v>
      </c>
      <c r="K188" s="249">
        <f>IF(K$36=0,0,K$36/NMM_fec!K$36)</f>
        <v>0.63860405737945891</v>
      </c>
      <c r="L188" s="249">
        <f>IF(L$36=0,0,L$36/NMM_fec!L$36)</f>
        <v>0.60614333683868349</v>
      </c>
      <c r="M188" s="249">
        <f>IF(M$36=0,0,M$36/NMM_fec!M$36)</f>
        <v>0.6467922416716011</v>
      </c>
      <c r="N188" s="249">
        <f>IF(N$36=0,0,N$36/NMM_fec!N$36)</f>
        <v>0.61130108123539129</v>
      </c>
      <c r="O188" s="249">
        <f>IF(O$36=0,0,O$36/NMM_fec!O$36)</f>
        <v>0.62446163025004953</v>
      </c>
      <c r="P188" s="249">
        <f>IF(P$36=0,0,P$36/NMM_fec!P$36)</f>
        <v>0.63466535196792695</v>
      </c>
      <c r="Q188" s="249">
        <f>IF(Q$36=0,0,Q$36/NMM_fec!Q$36)</f>
        <v>0.63460640331692497</v>
      </c>
    </row>
    <row r="189" spans="1:17" x14ac:dyDescent="0.25">
      <c r="A189" s="72" t="s">
        <v>211</v>
      </c>
      <c r="B189" s="247">
        <f>IF(B$44=0,0,B$44/NMM_fec!B$44)</f>
        <v>0.62517065544990957</v>
      </c>
      <c r="C189" s="247">
        <f>IF(C$44=0,0,C$44/NMM_fec!C$44)</f>
        <v>0.62517065544990957</v>
      </c>
      <c r="D189" s="247">
        <f>IF(D$44=0,0,D$44/NMM_fec!D$44)</f>
        <v>0.62517065544990968</v>
      </c>
      <c r="E189" s="247">
        <f>IF(E$44=0,0,E$44/NMM_fec!E$44)</f>
        <v>0.62517065544990946</v>
      </c>
      <c r="F189" s="247">
        <f>IF(F$44=0,0,F$44/NMM_fec!F$44)</f>
        <v>0.64460764442194418</v>
      </c>
      <c r="G189" s="247">
        <f>IF(G$44=0,0,G$44/NMM_fec!G$44)</f>
        <v>0.65852748690482732</v>
      </c>
      <c r="H189" s="247">
        <f>IF(H$44=0,0,H$44/NMM_fec!H$44)</f>
        <v>0.66836144328616387</v>
      </c>
      <c r="I189" s="247">
        <f>IF(I$44=0,0,I$44/NMM_fec!I$44)</f>
        <v>0.67601051732886985</v>
      </c>
      <c r="J189" s="247">
        <f>IF(J$44=0,0,J$44/NMM_fec!J$44)</f>
        <v>0.67601051732886974</v>
      </c>
      <c r="K189" s="247">
        <f>IF(K$44=0,0,K$44/NMM_fec!K$44)</f>
        <v>0.67601051732886974</v>
      </c>
      <c r="L189" s="247">
        <f>IF(L$44=0,0,L$44/NMM_fec!L$44)</f>
        <v>0.67601051732886985</v>
      </c>
      <c r="M189" s="247">
        <f>IF(M$44=0,0,M$44/NMM_fec!M$44)</f>
        <v>0.67601051732886985</v>
      </c>
      <c r="N189" s="247">
        <f>IF(N$44=0,0,N$44/NMM_fec!N$44)</f>
        <v>0.67601051732886963</v>
      </c>
      <c r="O189" s="247">
        <f>IF(O$44=0,0,O$44/NMM_fec!O$44)</f>
        <v>0.67601051732886974</v>
      </c>
      <c r="P189" s="247">
        <f>IF(P$44=0,0,P$44/NMM_fec!P$44)</f>
        <v>0.67601051732886974</v>
      </c>
      <c r="Q189" s="247">
        <f>IF(Q$44=0,0,Q$44/NMM_fec!Q$44)</f>
        <v>0.67601051732886985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0.38186645367874172</v>
      </c>
      <c r="C191" s="253">
        <f>IF(C$47=0,0,C$47/NMM_fec!C$47)</f>
        <v>0.37414412196780544</v>
      </c>
      <c r="D191" s="253">
        <f>IF(D$47=0,0,D$47/NMM_fec!D$47)</f>
        <v>0.39148595176734197</v>
      </c>
      <c r="E191" s="253">
        <f>IF(E$47=0,0,E$47/NMM_fec!E$47)</f>
        <v>0.39725307210671851</v>
      </c>
      <c r="F191" s="253">
        <f>IF(F$47=0,0,F$47/NMM_fec!F$47)</f>
        <v>0.3899997208961678</v>
      </c>
      <c r="G191" s="253">
        <f>IF(G$47=0,0,G$47/NMM_fec!G$47)</f>
        <v>0.3867775801706031</v>
      </c>
      <c r="H191" s="253">
        <f>IF(H$47=0,0,H$47/NMM_fec!H$47)</f>
        <v>0.38888536019697445</v>
      </c>
      <c r="I191" s="253">
        <f>IF(I$47=0,0,I$47/NMM_fec!I$47)</f>
        <v>0.38924566357541168</v>
      </c>
      <c r="J191" s="253">
        <f>IF(J$47=0,0,J$47/NMM_fec!J$47)</f>
        <v>0.39569777633039344</v>
      </c>
      <c r="K191" s="253">
        <f>IF(K$47=0,0,K$47/NMM_fec!K$47)</f>
        <v>0.38970204369172934</v>
      </c>
      <c r="L191" s="253">
        <f>IF(L$47=0,0,L$47/NMM_fec!L$47)</f>
        <v>0.42916431901905921</v>
      </c>
      <c r="M191" s="253">
        <f>IF(M$47=0,0,M$47/NMM_fec!M$47)</f>
        <v>0.42386371605103262</v>
      </c>
      <c r="N191" s="253">
        <f>IF(N$47=0,0,N$47/NMM_fec!N$47)</f>
        <v>0.4292562395259093</v>
      </c>
      <c r="O191" s="253">
        <f>IF(O$47=0,0,O$47/NMM_fec!O$47)</f>
        <v>0.42783753898945376</v>
      </c>
      <c r="P191" s="253">
        <f>IF(P$47=0,0,P$47/NMM_fec!P$47)</f>
        <v>0.42686407453570296</v>
      </c>
      <c r="Q191" s="253">
        <f>IF(Q$47=0,0,Q$47/NMM_fec!Q$47)</f>
        <v>0.44126575888138259</v>
      </c>
    </row>
    <row r="192" spans="1:17" x14ac:dyDescent="0.25">
      <c r="A192" s="132" t="s">
        <v>83</v>
      </c>
      <c r="B192" s="252">
        <f>IF(B$48=0,0,B$48/NMM_fec!B$48)</f>
        <v>0.34467602097371325</v>
      </c>
      <c r="C192" s="252">
        <f>IF(C$48=0,0,C$48/NMM_fec!C$48)</f>
        <v>0.34467602097371325</v>
      </c>
      <c r="D192" s="252">
        <f>IF(D$48=0,0,D$48/NMM_fec!D$48)</f>
        <v>0.34918385253665074</v>
      </c>
      <c r="E192" s="252">
        <f>IF(E$48=0,0,E$48/NMM_fec!E$48)</f>
        <v>0.350532904283682</v>
      </c>
      <c r="F192" s="252">
        <f>IF(F$48=0,0,F$48/NMM_fec!F$48)</f>
        <v>0.35053290428368206</v>
      </c>
      <c r="G192" s="252">
        <f>IF(G$48=0,0,G$48/NMM_fec!G$48)</f>
        <v>0.35053290428368206</v>
      </c>
      <c r="H192" s="252">
        <f>IF(H$48=0,0,H$48/NMM_fec!H$48)</f>
        <v>0.35053290428368195</v>
      </c>
      <c r="I192" s="252">
        <f>IF(I$48=0,0,I$48/NMM_fec!I$48)</f>
        <v>0.35053290428368206</v>
      </c>
      <c r="J192" s="252">
        <f>IF(J$48=0,0,J$48/NMM_fec!J$48)</f>
        <v>0.3514215422557731</v>
      </c>
      <c r="K192" s="252">
        <f>IF(K$48=0,0,K$48/NMM_fec!K$48)</f>
        <v>0.35142154225577299</v>
      </c>
      <c r="L192" s="252">
        <f>IF(L$48=0,0,L$48/NMM_fec!L$48)</f>
        <v>0.37733647395513503</v>
      </c>
      <c r="M192" s="252">
        <f>IF(M$48=0,0,M$48/NMM_fec!M$48)</f>
        <v>0.37733647395513509</v>
      </c>
      <c r="N192" s="252">
        <f>IF(N$48=0,0,N$48/NMM_fec!N$48)</f>
        <v>0.37877418306023797</v>
      </c>
      <c r="O192" s="252">
        <f>IF(O$48=0,0,O$48/NMM_fec!O$48)</f>
        <v>0.37877418306023802</v>
      </c>
      <c r="P192" s="252">
        <f>IF(P$48=0,0,P$48/NMM_fec!P$48)</f>
        <v>0.37877418306023797</v>
      </c>
      <c r="Q192" s="252">
        <f>IF(Q$48=0,0,Q$48/NMM_fec!Q$48)</f>
        <v>0.39105655978350834</v>
      </c>
    </row>
    <row r="193" spans="1:17" x14ac:dyDescent="0.25">
      <c r="A193" s="76" t="s">
        <v>82</v>
      </c>
      <c r="B193" s="251">
        <f>IF(B$49=0,0,B$49/NMM_fec!B$49)</f>
        <v>8.9916801019501599E-2</v>
      </c>
      <c r="C193" s="251">
        <f>IF(C$49=0,0,C$49/NMM_fec!C$49)</f>
        <v>8.9916801019501599E-2</v>
      </c>
      <c r="D193" s="251">
        <f>IF(D$49=0,0,D$49/NMM_fec!D$49)</f>
        <v>9.1092774307486732E-2</v>
      </c>
      <c r="E193" s="251">
        <f>IF(E$49=0,0,E$49/NMM_fec!E$49)</f>
        <v>9.1444706006013732E-2</v>
      </c>
      <c r="F193" s="251">
        <f>IF(F$49=0,0,F$49/NMM_fec!F$49)</f>
        <v>9.144470600601376E-2</v>
      </c>
      <c r="G193" s="251">
        <f>IF(G$49=0,0,G$49/NMM_fec!G$49)</f>
        <v>9.1444706006013746E-2</v>
      </c>
      <c r="H193" s="251">
        <f>IF(H$49=0,0,H$49/NMM_fec!H$49)</f>
        <v>9.1444706006013746E-2</v>
      </c>
      <c r="I193" s="251">
        <f>IF(I$49=0,0,I$49/NMM_fec!I$49)</f>
        <v>9.1444706006013746E-2</v>
      </c>
      <c r="J193" s="251">
        <f>IF(J$49=0,0,J$49/NMM_fec!J$49)</f>
        <v>9.1676528003636792E-2</v>
      </c>
      <c r="K193" s="251">
        <f>IF(K$49=0,0,K$49/NMM_fec!K$49)</f>
        <v>9.1676528003636806E-2</v>
      </c>
      <c r="L193" s="251">
        <f>IF(L$49=0,0,L$49/NMM_fec!L$49)</f>
        <v>9.843704401070541E-2</v>
      </c>
      <c r="M193" s="251">
        <f>IF(M$49=0,0,M$49/NMM_fec!M$49)</f>
        <v>9.8437044010705396E-2</v>
      </c>
      <c r="N193" s="251">
        <f>IF(N$49=0,0,N$49/NMM_fec!N$49)</f>
        <v>9.8812104054517749E-2</v>
      </c>
      <c r="O193" s="251">
        <f>IF(O$49=0,0,O$49/NMM_fec!O$49)</f>
        <v>9.8812104054517735E-2</v>
      </c>
      <c r="P193" s="251">
        <f>IF(P$49=0,0,P$49/NMM_fec!P$49)</f>
        <v>9.8812104054517763E-2</v>
      </c>
      <c r="Q193" s="251">
        <f>IF(Q$49=0,0,Q$49/NMM_fec!Q$49)</f>
        <v>0.10201624927109805</v>
      </c>
    </row>
    <row r="194" spans="1:17" x14ac:dyDescent="0.25">
      <c r="A194" s="76" t="s">
        <v>81</v>
      </c>
      <c r="B194" s="251">
        <f>IF(B$50=0,0,B$50/NMM_fec!B$50)</f>
        <v>0.49176188893593459</v>
      </c>
      <c r="C194" s="251">
        <f>IF(C$50=0,0,C$50/NMM_fec!C$50)</f>
        <v>0.49176188893593448</v>
      </c>
      <c r="D194" s="251">
        <f>IF(D$50=0,0,D$50/NMM_fec!D$50)</f>
        <v>0.49819337714370943</v>
      </c>
      <c r="E194" s="251">
        <f>IF(E$50=0,0,E$50/NMM_fec!E$50)</f>
        <v>0.50011811862563282</v>
      </c>
      <c r="F194" s="251">
        <f>IF(F$50=0,0,F$50/NMM_fec!F$50)</f>
        <v>0.50011811862563282</v>
      </c>
      <c r="G194" s="251">
        <f>IF(G$50=0,0,G$50/NMM_fec!G$50)</f>
        <v>0.50011811862563282</v>
      </c>
      <c r="H194" s="251">
        <f>IF(H$50=0,0,H$50/NMM_fec!H$50)</f>
        <v>0.50011811862563282</v>
      </c>
      <c r="I194" s="251">
        <f>IF(I$50=0,0,I$50/NMM_fec!I$50)</f>
        <v>0.50011811862563282</v>
      </c>
      <c r="J194" s="251">
        <f>IF(J$50=0,0,J$50/NMM_fec!J$50)</f>
        <v>0.50138597093082415</v>
      </c>
      <c r="K194" s="251">
        <f>IF(K$50=0,0,K$50/NMM_fec!K$50)</f>
        <v>0.50138597093082415</v>
      </c>
      <c r="L194" s="251">
        <f>IF(L$50=0,0,L$50/NMM_fec!L$50)</f>
        <v>0.53835975207208864</v>
      </c>
      <c r="M194" s="251">
        <f>IF(M$50=0,0,M$50/NMM_fec!M$50)</f>
        <v>0.53835975207208864</v>
      </c>
      <c r="N194" s="251">
        <f>IF(N$50=0,0,N$50/NMM_fec!N$50)</f>
        <v>0.54041098425026135</v>
      </c>
      <c r="O194" s="251">
        <f>IF(O$50=0,0,O$50/NMM_fec!O$50)</f>
        <v>0.54041098425026135</v>
      </c>
      <c r="P194" s="251">
        <f>IF(P$50=0,0,P$50/NMM_fec!P$50)</f>
        <v>0.54041098425026135</v>
      </c>
      <c r="Q194" s="251">
        <f>IF(Q$50=0,0,Q$50/NMM_fec!Q$50)</f>
        <v>0.55793470046642035</v>
      </c>
    </row>
    <row r="195" spans="1:17" x14ac:dyDescent="0.25">
      <c r="A195" s="76" t="s">
        <v>80</v>
      </c>
      <c r="B195" s="251">
        <f>IF(B$51=0,0,B$51/NMM_fec!B$51)</f>
        <v>0.34306054232944094</v>
      </c>
      <c r="C195" s="251">
        <f>IF(C$51=0,0,C$51/NMM_fec!C$51)</f>
        <v>0.343060542329441</v>
      </c>
      <c r="D195" s="251">
        <f>IF(D$51=0,0,D$51/NMM_fec!D$51)</f>
        <v>0.34754724591950326</v>
      </c>
      <c r="E195" s="251">
        <f>IF(E$51=0,0,E$51/NMM_fec!E$51)</f>
        <v>0.34888997473092331</v>
      </c>
      <c r="F195" s="251">
        <f>IF(F$51=0,0,F$51/NMM_fec!F$51)</f>
        <v>0.34888997473092326</v>
      </c>
      <c r="G195" s="251">
        <f>IF(G$51=0,0,G$51/NMM_fec!G$51)</f>
        <v>0.3488899747309232</v>
      </c>
      <c r="H195" s="251">
        <f>IF(H$51=0,0,H$51/NMM_fec!H$51)</f>
        <v>0.3488899747309232</v>
      </c>
      <c r="I195" s="251">
        <f>IF(I$51=0,0,I$51/NMM_fec!I$51)</f>
        <v>0.34888997473092326</v>
      </c>
      <c r="J195" s="251">
        <f>IF(J$51=0,0,J$51/NMM_fec!J$51)</f>
        <v>0.349774447702901</v>
      </c>
      <c r="K195" s="251">
        <f>IF(K$51=0,0,K$51/NMM_fec!K$51)</f>
        <v>0.349774447702901</v>
      </c>
      <c r="L195" s="251">
        <f>IF(L$51=0,0,L$51/NMM_fec!L$51)</f>
        <v>0.3755679174606697</v>
      </c>
      <c r="M195" s="251">
        <f>IF(M$51=0,0,M$51/NMM_fec!M$51)</f>
        <v>0.37556791746066975</v>
      </c>
      <c r="N195" s="251">
        <f>IF(N$51=0,0,N$51/NMM_fec!N$51)</f>
        <v>0.37699888809771975</v>
      </c>
      <c r="O195" s="251">
        <f>IF(O$51=0,0,O$51/NMM_fec!O$51)</f>
        <v>0.3769988880977197</v>
      </c>
      <c r="P195" s="251">
        <f>IF(P$51=0,0,P$51/NMM_fec!P$51)</f>
        <v>0.37699888809771975</v>
      </c>
      <c r="Q195" s="251">
        <f>IF(Q$51=0,0,Q$51/NMM_fec!Q$51)</f>
        <v>0.38922369795793621</v>
      </c>
    </row>
    <row r="196" spans="1:17" x14ac:dyDescent="0.25">
      <c r="A196" s="129" t="s">
        <v>79</v>
      </c>
      <c r="B196" s="250">
        <f>IF(B$52=0,0,B$52/NMM_fec!B$52)</f>
        <v>0.54075297857232751</v>
      </c>
      <c r="C196" s="250">
        <f>IF(C$52=0,0,C$52/NMM_fec!C$52)</f>
        <v>0.54075297857232751</v>
      </c>
      <c r="D196" s="250">
        <f>IF(D$52=0,0,D$52/NMM_fec!D$52)</f>
        <v>0.54782519478764335</v>
      </c>
      <c r="E196" s="250">
        <f>IF(E$52=0,0,E$52/NMM_fec!E$52)</f>
        <v>0.54994168594474346</v>
      </c>
      <c r="F196" s="250">
        <f>IF(F$52=0,0,F$52/NMM_fec!F$52)</f>
        <v>0.54994168594474335</v>
      </c>
      <c r="G196" s="250">
        <f>IF(G$52=0,0,G$52/NMM_fec!G$52)</f>
        <v>0.54994168594474357</v>
      </c>
      <c r="H196" s="250">
        <f>IF(H$52=0,0,H$52/NMM_fec!H$52)</f>
        <v>0.54994168594474346</v>
      </c>
      <c r="I196" s="250">
        <f>IF(I$52=0,0,I$52/NMM_fec!I$52)</f>
        <v>0.54994168594474335</v>
      </c>
      <c r="J196" s="250">
        <f>IF(J$52=0,0,J$52/NMM_fec!J$52)</f>
        <v>0.55133584626063437</v>
      </c>
      <c r="K196" s="250">
        <f>IF(K$52=0,0,K$52/NMM_fec!K$52)</f>
        <v>0.55133584626063448</v>
      </c>
      <c r="L196" s="250">
        <f>IF(L$52=0,0,L$52/NMM_fec!L$52)</f>
        <v>0.59199308857862298</v>
      </c>
      <c r="M196" s="250">
        <f>IF(M$52=0,0,M$52/NMM_fec!M$52)</f>
        <v>0.59199308857862309</v>
      </c>
      <c r="N196" s="250">
        <f>IF(N$52=0,0,N$52/NMM_fec!N$52)</f>
        <v>0.59424867189047825</v>
      </c>
      <c r="O196" s="250">
        <f>IF(O$52=0,0,O$52/NMM_fec!O$52)</f>
        <v>0.59424867189047836</v>
      </c>
      <c r="P196" s="250">
        <f>IF(P$52=0,0,P$52/NMM_fec!P$52)</f>
        <v>0.59424867189047836</v>
      </c>
      <c r="Q196" s="250">
        <f>IF(Q$52=0,0,Q$52/NMM_fec!Q$52)</f>
        <v>0.61351816379854007</v>
      </c>
    </row>
    <row r="197" spans="1:17" x14ac:dyDescent="0.25">
      <c r="A197" s="127" t="s">
        <v>210</v>
      </c>
      <c r="B197" s="249">
        <f>IF(B$57=0,0,B$57/NMM_fec!B$57)</f>
        <v>0.41640286617899269</v>
      </c>
      <c r="C197" s="249">
        <f>IF(C$57=0,0,C$57/NMM_fec!C$57)</f>
        <v>0.41640286617899269</v>
      </c>
      <c r="D197" s="249">
        <f>IF(D$57=0,0,D$57/NMM_fec!D$57)</f>
        <v>0.42184877441988672</v>
      </c>
      <c r="E197" s="249">
        <f>IF(E$57=0,0,E$57/NMM_fec!E$57)</f>
        <v>0.42347856291663399</v>
      </c>
      <c r="F197" s="249">
        <f>IF(F$57=0,0,F$57/NMM_fec!F$57)</f>
        <v>0.4234785629166341</v>
      </c>
      <c r="G197" s="249">
        <f>IF(G$57=0,0,G$57/NMM_fec!G$57)</f>
        <v>0.42347856291663399</v>
      </c>
      <c r="H197" s="249">
        <f>IF(H$57=0,0,H$57/NMM_fec!H$57)</f>
        <v>0.42347856291663405</v>
      </c>
      <c r="I197" s="249">
        <f>IF(I$57=0,0,I$57/NMM_fec!I$57)</f>
        <v>0.42347856291663399</v>
      </c>
      <c r="J197" s="249">
        <f>IF(J$57=0,0,J$57/NMM_fec!J$57)</f>
        <v>0.42455212584546465</v>
      </c>
      <c r="K197" s="249">
        <f>IF(K$57=0,0,K$57/NMM_fec!K$57)</f>
        <v>0.42455212584546459</v>
      </c>
      <c r="L197" s="249">
        <f>IF(L$57=0,0,L$57/NMM_fec!L$57)</f>
        <v>0.45585993718076528</v>
      </c>
      <c r="M197" s="249">
        <f>IF(M$57=0,0,M$57/NMM_fec!M$57)</f>
        <v>0.45585993718076528</v>
      </c>
      <c r="N197" s="249">
        <f>IF(N$57=0,0,N$57/NMM_fec!N$57)</f>
        <v>0.45759683257141442</v>
      </c>
      <c r="O197" s="249">
        <f>IF(O$57=0,0,O$57/NMM_fec!O$57)</f>
        <v>0.45759683257141431</v>
      </c>
      <c r="P197" s="249">
        <f>IF(P$57=0,0,P$57/NMM_fec!P$57)</f>
        <v>0.45759683257141437</v>
      </c>
      <c r="Q197" s="249">
        <f>IF(Q$57=0,0,Q$57/NMM_fec!Q$57)</f>
        <v>0.47243516352525228</v>
      </c>
    </row>
    <row r="198" spans="1:17" x14ac:dyDescent="0.25">
      <c r="A198" s="127" t="s">
        <v>209</v>
      </c>
      <c r="B198" s="249">
        <f>IF(B$58=0,0,B$58/NMM_fec!B$58)</f>
        <v>0.29790781549861117</v>
      </c>
      <c r="C198" s="249">
        <f>IF(C$58=0,0,C$58/NMM_fec!C$58)</f>
        <v>0.30763302247651214</v>
      </c>
      <c r="D198" s="249">
        <f>IF(D$58=0,0,D$58/NMM_fec!D$58)</f>
        <v>0.31217474379067378</v>
      </c>
      <c r="E198" s="249">
        <f>IF(E$58=0,0,E$58/NMM_fec!E$58)</f>
        <v>0.30506691836897321</v>
      </c>
      <c r="F198" s="249">
        <f>IF(F$58=0,0,F$58/NMM_fec!F$58)</f>
        <v>0.30779557837840166</v>
      </c>
      <c r="G198" s="249">
        <f>IF(G$58=0,0,G$58/NMM_fec!G$58)</f>
        <v>0.30930316012651232</v>
      </c>
      <c r="H198" s="249">
        <f>IF(H$58=0,0,H$58/NMM_fec!H$58)</f>
        <v>0.30557058358446115</v>
      </c>
      <c r="I198" s="249">
        <f>IF(I$58=0,0,I$58/NMM_fec!I$58)</f>
        <v>0.31093656092759164</v>
      </c>
      <c r="J198" s="249">
        <f>IF(J$58=0,0,J$58/NMM_fec!J$58)</f>
        <v>0.30782101012888247</v>
      </c>
      <c r="K198" s="249">
        <f>IF(K$58=0,0,K$58/NMM_fec!K$58)</f>
        <v>0.30787488459680246</v>
      </c>
      <c r="L198" s="249">
        <f>IF(L$58=0,0,L$58/NMM_fec!L$58)</f>
        <v>0.33433346040319406</v>
      </c>
      <c r="M198" s="249">
        <f>IF(M$58=0,0,M$58/NMM_fec!M$58)</f>
        <v>0.33390061929089637</v>
      </c>
      <c r="N198" s="249">
        <f>IF(N$58=0,0,N$58/NMM_fec!N$58)</f>
        <v>0.33543548206505241</v>
      </c>
      <c r="O198" s="249">
        <f>IF(O$58=0,0,O$58/NMM_fec!O$58)</f>
        <v>0.33561976646516195</v>
      </c>
      <c r="P198" s="249">
        <f>IF(P$58=0,0,P$58/NMM_fec!P$58)</f>
        <v>0.33335256322400997</v>
      </c>
      <c r="Q198" s="249">
        <f>IF(Q$58=0,0,Q$58/NMM_fec!Q$58)</f>
        <v>0.34535056728104352</v>
      </c>
    </row>
    <row r="199" spans="1:17" x14ac:dyDescent="0.25">
      <c r="A199" s="127" t="s">
        <v>208</v>
      </c>
      <c r="B199" s="249">
        <f>IF(B$77=0,0,B$77/NMM_fec!B$77)</f>
        <v>0.41498735232413897</v>
      </c>
      <c r="C199" s="249">
        <f>IF(C$77=0,0,C$77/NMM_fec!C$77)</f>
        <v>0.40115255368852737</v>
      </c>
      <c r="D199" s="249">
        <f>IF(D$77=0,0,D$77/NMM_fec!D$77)</f>
        <v>0.4272389514025528</v>
      </c>
      <c r="E199" s="249">
        <f>IF(E$77=0,0,E$77/NMM_fec!E$77)</f>
        <v>0.43721433310768082</v>
      </c>
      <c r="F199" s="249">
        <f>IF(F$77=0,0,F$77/NMM_fec!F$77)</f>
        <v>0.42491846239178416</v>
      </c>
      <c r="G199" s="249">
        <f>IF(G$77=0,0,G$77/NMM_fec!G$77)</f>
        <v>0.41726408827301065</v>
      </c>
      <c r="H199" s="249">
        <f>IF(H$77=0,0,H$77/NMM_fec!H$77)</f>
        <v>0.42204244092290499</v>
      </c>
      <c r="I199" s="249">
        <f>IF(I$77=0,0,I$77/NMM_fec!I$77)</f>
        <v>0.42171560095471472</v>
      </c>
      <c r="J199" s="249">
        <f>IF(J$77=0,0,J$77/NMM_fec!J$77)</f>
        <v>0.43225146424559457</v>
      </c>
      <c r="K199" s="249">
        <f>IF(K$77=0,0,K$77/NMM_fec!K$77)</f>
        <v>0.42289045893794025</v>
      </c>
      <c r="L199" s="249">
        <f>IF(L$77=0,0,L$77/NMM_fec!L$77)</f>
        <v>0.47199867929625888</v>
      </c>
      <c r="M199" s="249">
        <f>IF(M$77=0,0,M$77/NMM_fec!M$77)</f>
        <v>0.46287573844963176</v>
      </c>
      <c r="N199" s="249">
        <f>IF(N$77=0,0,N$77/NMM_fec!N$77)</f>
        <v>0.47003232441145443</v>
      </c>
      <c r="O199" s="249">
        <f>IF(O$77=0,0,O$77/NMM_fec!O$77)</f>
        <v>0.46773251270923444</v>
      </c>
      <c r="P199" s="249">
        <f>IF(P$77=0,0,P$77/NMM_fec!P$77)</f>
        <v>0.46574696346758737</v>
      </c>
      <c r="Q199" s="249">
        <f>IF(Q$77=0,0,Q$77/NMM_fec!Q$77)</f>
        <v>0.48226879496913533</v>
      </c>
    </row>
    <row r="200" spans="1:17" x14ac:dyDescent="0.25">
      <c r="A200" s="72" t="s">
        <v>207</v>
      </c>
      <c r="B200" s="265">
        <f>IF(B$87=0,0,B$87/NMM_fec!B$87)</f>
        <v>0.33847093051209431</v>
      </c>
      <c r="C200" s="265">
        <f>IF(C$87=0,0,C$87/NMM_fec!C$87)</f>
        <v>0.33656316180787799</v>
      </c>
      <c r="D200" s="265">
        <f>IF(D$87=0,0,D$87/NMM_fec!D$87)</f>
        <v>0.33879932556880288</v>
      </c>
      <c r="E200" s="265">
        <f>IF(E$87=0,0,E$87/NMM_fec!E$87)</f>
        <v>0.34160107076165053</v>
      </c>
      <c r="F200" s="265">
        <f>IF(F$87=0,0,F$87/NMM_fec!F$87)</f>
        <v>0.34163929558858258</v>
      </c>
      <c r="G200" s="265">
        <f>IF(G$87=0,0,G$87/NMM_fec!G$87)</f>
        <v>0.34477922942175904</v>
      </c>
      <c r="H200" s="265">
        <f>IF(H$87=0,0,H$87/NMM_fec!H$87)</f>
        <v>0.34426517471582968</v>
      </c>
      <c r="I200" s="265">
        <f>IF(I$87=0,0,I$87/NMM_fec!I$87)</f>
        <v>0.34314705607488238</v>
      </c>
      <c r="J200" s="265">
        <f>IF(J$87=0,0,J$87/NMM_fec!J$87)</f>
        <v>0.34445318795203872</v>
      </c>
      <c r="K200" s="265">
        <f>IF(K$87=0,0,K$87/NMM_fec!K$87)</f>
        <v>0.3443962649152747</v>
      </c>
      <c r="L200" s="265">
        <f>IF(L$87=0,0,L$87/NMM_fec!L$87)</f>
        <v>0.36654834800648195</v>
      </c>
      <c r="M200" s="265">
        <f>IF(M$87=0,0,M$87/NMM_fec!M$87)</f>
        <v>0.36786044683563046</v>
      </c>
      <c r="N200" s="265">
        <f>IF(N$87=0,0,N$87/NMM_fec!N$87)</f>
        <v>0.36991295950869424</v>
      </c>
      <c r="O200" s="265">
        <f>IF(O$87=0,0,O$87/NMM_fec!O$87)</f>
        <v>0.36993525880202477</v>
      </c>
      <c r="P200" s="265">
        <f>IF(P$87=0,0,P$87/NMM_fec!P$87)</f>
        <v>0.37160209975663328</v>
      </c>
      <c r="Q200" s="265">
        <f>IF(Q$87=0,0,Q$87/NMM_fec!Q$87)</f>
        <v>0.38273058707504043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0.37363889598773359</v>
      </c>
      <c r="C202" s="253">
        <f>IF(C$97=0,0,C$97/NMM_fec!C$97)</f>
        <v>0.3735534504687934</v>
      </c>
      <c r="D202" s="253">
        <f>IF(D$97=0,0,D$97/NMM_fec!D$97)</f>
        <v>0.3713165083015692</v>
      </c>
      <c r="E202" s="253">
        <f>IF(E$97=0,0,E$97/NMM_fec!E$97)</f>
        <v>0.37285256539242906</v>
      </c>
      <c r="F202" s="253">
        <f>IF(F$97=0,0,F$97/NMM_fec!F$97)</f>
        <v>0.38050294977626226</v>
      </c>
      <c r="G202" s="253">
        <f>IF(G$97=0,0,G$97/NMM_fec!G$97)</f>
        <v>0.38878939216149327</v>
      </c>
      <c r="H202" s="253">
        <f>IF(H$97=0,0,H$97/NMM_fec!H$97)</f>
        <v>0.39778853035614292</v>
      </c>
      <c r="I202" s="253">
        <f>IF(I$97=0,0,I$97/NMM_fec!I$97)</f>
        <v>0.40138522898710061</v>
      </c>
      <c r="J202" s="253">
        <f>IF(J$97=0,0,J$97/NMM_fec!J$97)</f>
        <v>0.40705362249874177</v>
      </c>
      <c r="K202" s="253">
        <f>IF(K$97=0,0,K$97/NMM_fec!K$97)</f>
        <v>0.40699017796862791</v>
      </c>
      <c r="L202" s="253">
        <f>IF(L$97=0,0,L$97/NMM_fec!L$97)</f>
        <v>0.40362228276937012</v>
      </c>
      <c r="M202" s="253">
        <f>IF(M$97=0,0,M$97/NMM_fec!M$97)</f>
        <v>0.41907240393829737</v>
      </c>
      <c r="N202" s="253">
        <f>IF(N$97=0,0,N$97/NMM_fec!N$97)</f>
        <v>0.41976885852947649</v>
      </c>
      <c r="O202" s="253">
        <f>IF(O$97=0,0,O$97/NMM_fec!O$97)</f>
        <v>0.42128970916446062</v>
      </c>
      <c r="P202" s="253">
        <f>IF(P$97=0,0,P$97/NMM_fec!P$97)</f>
        <v>0.43543188039019376</v>
      </c>
      <c r="Q202" s="253">
        <f>IF(Q$97=0,0,Q$97/NMM_fec!Q$97)</f>
        <v>0.4425467488381975</v>
      </c>
    </row>
    <row r="203" spans="1:17" x14ac:dyDescent="0.25">
      <c r="A203" s="132" t="s">
        <v>83</v>
      </c>
      <c r="B203" s="252">
        <f>IF(B$98=0,0,B$98/NMM_fec!B$98)</f>
        <v>0.35345249019197122</v>
      </c>
      <c r="C203" s="252">
        <f>IF(C$98=0,0,C$98/NMM_fec!C$98)</f>
        <v>0.35526041476818676</v>
      </c>
      <c r="D203" s="252">
        <f>IF(D$98=0,0,D$98/NMM_fec!D$98)</f>
        <v>0.35526041476818682</v>
      </c>
      <c r="E203" s="252">
        <f>IF(E$98=0,0,E$98/NMM_fec!E$98)</f>
        <v>0.35526041476818682</v>
      </c>
      <c r="F203" s="252">
        <f>IF(F$98=0,0,F$98/NMM_fec!F$98)</f>
        <v>0.36251159149444528</v>
      </c>
      <c r="G203" s="252">
        <f>IF(G$98=0,0,G$98/NMM_fec!G$98)</f>
        <v>0.3672240747200432</v>
      </c>
      <c r="H203" s="252">
        <f>IF(H$98=0,0,H$98/NMM_fec!H$98)</f>
        <v>0.37625327397580377</v>
      </c>
      <c r="I203" s="252">
        <f>IF(I$98=0,0,I$98/NMM_fec!I$98)</f>
        <v>0.38082194169222067</v>
      </c>
      <c r="J203" s="252">
        <f>IF(J$98=0,0,J$98/NMM_fec!J$98)</f>
        <v>0.38573865733133428</v>
      </c>
      <c r="K203" s="252">
        <f>IF(K$98=0,0,K$98/NMM_fec!K$98)</f>
        <v>0.38573865733133428</v>
      </c>
      <c r="L203" s="252">
        <f>IF(L$98=0,0,L$98/NMM_fec!L$98)</f>
        <v>0.38573865733133428</v>
      </c>
      <c r="M203" s="252">
        <f>IF(M$98=0,0,M$98/NMM_fec!M$98)</f>
        <v>0.39915745944859271</v>
      </c>
      <c r="N203" s="252">
        <f>IF(N$98=0,0,N$98/NMM_fec!N$98)</f>
        <v>0.39915745944859271</v>
      </c>
      <c r="O203" s="252">
        <f>IF(O$98=0,0,O$98/NMM_fec!O$98)</f>
        <v>0.40058086426502926</v>
      </c>
      <c r="P203" s="252">
        <f>IF(P$98=0,0,P$98/NMM_fec!P$98)</f>
        <v>0.41227623032205052</v>
      </c>
      <c r="Q203" s="252">
        <f>IF(Q$98=0,0,Q$98/NMM_fec!Q$98)</f>
        <v>0.41870401644725846</v>
      </c>
    </row>
    <row r="204" spans="1:17" x14ac:dyDescent="0.25">
      <c r="A204" s="76" t="s">
        <v>82</v>
      </c>
      <c r="B204" s="251">
        <f>IF(B$99=0,0,B$99/NMM_fec!B$99)</f>
        <v>9.2281247210380196E-2</v>
      </c>
      <c r="C204" s="251">
        <f>IF(C$99=0,0,C$99/NMM_fec!C$99)</f>
        <v>9.2753269729346915E-2</v>
      </c>
      <c r="D204" s="251">
        <f>IF(D$99=0,0,D$99/NMM_fec!D$99)</f>
        <v>9.2753269729346929E-2</v>
      </c>
      <c r="E204" s="251">
        <f>IF(E$99=0,0,E$99/NMM_fec!E$99)</f>
        <v>9.2753269729346902E-2</v>
      </c>
      <c r="F204" s="251">
        <f>IF(F$99=0,0,F$99/NMM_fec!F$99)</f>
        <v>9.4646445334584772E-2</v>
      </c>
      <c r="G204" s="251">
        <f>IF(G$99=0,0,G$99/NMM_fec!G$99)</f>
        <v>9.5876805401591172E-2</v>
      </c>
      <c r="H204" s="251">
        <f>IF(H$99=0,0,H$99/NMM_fec!H$99)</f>
        <v>9.8234196541147359E-2</v>
      </c>
      <c r="I204" s="251">
        <f>IF(I$99=0,0,I$99/NMM_fec!I$99)</f>
        <v>9.9427008493700786E-2</v>
      </c>
      <c r="J204" s="251">
        <f>IF(J$99=0,0,J$99/NMM_fec!J$99)</f>
        <v>0.10071069064037273</v>
      </c>
      <c r="K204" s="251">
        <f>IF(K$99=0,0,K$99/NMM_fec!K$99)</f>
        <v>0.10071069064037275</v>
      </c>
      <c r="L204" s="251">
        <f>IF(L$99=0,0,L$99/NMM_fec!L$99)</f>
        <v>0.10071069064037275</v>
      </c>
      <c r="M204" s="251">
        <f>IF(M$99=0,0,M$99/NMM_fec!M$99)</f>
        <v>0.10421414253224466</v>
      </c>
      <c r="N204" s="251">
        <f>IF(N$99=0,0,N$99/NMM_fec!N$99)</f>
        <v>0.10421414253224466</v>
      </c>
      <c r="O204" s="251">
        <f>IF(O$99=0,0,O$99/NMM_fec!O$99)</f>
        <v>0.10458577259679641</v>
      </c>
      <c r="P204" s="251">
        <f>IF(P$99=0,0,P$99/NMM_fec!P$99)</f>
        <v>0.10763926067871002</v>
      </c>
      <c r="Q204" s="251">
        <f>IF(Q$99=0,0,Q$99/NMM_fec!Q$99)</f>
        <v>0.10931746110704368</v>
      </c>
    </row>
    <row r="205" spans="1:17" x14ac:dyDescent="0.25">
      <c r="A205" s="76" t="s">
        <v>81</v>
      </c>
      <c r="B205" s="251">
        <f>IF(B$100=0,0,B$100/NMM_fec!B$100)</f>
        <v>0.50520861937709627</v>
      </c>
      <c r="C205" s="251">
        <f>IF(C$100=0,0,C$100/NMM_fec!C$100)</f>
        <v>0.50779278303256148</v>
      </c>
      <c r="D205" s="251">
        <f>IF(D$100=0,0,D$100/NMM_fec!D$100)</f>
        <v>0.50779278303256148</v>
      </c>
      <c r="E205" s="251">
        <f>IF(E$100=0,0,E$100/NMM_fec!E$100)</f>
        <v>0.50779278303256148</v>
      </c>
      <c r="F205" s="251">
        <f>IF(F$100=0,0,F$100/NMM_fec!F$100)</f>
        <v>0.51815727920782595</v>
      </c>
      <c r="G205" s="251">
        <f>IF(G$100=0,0,G$100/NMM_fec!G$100)</f>
        <v>0.52489308447248539</v>
      </c>
      <c r="H205" s="251">
        <f>IF(H$100=0,0,H$100/NMM_fec!H$100)</f>
        <v>0.53779900370255196</v>
      </c>
      <c r="I205" s="251">
        <f>IF(I$100=0,0,I$100/NMM_fec!I$100)</f>
        <v>0.5443292457391834</v>
      </c>
      <c r="J205" s="251">
        <f>IF(J$100=0,0,J$100/NMM_fec!J$100)</f>
        <v>0.55135697135672612</v>
      </c>
      <c r="K205" s="251">
        <f>IF(K$100=0,0,K$100/NMM_fec!K$100)</f>
        <v>0.55135697135672623</v>
      </c>
      <c r="L205" s="251">
        <f>IF(L$100=0,0,L$100/NMM_fec!L$100)</f>
        <v>0.55135697135672612</v>
      </c>
      <c r="M205" s="251">
        <f>IF(M$100=0,0,M$100/NMM_fec!M$100)</f>
        <v>0.57053718561316702</v>
      </c>
      <c r="N205" s="251">
        <f>IF(N$100=0,0,N$100/NMM_fec!N$100)</f>
        <v>0.57053718561316713</v>
      </c>
      <c r="O205" s="251">
        <f>IF(O$100=0,0,O$100/NMM_fec!O$100)</f>
        <v>0.57257173453298371</v>
      </c>
      <c r="P205" s="251">
        <f>IF(P$100=0,0,P$100/NMM_fec!P$100)</f>
        <v>0.589288549105625</v>
      </c>
      <c r="Q205" s="251">
        <f>IF(Q$100=0,0,Q$100/NMM_fec!Q$100)</f>
        <v>0.59847612889096979</v>
      </c>
    </row>
    <row r="206" spans="1:17" x14ac:dyDescent="0.25">
      <c r="A206" s="76" t="s">
        <v>80</v>
      </c>
      <c r="B206" s="251">
        <f>IF(B$101=0,0,B$101/NMM_fec!B$101)</f>
        <v>0.35219333619315207</v>
      </c>
      <c r="C206" s="251">
        <f>IF(C$101=0,0,C$101/NMM_fec!C$101)</f>
        <v>0.35399482014291039</v>
      </c>
      <c r="D206" s="251">
        <f>IF(D$101=0,0,D$101/NMM_fec!D$101)</f>
        <v>0.35399482014291039</v>
      </c>
      <c r="E206" s="251">
        <f>IF(E$101=0,0,E$101/NMM_fec!E$101)</f>
        <v>0.35399482014291045</v>
      </c>
      <c r="F206" s="251">
        <f>IF(F$101=0,0,F$101/NMM_fec!F$101)</f>
        <v>0.36122016497259335</v>
      </c>
      <c r="G206" s="251">
        <f>IF(G$101=0,0,G$101/NMM_fec!G$101)</f>
        <v>0.36591586024998746</v>
      </c>
      <c r="H206" s="251">
        <f>IF(H$101=0,0,H$101/NMM_fec!H$101)</f>
        <v>0.37491289350702239</v>
      </c>
      <c r="I206" s="251">
        <f>IF(I$101=0,0,I$101/NMM_fec!I$101)</f>
        <v>0.37946528560964682</v>
      </c>
      <c r="J206" s="251">
        <f>IF(J$101=0,0,J$101/NMM_fec!J$101)</f>
        <v>0.38436448573442722</v>
      </c>
      <c r="K206" s="251">
        <f>IF(K$101=0,0,K$101/NMM_fec!K$101)</f>
        <v>0.38436448573442727</v>
      </c>
      <c r="L206" s="251">
        <f>IF(L$101=0,0,L$101/NMM_fec!L$101)</f>
        <v>0.38436448573442722</v>
      </c>
      <c r="M206" s="251">
        <f>IF(M$101=0,0,M$101/NMM_fec!M$101)</f>
        <v>0.3977354841473289</v>
      </c>
      <c r="N206" s="251">
        <f>IF(N$101=0,0,N$101/NMM_fec!N$101)</f>
        <v>0.39773548414732895</v>
      </c>
      <c r="O206" s="251">
        <f>IF(O$101=0,0,O$101/NMM_fec!O$101)</f>
        <v>0.39915381816665324</v>
      </c>
      <c r="P206" s="251">
        <f>IF(P$101=0,0,P$101/NMM_fec!P$101)</f>
        <v>0.4108075201603365</v>
      </c>
      <c r="Q206" s="251">
        <f>IF(Q$101=0,0,Q$101/NMM_fec!Q$101)</f>
        <v>0.41721240767023482</v>
      </c>
    </row>
    <row r="207" spans="1:17" x14ac:dyDescent="0.25">
      <c r="A207" s="129" t="s">
        <v>79</v>
      </c>
      <c r="B207" s="250">
        <f>IF(B$102=0,0,B$102/NMM_fec!B$102)</f>
        <v>0.55476237865821121</v>
      </c>
      <c r="C207" s="250">
        <f>IF(C$102=0,0,C$102/NMM_fec!C$102)</f>
        <v>0.5576000119078488</v>
      </c>
      <c r="D207" s="250">
        <f>IF(D$102=0,0,D$102/NMM_fec!D$102)</f>
        <v>0.5576000119078488</v>
      </c>
      <c r="E207" s="250">
        <f>IF(E$102=0,0,E$102/NMM_fec!E$102)</f>
        <v>0.55760001190784891</v>
      </c>
      <c r="F207" s="250">
        <f>IF(F$102=0,0,F$102/NMM_fec!F$102)</f>
        <v>0.56898111731906098</v>
      </c>
      <c r="G207" s="250">
        <f>IF(G$102=0,0,G$102/NMM_fec!G$102)</f>
        <v>0.57637760900087009</v>
      </c>
      <c r="H207" s="250">
        <f>IF(H$102=0,0,H$102/NMM_fec!H$102)</f>
        <v>0.59054941481778223</v>
      </c>
      <c r="I207" s="250">
        <f>IF(I$102=0,0,I$102/NMM_fec!I$102)</f>
        <v>0.59772018045104125</v>
      </c>
      <c r="J207" s="250">
        <f>IF(J$102=0,0,J$102/NMM_fec!J$102)</f>
        <v>0.60543722570840874</v>
      </c>
      <c r="K207" s="250">
        <f>IF(K$102=0,0,K$102/NMM_fec!K$102)</f>
        <v>0.60543722570840874</v>
      </c>
      <c r="L207" s="250">
        <f>IF(L$102=0,0,L$102/NMM_fec!L$102)</f>
        <v>0.60543722570840874</v>
      </c>
      <c r="M207" s="250">
        <f>IF(M$102=0,0,M$102/NMM_fec!M$102)</f>
        <v>0.62649874539743677</v>
      </c>
      <c r="N207" s="250">
        <f>IF(N$102=0,0,N$102/NMM_fec!N$102)</f>
        <v>0.62649874539743666</v>
      </c>
      <c r="O207" s="250">
        <f>IF(O$102=0,0,O$102/NMM_fec!O$102)</f>
        <v>0.62873285454554584</v>
      </c>
      <c r="P207" s="250">
        <f>IF(P$102=0,0,P$102/NMM_fec!P$102)</f>
        <v>0.64708935017964864</v>
      </c>
      <c r="Q207" s="250">
        <f>IF(Q$102=0,0,Q$102/NMM_fec!Q$102)</f>
        <v>0.65717810049058811</v>
      </c>
    </row>
    <row r="208" spans="1:17" x14ac:dyDescent="0.25">
      <c r="A208" s="127" t="s">
        <v>206</v>
      </c>
      <c r="B208" s="249">
        <f>IF(B$107=0,0,B$107/NMM_fec!B$107)</f>
        <v>0.3623291702444601</v>
      </c>
      <c r="C208" s="249">
        <f>IF(C$107=0,0,C$107/NMM_fec!C$107)</f>
        <v>0.36313399711647421</v>
      </c>
      <c r="D208" s="249">
        <f>IF(D$107=0,0,D$107/NMM_fec!D$107)</f>
        <v>0.36200014437380496</v>
      </c>
      <c r="E208" s="249">
        <f>IF(E$107=0,0,E$107/NMM_fec!E$107)</f>
        <v>0.36277419550591566</v>
      </c>
      <c r="F208" s="249">
        <f>IF(F$107=0,0,F$107/NMM_fec!F$107)</f>
        <v>0.37019922582462594</v>
      </c>
      <c r="G208" s="249">
        <f>IF(G$107=0,0,G$107/NMM_fec!G$107)</f>
        <v>0.37676453841758006</v>
      </c>
      <c r="H208" s="249">
        <f>IF(H$107=0,0,H$107/NMM_fec!H$107)</f>
        <v>0.38572750119499244</v>
      </c>
      <c r="I208" s="249">
        <f>IF(I$107=0,0,I$107/NMM_fec!I$107)</f>
        <v>0.3897583683216147</v>
      </c>
      <c r="J208" s="249">
        <f>IF(J$107=0,0,J$107/NMM_fec!J$107)</f>
        <v>0.3950462581357902</v>
      </c>
      <c r="K208" s="249">
        <f>IF(K$107=0,0,K$107/NMM_fec!K$107)</f>
        <v>0.39501276827869547</v>
      </c>
      <c r="L208" s="249">
        <f>IF(L$107=0,0,L$107/NMM_fec!L$107)</f>
        <v>0.39328129465868428</v>
      </c>
      <c r="M208" s="249">
        <f>IF(M$107=0,0,M$107/NMM_fec!M$107)</f>
        <v>0.40767582121118356</v>
      </c>
      <c r="N208" s="249">
        <f>IF(N$107=0,0,N$107/NMM_fec!N$107)</f>
        <v>0.40803389815168528</v>
      </c>
      <c r="O208" s="249">
        <f>IF(O$107=0,0,O$107/NMM_fec!O$107)</f>
        <v>0.40950133382838666</v>
      </c>
      <c r="P208" s="249">
        <f>IF(P$107=0,0,P$107/NMM_fec!P$107)</f>
        <v>0.42242237245961606</v>
      </c>
      <c r="Q208" s="249">
        <f>IF(Q$107=0,0,Q$107/NMM_fec!Q$107)</f>
        <v>0.42918189906915916</v>
      </c>
    </row>
    <row r="209" spans="1:17" x14ac:dyDescent="0.25">
      <c r="A209" s="127" t="s">
        <v>205</v>
      </c>
      <c r="B209" s="249">
        <f>IF(B$115=0,0,B$115/NMM_fec!B$115)</f>
        <v>0.43224853266931856</v>
      </c>
      <c r="C209" s="249">
        <f>IF(C$115=0,0,C$115/NMM_fec!C$115)</f>
        <v>0.43445950236660807</v>
      </c>
      <c r="D209" s="249">
        <f>IF(D$115=0,0,D$115/NMM_fec!D$115)</f>
        <v>0.43445950236660796</v>
      </c>
      <c r="E209" s="249">
        <f>IF(E$115=0,0,E$115/NMM_fec!E$115)</f>
        <v>0.43445950236660802</v>
      </c>
      <c r="F209" s="249">
        <f>IF(F$115=0,0,F$115/NMM_fec!F$115)</f>
        <v>0.44332720195007624</v>
      </c>
      <c r="G209" s="249">
        <f>IF(G$115=0,0,G$115/NMM_fec!G$115)</f>
        <v>0.44909025077846948</v>
      </c>
      <c r="H209" s="249">
        <f>IF(H$115=0,0,H$115/NMM_fec!H$115)</f>
        <v>0.46013235187489021</v>
      </c>
      <c r="I209" s="249">
        <f>IF(I$115=0,0,I$115/NMM_fec!I$115)</f>
        <v>0.46571952404505179</v>
      </c>
      <c r="J209" s="249">
        <f>IF(J$115=0,0,J$115/NMM_fec!J$115)</f>
        <v>0.47173233532671754</v>
      </c>
      <c r="K209" s="249">
        <f>IF(K$115=0,0,K$115/NMM_fec!K$115)</f>
        <v>0.47173233532671754</v>
      </c>
      <c r="L209" s="249">
        <f>IF(L$115=0,0,L$115/NMM_fec!L$115)</f>
        <v>0.4717323353267176</v>
      </c>
      <c r="M209" s="249">
        <f>IF(M$115=0,0,M$115/NMM_fec!M$115)</f>
        <v>0.48814262436503963</v>
      </c>
      <c r="N209" s="249">
        <f>IF(N$115=0,0,N$115/NMM_fec!N$115)</f>
        <v>0.48814262436503947</v>
      </c>
      <c r="O209" s="249">
        <f>IF(O$115=0,0,O$115/NMM_fec!O$115)</f>
        <v>0.48988335235641667</v>
      </c>
      <c r="P209" s="249">
        <f>IF(P$115=0,0,P$115/NMM_fec!P$115)</f>
        <v>0.50418599544837039</v>
      </c>
      <c r="Q209" s="249">
        <f>IF(Q$115=0,0,Q$115/NMM_fec!Q$115)</f>
        <v>0.51204674391678329</v>
      </c>
    </row>
    <row r="210" spans="1:17" x14ac:dyDescent="0.25">
      <c r="A210" s="127" t="s">
        <v>204</v>
      </c>
      <c r="B210" s="249">
        <f>IF(B$116=0,0,B$116/NMM_fec!B$116)</f>
        <v>0.38573536175481826</v>
      </c>
      <c r="C210" s="249">
        <f>IF(C$116=0,0,C$116/NMM_fec!C$116)</f>
        <v>0.38535087266180662</v>
      </c>
      <c r="D210" s="249">
        <f>IF(D$116=0,0,D$116/NMM_fec!D$116)</f>
        <v>0.38268337494255228</v>
      </c>
      <c r="E210" s="249">
        <f>IF(E$116=0,0,E$116/NMM_fec!E$116)</f>
        <v>0.38451808161805984</v>
      </c>
      <c r="F210" s="249">
        <f>IF(F$116=0,0,F$116/NMM_fec!F$116)</f>
        <v>0.39241419670516653</v>
      </c>
      <c r="G210" s="249">
        <f>IF(G$116=0,0,G$116/NMM_fec!G$116)</f>
        <v>0.40146009123644577</v>
      </c>
      <c r="H210" s="249">
        <f>IF(H$116=0,0,H$116/NMM_fec!H$116)</f>
        <v>0.41067349618256355</v>
      </c>
      <c r="I210" s="249">
        <f>IF(I$116=0,0,I$116/NMM_fec!I$116)</f>
        <v>0.41420684884280251</v>
      </c>
      <c r="J210" s="249">
        <f>IF(J$116=0,0,J$116/NMM_fec!J$116)</f>
        <v>0.42012835381910718</v>
      </c>
      <c r="K210" s="249">
        <f>IF(K$116=0,0,K$116/NMM_fec!K$116)</f>
        <v>0.42005354917875082</v>
      </c>
      <c r="L210" s="249">
        <f>IF(L$116=0,0,L$116/NMM_fec!L$116)</f>
        <v>0.41605324171904495</v>
      </c>
      <c r="M210" s="249">
        <f>IF(M$116=0,0,M$116/NMM_fec!M$116)</f>
        <v>0.43220763325848782</v>
      </c>
      <c r="N210" s="249">
        <f>IF(N$116=0,0,N$116/NMM_fec!N$116)</f>
        <v>0.43303480425931518</v>
      </c>
      <c r="O210" s="249">
        <f>IF(O$116=0,0,O$116/NMM_fec!O$116)</f>
        <v>0.43460741329576263</v>
      </c>
      <c r="P210" s="249">
        <f>IF(P$116=0,0,P$116/NMM_fec!P$116)</f>
        <v>0.44947273842400348</v>
      </c>
      <c r="Q210" s="249">
        <f>IF(Q$116=0,0,Q$116/NMM_fec!Q$116)</f>
        <v>0.45686402700093803</v>
      </c>
    </row>
    <row r="211" spans="1:17" x14ac:dyDescent="0.25">
      <c r="A211" s="72" t="s">
        <v>203</v>
      </c>
      <c r="B211" s="247">
        <f>IF(B$124=0,0,B$124/NMM_fec!B$124)</f>
        <v>0.44425543635457737</v>
      </c>
      <c r="C211" s="247">
        <f>IF(C$124=0,0,C$124/NMM_fec!C$124)</f>
        <v>0.44652782187679163</v>
      </c>
      <c r="D211" s="247">
        <f>IF(D$124=0,0,D$124/NMM_fec!D$124)</f>
        <v>0.44652782187679158</v>
      </c>
      <c r="E211" s="247">
        <f>IF(E$124=0,0,E$124/NMM_fec!E$124)</f>
        <v>0.44652782187679163</v>
      </c>
      <c r="F211" s="247">
        <f>IF(F$124=0,0,F$124/NMM_fec!F$124)</f>
        <v>0.4556418464486896</v>
      </c>
      <c r="G211" s="247">
        <f>IF(G$124=0,0,G$124/NMM_fec!G$124)</f>
        <v>0.46156497996676027</v>
      </c>
      <c r="H211" s="247">
        <f>IF(H$124=0,0,H$124/NMM_fec!H$124)</f>
        <v>0.47291380609363709</v>
      </c>
      <c r="I211" s="247">
        <f>IF(I$124=0,0,I$124/NMM_fec!I$124)</f>
        <v>0.47865617749074774</v>
      </c>
      <c r="J211" s="247">
        <f>IF(J$124=0,0,J$124/NMM_fec!J$124)</f>
        <v>0.48483601130801518</v>
      </c>
      <c r="K211" s="247">
        <f>IF(K$124=0,0,K$124/NMM_fec!K$124)</f>
        <v>0.48483601130801524</v>
      </c>
      <c r="L211" s="247">
        <f>IF(L$124=0,0,L$124/NMM_fec!L$124)</f>
        <v>0.48483601130801524</v>
      </c>
      <c r="M211" s="247">
        <f>IF(M$124=0,0,M$124/NMM_fec!M$124)</f>
        <v>0.50170214170851291</v>
      </c>
      <c r="N211" s="247">
        <f>IF(N$124=0,0,N$124/NMM_fec!N$124)</f>
        <v>0.50170214170851291</v>
      </c>
      <c r="O211" s="247">
        <f>IF(O$124=0,0,O$124/NMM_fec!O$124)</f>
        <v>0.50349122325520601</v>
      </c>
      <c r="P211" s="247">
        <f>IF(P$124=0,0,P$124/NMM_fec!P$124)</f>
        <v>0.51819116198860282</v>
      </c>
      <c r="Q211" s="247">
        <f>IF(Q$124=0,0,Q$124/NMM_fec!Q$124)</f>
        <v>0.52627026458113846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2424.8979979472465</v>
      </c>
      <c r="C5" s="96">
        <v>2468.1294899275044</v>
      </c>
      <c r="D5" s="96">
        <v>2473.9451729541156</v>
      </c>
      <c r="E5" s="96">
        <v>2561.3056723629761</v>
      </c>
      <c r="F5" s="96">
        <v>3034.5281727952633</v>
      </c>
      <c r="G5" s="96">
        <v>3434.8792191778793</v>
      </c>
      <c r="H5" s="96">
        <v>3539.8522281480173</v>
      </c>
      <c r="I5" s="96">
        <v>4093.5429530919973</v>
      </c>
      <c r="J5" s="96">
        <v>3511.2362426994755</v>
      </c>
      <c r="K5" s="96">
        <v>2184.6974421576374</v>
      </c>
      <c r="L5" s="96">
        <v>1861.8686579261671</v>
      </c>
      <c r="M5" s="96">
        <v>1696.6256517784768</v>
      </c>
      <c r="N5" s="96">
        <v>1670.5546203980027</v>
      </c>
      <c r="O5" s="96">
        <v>1697.9857065960578</v>
      </c>
      <c r="P5" s="96">
        <v>1775.7445445574051</v>
      </c>
      <c r="Q5" s="96">
        <v>1874.7036181346857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0.82868918561983551</v>
      </c>
      <c r="C10" s="158">
        <v>0.76736455510157831</v>
      </c>
      <c r="D10" s="158">
        <v>0.77642318142540834</v>
      </c>
      <c r="E10" s="158">
        <v>0.77915057398269272</v>
      </c>
      <c r="F10" s="158">
        <v>0.99805862004592294</v>
      </c>
      <c r="G10" s="158">
        <v>1.1492785215395249</v>
      </c>
      <c r="H10" s="158">
        <v>1.2642611428362343</v>
      </c>
      <c r="I10" s="158">
        <v>1.3496693342492372</v>
      </c>
      <c r="J10" s="158">
        <v>1.0021369392929789</v>
      </c>
      <c r="K10" s="158">
        <v>0.78621781436201676</v>
      </c>
      <c r="L10" s="158">
        <v>0.63784822398667063</v>
      </c>
      <c r="M10" s="158">
        <v>0.52072145112529244</v>
      </c>
      <c r="N10" s="158">
        <v>0.40591684655445226</v>
      </c>
      <c r="O10" s="158">
        <v>0.48416447221283321</v>
      </c>
      <c r="P10" s="158">
        <v>0.48960310372764215</v>
      </c>
      <c r="Q10" s="158">
        <v>0.42333826381697914</v>
      </c>
    </row>
    <row r="11" spans="1:17" x14ac:dyDescent="0.25">
      <c r="A11" s="92" t="s">
        <v>125</v>
      </c>
      <c r="B11" s="91">
        <v>0.38803076558881405</v>
      </c>
      <c r="C11" s="91">
        <v>0.35931572532718453</v>
      </c>
      <c r="D11" s="91">
        <v>0.36355739490440925</v>
      </c>
      <c r="E11" s="91">
        <v>0.36483448677483432</v>
      </c>
      <c r="F11" s="91">
        <v>0.46733740123477335</v>
      </c>
      <c r="G11" s="91">
        <v>0.53814558259765433</v>
      </c>
      <c r="H11" s="91">
        <v>0.59198578631383858</v>
      </c>
      <c r="I11" s="91">
        <v>0.63197786835935832</v>
      </c>
      <c r="J11" s="91">
        <v>0.46924705972581188</v>
      </c>
      <c r="K11" s="91">
        <v>0.36814369696193011</v>
      </c>
      <c r="L11" s="91">
        <v>0.29867016364873489</v>
      </c>
      <c r="M11" s="91">
        <v>0.24382596858378625</v>
      </c>
      <c r="N11" s="91">
        <v>0.19006912056672931</v>
      </c>
      <c r="O11" s="91">
        <v>0.22670829314989535</v>
      </c>
      <c r="P11" s="91">
        <v>0.22925491302507606</v>
      </c>
      <c r="Q11" s="91">
        <v>0.19822663727543857</v>
      </c>
    </row>
    <row r="12" spans="1:17" x14ac:dyDescent="0.25">
      <c r="A12" s="92" t="s">
        <v>26</v>
      </c>
      <c r="B12" s="91">
        <v>0.44065842003102151</v>
      </c>
      <c r="C12" s="91">
        <v>0.40804882977439377</v>
      </c>
      <c r="D12" s="91">
        <v>0.41286578652099915</v>
      </c>
      <c r="E12" s="91">
        <v>0.4143160872078584</v>
      </c>
      <c r="F12" s="91">
        <v>0.53072121881114953</v>
      </c>
      <c r="G12" s="91">
        <v>0.6111329389418706</v>
      </c>
      <c r="H12" s="91">
        <v>0.67227535652239567</v>
      </c>
      <c r="I12" s="91">
        <v>0.71769146588987875</v>
      </c>
      <c r="J12" s="91">
        <v>0.53288987956716694</v>
      </c>
      <c r="K12" s="91">
        <v>0.41807411740008665</v>
      </c>
      <c r="L12" s="91">
        <v>0.33917806033793574</v>
      </c>
      <c r="M12" s="91">
        <v>0.27689548254150625</v>
      </c>
      <c r="N12" s="91">
        <v>0.21584772598772295</v>
      </c>
      <c r="O12" s="91">
        <v>0.25745617906293783</v>
      </c>
      <c r="P12" s="91">
        <v>0.2603481907025661</v>
      </c>
      <c r="Q12" s="91">
        <v>0.22511162654154057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404.92246182670357</v>
      </c>
      <c r="C16" s="204">
        <v>374.91171809267894</v>
      </c>
      <c r="D16" s="204">
        <v>382.70945748089576</v>
      </c>
      <c r="E16" s="204">
        <v>383.93860581945023</v>
      </c>
      <c r="F16" s="204">
        <v>492.35770506615279</v>
      </c>
      <c r="G16" s="204">
        <v>567.00219579319844</v>
      </c>
      <c r="H16" s="204">
        <v>622.46700919818829</v>
      </c>
      <c r="I16" s="204">
        <v>665.91550251727688</v>
      </c>
      <c r="J16" s="204">
        <v>494.36055031332086</v>
      </c>
      <c r="K16" s="204">
        <v>387.87778271633283</v>
      </c>
      <c r="L16" s="204">
        <v>314.6374052100835</v>
      </c>
      <c r="M16" s="204">
        <v>256.8921443483178</v>
      </c>
      <c r="N16" s="204">
        <v>200.22071685749745</v>
      </c>
      <c r="O16" s="204">
        <v>238.87901130341615</v>
      </c>
      <c r="P16" s="204">
        <v>241.44830263701002</v>
      </c>
      <c r="Q16" s="204">
        <v>208.68148020174027</v>
      </c>
    </row>
    <row r="17" spans="1:17" x14ac:dyDescent="0.25">
      <c r="A17" s="152" t="s">
        <v>227</v>
      </c>
      <c r="B17" s="151">
        <v>382.4512690113263</v>
      </c>
      <c r="C17" s="151">
        <v>354.98243076068002</v>
      </c>
      <c r="D17" s="151">
        <v>359.17294642941613</v>
      </c>
      <c r="E17" s="151">
        <v>360.43463676054608</v>
      </c>
      <c r="F17" s="151">
        <v>461.70138121463384</v>
      </c>
      <c r="G17" s="151">
        <v>531.65562637061896</v>
      </c>
      <c r="H17" s="151">
        <v>584.84652518368421</v>
      </c>
      <c r="I17" s="151">
        <v>624.35630862767925</v>
      </c>
      <c r="J17" s="151">
        <v>463.58800950638022</v>
      </c>
      <c r="K17" s="151">
        <v>363.70393836164789</v>
      </c>
      <c r="L17" s="151">
        <v>295.06824559703369</v>
      </c>
      <c r="M17" s="151">
        <v>240.88546342255313</v>
      </c>
      <c r="N17" s="151">
        <v>187.77691505119805</v>
      </c>
      <c r="O17" s="151">
        <v>223.97422462563748</v>
      </c>
      <c r="P17" s="151">
        <v>226.49013264133018</v>
      </c>
      <c r="Q17" s="151">
        <v>195.8360533134927</v>
      </c>
    </row>
    <row r="18" spans="1:17" x14ac:dyDescent="0.25">
      <c r="A18" s="154" t="s">
        <v>33</v>
      </c>
      <c r="B18" s="83">
        <v>11.171269011325666</v>
      </c>
      <c r="C18" s="83">
        <v>0</v>
      </c>
      <c r="D18" s="83">
        <v>0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371.28000000000065</v>
      </c>
      <c r="C22" s="208">
        <v>354.98243076068002</v>
      </c>
      <c r="D22" s="208">
        <v>359.17294642941613</v>
      </c>
      <c r="E22" s="208">
        <v>360.43463676054608</v>
      </c>
      <c r="F22" s="208">
        <v>461.70138121463384</v>
      </c>
      <c r="G22" s="208">
        <v>531.65562637061896</v>
      </c>
      <c r="H22" s="208">
        <v>584.84652518368421</v>
      </c>
      <c r="I22" s="208">
        <v>624.35630862767925</v>
      </c>
      <c r="J22" s="208">
        <v>463.58800950638022</v>
      </c>
      <c r="K22" s="208">
        <v>363.70393836164789</v>
      </c>
      <c r="L22" s="208">
        <v>295.06824559703369</v>
      </c>
      <c r="M22" s="208">
        <v>240.88546342255313</v>
      </c>
      <c r="N22" s="208">
        <v>187.77691505119805</v>
      </c>
      <c r="O22" s="208">
        <v>223.97422462563748</v>
      </c>
      <c r="P22" s="208">
        <v>226.49013264133018</v>
      </c>
      <c r="Q22" s="208">
        <v>195.8360533134927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</row>
    <row r="25" spans="1:17" x14ac:dyDescent="0.25">
      <c r="A25" s="152" t="s">
        <v>226</v>
      </c>
      <c r="B25" s="264">
        <v>22.471192815377286</v>
      </c>
      <c r="C25" s="264">
        <v>19.929287331998921</v>
      </c>
      <c r="D25" s="264">
        <v>23.536511051479629</v>
      </c>
      <c r="E25" s="264">
        <v>23.503969058904175</v>
      </c>
      <c r="F25" s="264">
        <v>30.65632385151893</v>
      </c>
      <c r="G25" s="264">
        <v>35.346569422579471</v>
      </c>
      <c r="H25" s="264">
        <v>37.620484014504108</v>
      </c>
      <c r="I25" s="264">
        <v>41.559193889597658</v>
      </c>
      <c r="J25" s="264">
        <v>30.772540806940647</v>
      </c>
      <c r="K25" s="264">
        <v>24.173844354684935</v>
      </c>
      <c r="L25" s="264">
        <v>19.569159613049827</v>
      </c>
      <c r="M25" s="264">
        <v>16.006680925764663</v>
      </c>
      <c r="N25" s="264">
        <v>12.443801806299417</v>
      </c>
      <c r="O25" s="264">
        <v>14.90478667777867</v>
      </c>
      <c r="P25" s="264">
        <v>14.958169995679851</v>
      </c>
      <c r="Q25" s="264">
        <v>12.845426888247578</v>
      </c>
    </row>
    <row r="26" spans="1:17" x14ac:dyDescent="0.25">
      <c r="A26" s="150" t="s">
        <v>33</v>
      </c>
      <c r="B26" s="87">
        <v>21.904342940053088</v>
      </c>
      <c r="C26" s="87">
        <v>19.929287331998921</v>
      </c>
      <c r="D26" s="87">
        <v>23.536511051479629</v>
      </c>
      <c r="E26" s="87">
        <v>23.503969058904175</v>
      </c>
      <c r="F26" s="87">
        <v>30.65632385151893</v>
      </c>
      <c r="G26" s="87">
        <v>35.346569422579471</v>
      </c>
      <c r="H26" s="87">
        <v>37.058076875253526</v>
      </c>
      <c r="I26" s="87">
        <v>41.559193889597658</v>
      </c>
      <c r="J26" s="87">
        <v>30.772540806940647</v>
      </c>
      <c r="K26" s="87">
        <v>24.173844354684935</v>
      </c>
      <c r="L26" s="87">
        <v>19.569159613049827</v>
      </c>
      <c r="M26" s="87">
        <v>16.006680925764663</v>
      </c>
      <c r="N26" s="87">
        <v>12.443801806299417</v>
      </c>
      <c r="O26" s="87">
        <v>14.90478667777867</v>
      </c>
      <c r="P26" s="87">
        <v>14.958169995679851</v>
      </c>
      <c r="Q26" s="87">
        <v>12.845426888247578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0.56684987532419817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0.56240713925057884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577.56001693492306</v>
      </c>
      <c r="C36" s="204">
        <v>630.25391727972408</v>
      </c>
      <c r="D36" s="204">
        <v>650.76522229179443</v>
      </c>
      <c r="E36" s="204">
        <v>652.80282596954316</v>
      </c>
      <c r="F36" s="204">
        <v>838.64987910906439</v>
      </c>
      <c r="G36" s="204">
        <v>965.73768486314179</v>
      </c>
      <c r="H36" s="204">
        <v>1036.3038678069931</v>
      </c>
      <c r="I36" s="204">
        <v>1136.0900212404708</v>
      </c>
      <c r="J36" s="204">
        <v>835.50453544686161</v>
      </c>
      <c r="K36" s="204">
        <v>641.14921162694259</v>
      </c>
      <c r="L36" s="204">
        <v>514.18142449209677</v>
      </c>
      <c r="M36" s="204">
        <v>408.33631597903354</v>
      </c>
      <c r="N36" s="204">
        <v>294.37363669395086</v>
      </c>
      <c r="O36" s="204">
        <v>353.5441008204287</v>
      </c>
      <c r="P36" s="204">
        <v>419.13420881666735</v>
      </c>
      <c r="Q36" s="204">
        <v>356.10795966912855</v>
      </c>
    </row>
    <row r="37" spans="1:17" x14ac:dyDescent="0.25">
      <c r="A37" s="84" t="s">
        <v>33</v>
      </c>
      <c r="B37" s="83">
        <v>339.5166043989272</v>
      </c>
      <c r="C37" s="83">
        <v>607.65373295930419</v>
      </c>
      <c r="D37" s="83">
        <v>220.48296491641051</v>
      </c>
      <c r="E37" s="83">
        <v>189.48783576098904</v>
      </c>
      <c r="F37" s="83">
        <v>538.19926055999827</v>
      </c>
      <c r="G37" s="83">
        <v>526.87664288080089</v>
      </c>
      <c r="H37" s="83">
        <v>376.83362591659449</v>
      </c>
      <c r="I37" s="83">
        <v>566.42946888444999</v>
      </c>
      <c r="J37" s="83">
        <v>365.35073067446177</v>
      </c>
      <c r="K37" s="83">
        <v>306.19815777055442</v>
      </c>
      <c r="L37" s="83">
        <v>0</v>
      </c>
      <c r="M37" s="83">
        <v>217.10443161802664</v>
      </c>
      <c r="N37" s="83">
        <v>0</v>
      </c>
      <c r="O37" s="83">
        <v>59.962254522201349</v>
      </c>
      <c r="P37" s="83">
        <v>96.234755756903297</v>
      </c>
      <c r="Q37" s="83">
        <v>39.45123194809252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1.8427415793276224E-14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3.2721579446004513E-15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130.91317361033612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50.654045055830011</v>
      </c>
      <c r="I40" s="208">
        <v>0</v>
      </c>
      <c r="J40" s="208">
        <v>0</v>
      </c>
      <c r="K40" s="208">
        <v>29.980841206415977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22.60018432041991</v>
      </c>
      <c r="D41" s="208">
        <v>430.28225737538389</v>
      </c>
      <c r="E41" s="208">
        <v>463.31499020855415</v>
      </c>
      <c r="F41" s="208">
        <v>300.45061854906618</v>
      </c>
      <c r="G41" s="208">
        <v>438.86104198234085</v>
      </c>
      <c r="H41" s="208">
        <v>587.50100183581617</v>
      </c>
      <c r="I41" s="208">
        <v>569.66055235602084</v>
      </c>
      <c r="J41" s="208">
        <v>451.59389998611988</v>
      </c>
      <c r="K41" s="208">
        <v>270.24501319245218</v>
      </c>
      <c r="L41" s="208">
        <v>476.4491906949857</v>
      </c>
      <c r="M41" s="208">
        <v>141.8968843610069</v>
      </c>
      <c r="N41" s="208">
        <v>271.45049429271262</v>
      </c>
      <c r="O41" s="208">
        <v>247.53584629822734</v>
      </c>
      <c r="P41" s="208">
        <v>186.90645305976381</v>
      </c>
      <c r="Q41" s="208">
        <v>147.07852772103607</v>
      </c>
    </row>
    <row r="42" spans="1:17" x14ac:dyDescent="0.25">
      <c r="A42" s="84" t="s">
        <v>26</v>
      </c>
      <c r="B42" s="208">
        <v>107.13023892565974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21.315194998752556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18.559904786280001</v>
      </c>
      <c r="K43" s="208">
        <v>34.725199457519999</v>
      </c>
      <c r="L43" s="208">
        <v>37.732233797111043</v>
      </c>
      <c r="M43" s="208">
        <v>49.335000000000008</v>
      </c>
      <c r="N43" s="208">
        <v>22.923142401238227</v>
      </c>
      <c r="O43" s="208">
        <v>46.046000000000014</v>
      </c>
      <c r="P43" s="208">
        <v>135.99300000000022</v>
      </c>
      <c r="Q43" s="208">
        <v>169.57819999999995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1441.58683</v>
      </c>
      <c r="C45" s="176">
        <v>1462.19649</v>
      </c>
      <c r="D45" s="176">
        <v>1439.69407</v>
      </c>
      <c r="E45" s="176">
        <v>1523.7850900000001</v>
      </c>
      <c r="F45" s="176">
        <v>1702.52253</v>
      </c>
      <c r="G45" s="176">
        <v>1900.9900599999999</v>
      </c>
      <c r="H45" s="176">
        <v>1879.8170899999998</v>
      </c>
      <c r="I45" s="176">
        <v>2290.1877600000003</v>
      </c>
      <c r="J45" s="176">
        <v>2180.3690200000001</v>
      </c>
      <c r="K45" s="176">
        <v>1154.8842299999999</v>
      </c>
      <c r="L45" s="176">
        <v>1032.4119800000003</v>
      </c>
      <c r="M45" s="176">
        <v>1030.8764700000002</v>
      </c>
      <c r="N45" s="176">
        <v>1175.5543499999999</v>
      </c>
      <c r="O45" s="176">
        <v>1105.07843</v>
      </c>
      <c r="P45" s="176">
        <v>1114.6724300000001</v>
      </c>
      <c r="Q45" s="176">
        <v>1309.4908399999999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401.42169708784849</v>
      </c>
      <c r="C47" s="96">
        <v>431.98577709205534</v>
      </c>
      <c r="D47" s="96">
        <v>717.79991550600107</v>
      </c>
      <c r="E47" s="96">
        <v>743.41192240451323</v>
      </c>
      <c r="F47" s="96">
        <v>551.49305352971487</v>
      </c>
      <c r="G47" s="96">
        <v>396.09579714178994</v>
      </c>
      <c r="H47" s="96">
        <v>515.14325080394963</v>
      </c>
      <c r="I47" s="96">
        <v>724.34323003795248</v>
      </c>
      <c r="J47" s="96">
        <v>948.55905675590725</v>
      </c>
      <c r="K47" s="96">
        <v>730.21489758872076</v>
      </c>
      <c r="L47" s="96">
        <v>1373.4235040764249</v>
      </c>
      <c r="M47" s="96">
        <v>1209.9950427141171</v>
      </c>
      <c r="N47" s="96">
        <v>1292.3134118410871</v>
      </c>
      <c r="O47" s="96">
        <v>1159.0813458501552</v>
      </c>
      <c r="P47" s="96">
        <v>1210.526041787899</v>
      </c>
      <c r="Q47" s="96">
        <v>1470.3315790827075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0.54021874640752743</v>
      </c>
      <c r="C52" s="158">
        <v>0.52923058660285249</v>
      </c>
      <c r="D52" s="158">
        <v>0.76423113410561694</v>
      </c>
      <c r="E52" s="158">
        <v>0.80401416180357754</v>
      </c>
      <c r="F52" s="158">
        <v>0.51578263792532408</v>
      </c>
      <c r="G52" s="158">
        <v>0.34680373110309626</v>
      </c>
      <c r="H52" s="158">
        <v>0.31450286453121951</v>
      </c>
      <c r="I52" s="158">
        <v>0.51759217136191848</v>
      </c>
      <c r="J52" s="158">
        <v>0.66940801541728834</v>
      </c>
      <c r="K52" s="158">
        <v>0.39690686959134158</v>
      </c>
      <c r="L52" s="158">
        <v>0.92722624584459234</v>
      </c>
      <c r="M52" s="158">
        <v>0.57996185160847769</v>
      </c>
      <c r="N52" s="158">
        <v>0.75521220495272323</v>
      </c>
      <c r="O52" s="158">
        <v>0.6176792981413155</v>
      </c>
      <c r="P52" s="158">
        <v>0.65775445927599774</v>
      </c>
      <c r="Q52" s="158">
        <v>0.78255329190470357</v>
      </c>
    </row>
    <row r="53" spans="1:17" x14ac:dyDescent="0.25">
      <c r="A53" s="92" t="s">
        <v>125</v>
      </c>
      <c r="B53" s="91">
        <v>0.25295550779651049</v>
      </c>
      <c r="C53" s="91">
        <v>0.24781034102541152</v>
      </c>
      <c r="D53" s="91">
        <v>0.35784851208357793</v>
      </c>
      <c r="E53" s="91">
        <v>0.37647677339428182</v>
      </c>
      <c r="F53" s="91">
        <v>0.24151338685792428</v>
      </c>
      <c r="G53" s="91">
        <v>0.16238961437434082</v>
      </c>
      <c r="H53" s="91">
        <v>0.14726484841556628</v>
      </c>
      <c r="I53" s="91">
        <v>0.24236069445761871</v>
      </c>
      <c r="J53" s="91">
        <v>0.31344792380676817</v>
      </c>
      <c r="K53" s="91">
        <v>0.1858502308797372</v>
      </c>
      <c r="L53" s="91">
        <v>0.43417039378884231</v>
      </c>
      <c r="M53" s="91">
        <v>0.27156507553989384</v>
      </c>
      <c r="N53" s="91">
        <v>0.35362543056554058</v>
      </c>
      <c r="O53" s="91">
        <v>0.28922613581214207</v>
      </c>
      <c r="P53" s="91">
        <v>0.30799118756620181</v>
      </c>
      <c r="Q53" s="91">
        <v>0.36642779734684705</v>
      </c>
    </row>
    <row r="54" spans="1:17" x14ac:dyDescent="0.25">
      <c r="A54" s="92" t="s">
        <v>26</v>
      </c>
      <c r="B54" s="91">
        <v>0.28726323861101688</v>
      </c>
      <c r="C54" s="91">
        <v>0.281420245577441</v>
      </c>
      <c r="D54" s="91">
        <v>0.40638262202203895</v>
      </c>
      <c r="E54" s="91">
        <v>0.42753738840929573</v>
      </c>
      <c r="F54" s="91">
        <v>0.27426925106739986</v>
      </c>
      <c r="G54" s="91">
        <v>0.18441411672875541</v>
      </c>
      <c r="H54" s="91">
        <v>0.16723801611565323</v>
      </c>
      <c r="I54" s="91">
        <v>0.27523147690429983</v>
      </c>
      <c r="J54" s="91">
        <v>0.35596009161052017</v>
      </c>
      <c r="K54" s="91">
        <v>0.21105663871160438</v>
      </c>
      <c r="L54" s="91">
        <v>0.49305585205575009</v>
      </c>
      <c r="M54" s="91">
        <v>0.3083967760685839</v>
      </c>
      <c r="N54" s="91">
        <v>0.40158677438718271</v>
      </c>
      <c r="O54" s="91">
        <v>0.32845316232917349</v>
      </c>
      <c r="P54" s="91">
        <v>0.34976327170979593</v>
      </c>
      <c r="Q54" s="91">
        <v>0.41612549455785658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62.444425537991059</v>
      </c>
      <c r="C58" s="204">
        <v>56.076936256967208</v>
      </c>
      <c r="D58" s="204">
        <v>83.287451742909795</v>
      </c>
      <c r="E58" s="204">
        <v>93.85047014057227</v>
      </c>
      <c r="F58" s="204">
        <v>58.942692354913369</v>
      </c>
      <c r="G58" s="204">
        <v>37.294808941189721</v>
      </c>
      <c r="H58" s="204">
        <v>35.535443567225165</v>
      </c>
      <c r="I58" s="204">
        <v>56.827560623960387</v>
      </c>
      <c r="J58" s="204">
        <v>76.721834981114867</v>
      </c>
      <c r="K58" s="204">
        <v>44.998606923999205</v>
      </c>
      <c r="L58" s="204">
        <v>106.06984021760502</v>
      </c>
      <c r="M58" s="204">
        <v>65.415042007966036</v>
      </c>
      <c r="N58" s="204">
        <v>84.458574592370752</v>
      </c>
      <c r="O58" s="204">
        <v>68.830600518561781</v>
      </c>
      <c r="P58" s="204">
        <v>73.900792120679824</v>
      </c>
      <c r="Q58" s="204">
        <v>87.964646922889372</v>
      </c>
    </row>
    <row r="59" spans="1:17" x14ac:dyDescent="0.25">
      <c r="A59" s="152" t="s">
        <v>225</v>
      </c>
      <c r="B59" s="151">
        <v>54.595869579452568</v>
      </c>
      <c r="C59" s="151">
        <v>51.309160020539402</v>
      </c>
      <c r="D59" s="151">
        <v>75.753235853595797</v>
      </c>
      <c r="E59" s="151">
        <v>81.837193559292814</v>
      </c>
      <c r="F59" s="151">
        <v>50.908518932527969</v>
      </c>
      <c r="G59" s="151">
        <v>32.97332186404234</v>
      </c>
      <c r="H59" s="151">
        <v>30.966195743433744</v>
      </c>
      <c r="I59" s="151">
        <v>49.134920029850427</v>
      </c>
      <c r="J59" s="151">
        <v>65.449223455903919</v>
      </c>
      <c r="K59" s="151">
        <v>38.91325693980508</v>
      </c>
      <c r="L59" s="151">
        <v>90.233669812352119</v>
      </c>
      <c r="M59" s="151">
        <v>55.745976077039941</v>
      </c>
      <c r="N59" s="151">
        <v>71.689045639397776</v>
      </c>
      <c r="O59" s="151">
        <v>58.771263155978701</v>
      </c>
      <c r="P59" s="151">
        <v>62.579808039217212</v>
      </c>
      <c r="Q59" s="151">
        <v>74.450101324485971</v>
      </c>
    </row>
    <row r="60" spans="1:17" x14ac:dyDescent="0.25">
      <c r="A60" s="154" t="s">
        <v>33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x14ac:dyDescent="0.25">
      <c r="A61" s="154" t="s">
        <v>30</v>
      </c>
      <c r="B61" s="208">
        <v>8.7077894097555717</v>
      </c>
      <c r="C61" s="208">
        <v>2.9061107174160004</v>
      </c>
      <c r="D61" s="208">
        <v>2.9057672742120007</v>
      </c>
      <c r="E61" s="208">
        <v>2.9030725659960006</v>
      </c>
      <c r="F61" s="208">
        <v>6.6474753069599437</v>
      </c>
      <c r="G61" s="208">
        <v>3.2853677510655115</v>
      </c>
      <c r="H61" s="208">
        <v>3.1908515522399976</v>
      </c>
      <c r="I61" s="208">
        <v>0</v>
      </c>
      <c r="J61" s="208">
        <v>2.8979737553520848</v>
      </c>
      <c r="K61" s="208">
        <v>2.9064013232040007</v>
      </c>
      <c r="L61" s="208">
        <v>2.902303267344434</v>
      </c>
      <c r="M61" s="208">
        <v>2.9027587658085032</v>
      </c>
      <c r="N61" s="208">
        <v>2.9026068608227984</v>
      </c>
      <c r="O61" s="208">
        <v>2.9022531226358206</v>
      </c>
      <c r="P61" s="208">
        <v>2.9027974649677928</v>
      </c>
      <c r="Q61" s="208">
        <v>2.902614334408359</v>
      </c>
    </row>
    <row r="62" spans="1:17" x14ac:dyDescent="0.25">
      <c r="A62" s="154" t="s">
        <v>125</v>
      </c>
      <c r="B62" s="208">
        <v>18.137118071602952</v>
      </c>
      <c r="C62" s="208">
        <v>5.2777311755082579</v>
      </c>
      <c r="D62" s="208">
        <v>5.1776788847932353</v>
      </c>
      <c r="E62" s="208">
        <v>2.0728598347982619</v>
      </c>
      <c r="F62" s="208">
        <v>5.1493279190533796</v>
      </c>
      <c r="G62" s="208">
        <v>5.2991256149627448</v>
      </c>
      <c r="H62" s="208">
        <v>8.1284282971555903</v>
      </c>
      <c r="I62" s="208">
        <v>4.8135236209260004</v>
      </c>
      <c r="J62" s="208">
        <v>14.464176838028266</v>
      </c>
      <c r="K62" s="208">
        <v>8.3399611205920561</v>
      </c>
      <c r="L62" s="208">
        <v>1.8850209756146188</v>
      </c>
      <c r="M62" s="208">
        <v>2.0272651047067427</v>
      </c>
      <c r="N62" s="208">
        <v>2.0298108428159414</v>
      </c>
      <c r="O62" s="208">
        <v>2.0612003336991269</v>
      </c>
      <c r="P62" s="208">
        <v>8.2899099546486763</v>
      </c>
      <c r="Q62" s="208">
        <v>11.350833608326143</v>
      </c>
    </row>
    <row r="63" spans="1:17" x14ac:dyDescent="0.25">
      <c r="A63" s="154" t="s">
        <v>29</v>
      </c>
      <c r="B63" s="208">
        <v>0</v>
      </c>
      <c r="C63" s="208">
        <v>0</v>
      </c>
      <c r="D63" s="208">
        <v>0</v>
      </c>
      <c r="E63" s="208">
        <v>17.112480628864542</v>
      </c>
      <c r="F63" s="208">
        <v>0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27.750962098094046</v>
      </c>
      <c r="C64" s="208">
        <v>43.125318127615145</v>
      </c>
      <c r="D64" s="208">
        <v>67.669789694590563</v>
      </c>
      <c r="E64" s="208">
        <v>59.748780529634011</v>
      </c>
      <c r="F64" s="208">
        <v>39.111715706514644</v>
      </c>
      <c r="G64" s="208">
        <v>24.388828498014082</v>
      </c>
      <c r="H64" s="208">
        <v>19.646915894038155</v>
      </c>
      <c r="I64" s="208">
        <v>44.321396408924429</v>
      </c>
      <c r="J64" s="208">
        <v>48.08707286252357</v>
      </c>
      <c r="K64" s="208">
        <v>27.666894496009025</v>
      </c>
      <c r="L64" s="208">
        <v>85.44634556939306</v>
      </c>
      <c r="M64" s="208">
        <v>50.815952206524699</v>
      </c>
      <c r="N64" s="208">
        <v>66.756627935759042</v>
      </c>
      <c r="O64" s="208">
        <v>53.807809699643755</v>
      </c>
      <c r="P64" s="208">
        <v>51.387100619600744</v>
      </c>
      <c r="Q64" s="208">
        <v>60.196653381751474</v>
      </c>
    </row>
    <row r="65" spans="1:17" x14ac:dyDescent="0.25">
      <c r="A65" s="152" t="s">
        <v>224</v>
      </c>
      <c r="B65" s="151">
        <v>7.8485559585384888</v>
      </c>
      <c r="C65" s="151">
        <v>4.7677762364278093</v>
      </c>
      <c r="D65" s="151">
        <v>7.534215889313999</v>
      </c>
      <c r="E65" s="151">
        <v>12.013276581279452</v>
      </c>
      <c r="F65" s="151">
        <v>8.0341734223854022</v>
      </c>
      <c r="G65" s="151">
        <v>4.3214870771473795</v>
      </c>
      <c r="H65" s="151">
        <v>4.5692478237914225</v>
      </c>
      <c r="I65" s="151">
        <v>7.6926405941099585</v>
      </c>
      <c r="J65" s="151">
        <v>11.272611525210946</v>
      </c>
      <c r="K65" s="151">
        <v>6.0853499841941208</v>
      </c>
      <c r="L65" s="151">
        <v>15.836170405252906</v>
      </c>
      <c r="M65" s="151">
        <v>9.669065930926088</v>
      </c>
      <c r="N65" s="151">
        <v>12.769528952972978</v>
      </c>
      <c r="O65" s="151">
        <v>10.059337362583078</v>
      </c>
      <c r="P65" s="151">
        <v>11.32098408146261</v>
      </c>
      <c r="Q65" s="151">
        <v>13.5145455984034</v>
      </c>
    </row>
    <row r="66" spans="1:17" x14ac:dyDescent="0.25">
      <c r="A66" s="263" t="s">
        <v>33</v>
      </c>
      <c r="B66" s="87">
        <v>0</v>
      </c>
      <c r="C66" s="87">
        <v>0</v>
      </c>
      <c r="D66" s="87">
        <v>3.4111729006765614</v>
      </c>
      <c r="E66" s="87">
        <v>8.8127609800710935</v>
      </c>
      <c r="F66" s="87">
        <v>4.3384577047353945</v>
      </c>
      <c r="G66" s="87">
        <v>1.8294292882711023</v>
      </c>
      <c r="H66" s="87">
        <v>0</v>
      </c>
      <c r="I66" s="87">
        <v>4.0785074469077403</v>
      </c>
      <c r="J66" s="87">
        <v>9.3996433066089544</v>
      </c>
      <c r="K66" s="87">
        <v>3.2136930657566731</v>
      </c>
      <c r="L66" s="87">
        <v>13.872931975711174</v>
      </c>
      <c r="M66" s="87">
        <v>8.1537151023246928</v>
      </c>
      <c r="N66" s="87">
        <v>11.046860502969967</v>
      </c>
      <c r="O66" s="87">
        <v>9.2461177786919464</v>
      </c>
      <c r="P66" s="87">
        <v>11.034786575020874</v>
      </c>
      <c r="Q66" s="87">
        <v>12.956169998889337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1.2722124094227189E-16</v>
      </c>
      <c r="I69" s="87">
        <v>6.3276481161693438E-17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1.1887078178944637E-17</v>
      </c>
    </row>
    <row r="70" spans="1:17" x14ac:dyDescent="0.25">
      <c r="A70" s="263" t="s">
        <v>29</v>
      </c>
      <c r="B70" s="87">
        <v>7.8485559585384888</v>
      </c>
      <c r="C70" s="87">
        <v>4.7677762364278093</v>
      </c>
      <c r="D70" s="87">
        <v>4.1230429886374376</v>
      </c>
      <c r="E70" s="87">
        <v>3.200515601208358</v>
      </c>
      <c r="F70" s="87">
        <v>3.6957157176500082</v>
      </c>
      <c r="G70" s="87">
        <v>2.4920577888762772</v>
      </c>
      <c r="H70" s="87">
        <v>4.5692478237914163</v>
      </c>
      <c r="I70" s="87">
        <v>3.6141331472022129</v>
      </c>
      <c r="J70" s="87">
        <v>1.8729682186019923</v>
      </c>
      <c r="K70" s="87">
        <v>2.8716569184374472</v>
      </c>
      <c r="L70" s="87">
        <v>1.9632384295417318</v>
      </c>
      <c r="M70" s="87">
        <v>1.5153508286013946</v>
      </c>
      <c r="N70" s="87">
        <v>1.7226684500030109</v>
      </c>
      <c r="O70" s="87">
        <v>0.81321958389113069</v>
      </c>
      <c r="P70" s="87">
        <v>0.28619750644173697</v>
      </c>
      <c r="Q70" s="87">
        <v>0.55837559951406313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6.162129265217507E-15</v>
      </c>
      <c r="I72" s="87">
        <v>5.1674664581384793E-15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5.7772983626922854E-16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173.50480197490018</v>
      </c>
      <c r="C77" s="204">
        <v>214.02830298705879</v>
      </c>
      <c r="D77" s="204">
        <v>368.04143264022662</v>
      </c>
      <c r="E77" s="204">
        <v>428.2420904939986</v>
      </c>
      <c r="F77" s="204">
        <v>247.24319832746335</v>
      </c>
      <c r="G77" s="204">
        <v>123.12195311294248</v>
      </c>
      <c r="H77" s="204">
        <v>101.01048435269142</v>
      </c>
      <c r="I77" s="204">
        <v>208.89523589441308</v>
      </c>
      <c r="J77" s="204">
        <v>309.20647212596072</v>
      </c>
      <c r="K77" s="204">
        <v>127.80466427372777</v>
      </c>
      <c r="L77" s="204">
        <v>495.8121091431168</v>
      </c>
      <c r="M77" s="204">
        <v>261.76179211800809</v>
      </c>
      <c r="N77" s="204">
        <v>352.12524934450141</v>
      </c>
      <c r="O77" s="204">
        <v>284.57564965092723</v>
      </c>
      <c r="P77" s="204">
        <v>281.43039040166116</v>
      </c>
      <c r="Q77" s="204">
        <v>347.23646920321045</v>
      </c>
    </row>
    <row r="78" spans="1:17" x14ac:dyDescent="0.25">
      <c r="A78" s="152" t="s">
        <v>222</v>
      </c>
      <c r="B78" s="261">
        <v>173.50480197490018</v>
      </c>
      <c r="C78" s="261">
        <v>214.02830298705879</v>
      </c>
      <c r="D78" s="261">
        <v>368.04143264022662</v>
      </c>
      <c r="E78" s="261">
        <v>428.2420904939986</v>
      </c>
      <c r="F78" s="261">
        <v>247.24319832746335</v>
      </c>
      <c r="G78" s="261">
        <v>123.12195311294248</v>
      </c>
      <c r="H78" s="261">
        <v>101.01048435269142</v>
      </c>
      <c r="I78" s="261">
        <v>208.89523589441308</v>
      </c>
      <c r="J78" s="261">
        <v>309.20647212596072</v>
      </c>
      <c r="K78" s="261">
        <v>127.80466427372777</v>
      </c>
      <c r="L78" s="261">
        <v>495.8121091431168</v>
      </c>
      <c r="M78" s="261">
        <v>261.76179211800809</v>
      </c>
      <c r="N78" s="261">
        <v>352.12524934450141</v>
      </c>
      <c r="O78" s="261">
        <v>284.57564965092723</v>
      </c>
      <c r="P78" s="261">
        <v>281.43039040166116</v>
      </c>
      <c r="Q78" s="261">
        <v>347.23646920321045</v>
      </c>
    </row>
    <row r="79" spans="1:17" x14ac:dyDescent="0.25">
      <c r="A79" s="154" t="s">
        <v>33</v>
      </c>
      <c r="B79" s="83">
        <v>0</v>
      </c>
      <c r="C79" s="83">
        <v>10.910564875208777</v>
      </c>
      <c r="D79" s="83">
        <v>250.76891566312557</v>
      </c>
      <c r="E79" s="83">
        <v>389.6171418032315</v>
      </c>
      <c r="F79" s="83">
        <v>148.20989939137934</v>
      </c>
      <c r="G79" s="83">
        <v>5.2360045903852077</v>
      </c>
      <c r="H79" s="83">
        <v>0</v>
      </c>
      <c r="I79" s="83">
        <v>69.339426869664763</v>
      </c>
      <c r="J79" s="83">
        <v>207.56065724578482</v>
      </c>
      <c r="K79" s="83">
        <v>0</v>
      </c>
      <c r="L79" s="83">
        <v>454.17903032093278</v>
      </c>
      <c r="M79" s="83">
        <v>164.46931429348325</v>
      </c>
      <c r="N79" s="83">
        <v>280.12234240798398</v>
      </c>
      <c r="O79" s="83">
        <v>199.21900750207166</v>
      </c>
      <c r="P79" s="83">
        <v>166.62050623096383</v>
      </c>
      <c r="Q79" s="83">
        <v>228.71236537782701</v>
      </c>
    </row>
    <row r="80" spans="1:17" x14ac:dyDescent="0.25">
      <c r="A80" s="154" t="s">
        <v>30</v>
      </c>
      <c r="B80" s="208">
        <v>1.5691901977810121E-14</v>
      </c>
      <c r="C80" s="208">
        <v>0</v>
      </c>
      <c r="D80" s="208">
        <v>0</v>
      </c>
      <c r="E80" s="208">
        <v>0</v>
      </c>
      <c r="F80" s="208">
        <v>0</v>
      </c>
      <c r="G80" s="208">
        <v>1.6131861846346854E-15</v>
      </c>
      <c r="H80" s="208">
        <v>2.7864125007326382E-15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0</v>
      </c>
      <c r="G81" s="208">
        <v>1.894407231084472E-15</v>
      </c>
      <c r="H81" s="208">
        <v>0</v>
      </c>
      <c r="I81" s="208">
        <v>8.7831607986643689E-15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1.1022005708127836E-14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143.90869031130021</v>
      </c>
      <c r="D82" s="208">
        <v>70.069688099546582</v>
      </c>
      <c r="E82" s="208">
        <v>38.624948690767106</v>
      </c>
      <c r="F82" s="208">
        <v>70.458420024622015</v>
      </c>
      <c r="G82" s="208">
        <v>34.65202030609705</v>
      </c>
      <c r="H82" s="208">
        <v>0</v>
      </c>
      <c r="I82" s="208">
        <v>48.908720865085805</v>
      </c>
      <c r="J82" s="208">
        <v>25.948896815838012</v>
      </c>
      <c r="K82" s="208">
        <v>1.1921292052185879</v>
      </c>
      <c r="L82" s="208">
        <v>25.899495049130131</v>
      </c>
      <c r="M82" s="208">
        <v>23.253867040709537</v>
      </c>
      <c r="N82" s="208">
        <v>19.948803233300435</v>
      </c>
      <c r="O82" s="208">
        <v>8.4728494530636258</v>
      </c>
      <c r="P82" s="208">
        <v>2.8093783768030627</v>
      </c>
      <c r="Q82" s="208">
        <v>5.633715758721463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173.50480197490015</v>
      </c>
      <c r="C84" s="208">
        <v>59.209047800549804</v>
      </c>
      <c r="D84" s="208">
        <v>47.202828877554424</v>
      </c>
      <c r="E84" s="208">
        <v>0</v>
      </c>
      <c r="F84" s="208">
        <v>28.574878911462022</v>
      </c>
      <c r="G84" s="208">
        <v>83.233928216460214</v>
      </c>
      <c r="H84" s="208">
        <v>101.01048435269142</v>
      </c>
      <c r="I84" s="208">
        <v>90.647088159662488</v>
      </c>
      <c r="J84" s="208">
        <v>75.696918064337879</v>
      </c>
      <c r="K84" s="208">
        <v>126.61253506850917</v>
      </c>
      <c r="L84" s="208">
        <v>3.1298175701649158</v>
      </c>
      <c r="M84" s="208">
        <v>74.038610783815272</v>
      </c>
      <c r="N84" s="208">
        <v>35.509359343508748</v>
      </c>
      <c r="O84" s="208">
        <v>76.883792695791939</v>
      </c>
      <c r="P84" s="208">
        <v>112.00050579389429</v>
      </c>
      <c r="Q84" s="208">
        <v>112.89038806666198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12.603766202888979</v>
      </c>
      <c r="M85" s="208">
        <v>0</v>
      </c>
      <c r="N85" s="208">
        <v>16.544744359708268</v>
      </c>
      <c r="O85" s="208">
        <v>0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26.607860828549818</v>
      </c>
      <c r="C87" s="204">
        <v>26.867667261426572</v>
      </c>
      <c r="D87" s="204">
        <v>40.093959988759217</v>
      </c>
      <c r="E87" s="204">
        <v>41.244897608138885</v>
      </c>
      <c r="F87" s="204">
        <v>26.443610209412682</v>
      </c>
      <c r="G87" s="204">
        <v>16.930761356554584</v>
      </c>
      <c r="H87" s="204">
        <v>15.479980019501671</v>
      </c>
      <c r="I87" s="204">
        <v>25.927611348217493</v>
      </c>
      <c r="J87" s="204">
        <v>33.305261633414695</v>
      </c>
      <c r="K87" s="204">
        <v>19.76500952140243</v>
      </c>
      <c r="L87" s="204">
        <v>48.353848469858669</v>
      </c>
      <c r="M87" s="204">
        <v>29.692976736534792</v>
      </c>
      <c r="N87" s="204">
        <v>38.310605699262268</v>
      </c>
      <c r="O87" s="204">
        <v>31.323856382524795</v>
      </c>
      <c r="P87" s="204">
        <v>32.56464480628199</v>
      </c>
      <c r="Q87" s="204">
        <v>38.579169664703123</v>
      </c>
    </row>
    <row r="88" spans="1:17" x14ac:dyDescent="0.25">
      <c r="A88" s="152" t="s">
        <v>220</v>
      </c>
      <c r="B88" s="261">
        <v>26.607860828549818</v>
      </c>
      <c r="C88" s="261">
        <v>26.867667261426572</v>
      </c>
      <c r="D88" s="261">
        <v>40.093959988759217</v>
      </c>
      <c r="E88" s="261">
        <v>41.244897608138885</v>
      </c>
      <c r="F88" s="261">
        <v>26.443610209412682</v>
      </c>
      <c r="G88" s="261">
        <v>16.930761356554584</v>
      </c>
      <c r="H88" s="261">
        <v>15.479980019501671</v>
      </c>
      <c r="I88" s="261">
        <v>25.927611348217493</v>
      </c>
      <c r="J88" s="261">
        <v>33.305261633414695</v>
      </c>
      <c r="K88" s="261">
        <v>19.76500952140243</v>
      </c>
      <c r="L88" s="261">
        <v>48.353848469858669</v>
      </c>
      <c r="M88" s="261">
        <v>29.692976736534792</v>
      </c>
      <c r="N88" s="261">
        <v>38.310605699262268</v>
      </c>
      <c r="O88" s="261">
        <v>31.323856382524795</v>
      </c>
      <c r="P88" s="261">
        <v>32.56464480628199</v>
      </c>
      <c r="Q88" s="261">
        <v>38.579169664703123</v>
      </c>
    </row>
    <row r="89" spans="1:17" x14ac:dyDescent="0.25">
      <c r="A89" s="154" t="s">
        <v>33</v>
      </c>
      <c r="B89" s="83">
        <v>0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0</v>
      </c>
      <c r="J89" s="83">
        <v>0</v>
      </c>
      <c r="K89" s="83">
        <v>0</v>
      </c>
      <c r="L89" s="83">
        <v>0</v>
      </c>
      <c r="M89" s="83">
        <v>0</v>
      </c>
      <c r="N89" s="83">
        <v>0</v>
      </c>
      <c r="O89" s="83">
        <v>0</v>
      </c>
      <c r="P89" s="83">
        <v>0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</v>
      </c>
      <c r="D91" s="208">
        <v>0</v>
      </c>
      <c r="E91" s="208">
        <v>0</v>
      </c>
      <c r="F91" s="208">
        <v>0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</v>
      </c>
      <c r="O91" s="208">
        <v>0</v>
      </c>
      <c r="P91" s="208">
        <v>0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0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</v>
      </c>
      <c r="K92" s="208">
        <v>0</v>
      </c>
      <c r="L92" s="208">
        <v>0</v>
      </c>
      <c r="M92" s="208">
        <v>0</v>
      </c>
      <c r="N92" s="208">
        <v>0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26.607860828549818</v>
      </c>
      <c r="C93" s="208">
        <v>26.867667261426572</v>
      </c>
      <c r="D93" s="208">
        <v>40.093959988759217</v>
      </c>
      <c r="E93" s="208">
        <v>41.244897608138885</v>
      </c>
      <c r="F93" s="208">
        <v>26.443610209412682</v>
      </c>
      <c r="G93" s="208">
        <v>16.930761356554584</v>
      </c>
      <c r="H93" s="208">
        <v>15.479980019501671</v>
      </c>
      <c r="I93" s="208">
        <v>25.927611348217493</v>
      </c>
      <c r="J93" s="208">
        <v>33.305261633414695</v>
      </c>
      <c r="K93" s="208">
        <v>19.76500952140243</v>
      </c>
      <c r="L93" s="208">
        <v>48.353848469858669</v>
      </c>
      <c r="M93" s="208">
        <v>29.692976736534792</v>
      </c>
      <c r="N93" s="208">
        <v>38.310605699262268</v>
      </c>
      <c r="O93" s="208">
        <v>31.323856382524795</v>
      </c>
      <c r="P93" s="208">
        <v>32.56464480628199</v>
      </c>
      <c r="Q93" s="208">
        <v>38.579169664703123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138.32438999999994</v>
      </c>
      <c r="C95" s="176">
        <v>134.48363999999992</v>
      </c>
      <c r="D95" s="176">
        <v>225.61283999999989</v>
      </c>
      <c r="E95" s="176">
        <v>179.2704499999999</v>
      </c>
      <c r="F95" s="176">
        <v>218.34777000000008</v>
      </c>
      <c r="G95" s="176">
        <v>218.40147000000007</v>
      </c>
      <c r="H95" s="176">
        <v>362.80284000000017</v>
      </c>
      <c r="I95" s="176">
        <v>432.17522999999966</v>
      </c>
      <c r="J95" s="176">
        <v>528.65607999999975</v>
      </c>
      <c r="K95" s="176">
        <v>537.24971000000005</v>
      </c>
      <c r="L95" s="176">
        <v>722.2604799999998</v>
      </c>
      <c r="M95" s="176">
        <v>852.54526999999985</v>
      </c>
      <c r="N95" s="176">
        <v>816.66377000000011</v>
      </c>
      <c r="O95" s="176">
        <v>773.73356000000001</v>
      </c>
      <c r="P95" s="176">
        <v>821.97245999999996</v>
      </c>
      <c r="Q95" s="176">
        <v>995.76873999999998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192.10771153257988</v>
      </c>
      <c r="C97" s="96">
        <v>254.49373065274386</v>
      </c>
      <c r="D97" s="96">
        <v>239.70112633089559</v>
      </c>
      <c r="E97" s="96">
        <v>224.92104956358659</v>
      </c>
      <c r="F97" s="96">
        <v>275.54972671708202</v>
      </c>
      <c r="G97" s="96">
        <v>278.5370205946233</v>
      </c>
      <c r="H97" s="96">
        <v>339.44308930230511</v>
      </c>
      <c r="I97" s="96">
        <v>396.87031223025451</v>
      </c>
      <c r="J97" s="96">
        <v>432.01825900556935</v>
      </c>
      <c r="K97" s="96">
        <v>333.96758477335004</v>
      </c>
      <c r="L97" s="96">
        <v>391.32389086815135</v>
      </c>
      <c r="M97" s="96">
        <v>446.95256200174259</v>
      </c>
      <c r="N97" s="96">
        <v>416.21835481607502</v>
      </c>
      <c r="O97" s="96">
        <v>409.00978845763291</v>
      </c>
      <c r="P97" s="96">
        <v>437.10383990850039</v>
      </c>
      <c r="Q97" s="96">
        <v>461.86248711523899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0.56449130435238548</v>
      </c>
      <c r="C102" s="158">
        <v>0.72264873524781459</v>
      </c>
      <c r="D102" s="158">
        <v>0.65946721349824122</v>
      </c>
      <c r="E102" s="158">
        <v>0.62976854197201693</v>
      </c>
      <c r="F102" s="158">
        <v>0.76319263317446939</v>
      </c>
      <c r="G102" s="158">
        <v>0.79390342025276994</v>
      </c>
      <c r="H102" s="158">
        <v>0.95195870852426856</v>
      </c>
      <c r="I102" s="158">
        <v>1.1035368826000602</v>
      </c>
      <c r="J102" s="158">
        <v>1.2146655661778709</v>
      </c>
      <c r="K102" s="158">
        <v>0.93354243722174646</v>
      </c>
      <c r="L102" s="158">
        <v>1.0651090299993915</v>
      </c>
      <c r="M102" s="158">
        <v>1.222438026660754</v>
      </c>
      <c r="N102" s="158">
        <v>1.1518078412516002</v>
      </c>
      <c r="O102" s="158">
        <v>1.1353762386430977</v>
      </c>
      <c r="P102" s="158">
        <v>1.2366810110607345</v>
      </c>
      <c r="Q102" s="158">
        <v>1.2857202146308992</v>
      </c>
    </row>
    <row r="103" spans="1:17" x14ac:dyDescent="0.25">
      <c r="A103" s="92" t="s">
        <v>125</v>
      </c>
      <c r="B103" s="91">
        <v>0.26432104677732554</v>
      </c>
      <c r="C103" s="91">
        <v>0.33837770162314729</v>
      </c>
      <c r="D103" s="91">
        <v>0.30879317864277833</v>
      </c>
      <c r="E103" s="91">
        <v>0.29488688126462215</v>
      </c>
      <c r="F103" s="91">
        <v>0.35736223771392217</v>
      </c>
      <c r="G103" s="91">
        <v>0.37174245460177097</v>
      </c>
      <c r="H103" s="91">
        <v>0.4457512815270035</v>
      </c>
      <c r="I103" s="91">
        <v>0.51672722275301397</v>
      </c>
      <c r="J103" s="91">
        <v>0.56876283383115467</v>
      </c>
      <c r="K103" s="91">
        <v>0.4371279279502775</v>
      </c>
      <c r="L103" s="91">
        <v>0.49873351736464394</v>
      </c>
      <c r="M103" s="91">
        <v>0.57240226082503554</v>
      </c>
      <c r="N103" s="91">
        <v>0.53932992756236064</v>
      </c>
      <c r="O103" s="91">
        <v>0.53163588804709982</v>
      </c>
      <c r="P103" s="91">
        <v>0.57907148764360461</v>
      </c>
      <c r="Q103" s="91">
        <v>0.60203392040536896</v>
      </c>
    </row>
    <row r="104" spans="1:17" x14ac:dyDescent="0.25">
      <c r="A104" s="92" t="s">
        <v>26</v>
      </c>
      <c r="B104" s="91">
        <v>0.30017025757505994</v>
      </c>
      <c r="C104" s="91">
        <v>0.38427103362466725</v>
      </c>
      <c r="D104" s="91">
        <v>0.35067403485546289</v>
      </c>
      <c r="E104" s="91">
        <v>0.33488166070739478</v>
      </c>
      <c r="F104" s="91">
        <v>0.40583039546054722</v>
      </c>
      <c r="G104" s="91">
        <v>0.42216096565099898</v>
      </c>
      <c r="H104" s="91">
        <v>0.50620742699726506</v>
      </c>
      <c r="I104" s="91">
        <v>0.58680965984704625</v>
      </c>
      <c r="J104" s="91">
        <v>0.64590273234671614</v>
      </c>
      <c r="K104" s="91">
        <v>0.49641450927146891</v>
      </c>
      <c r="L104" s="91">
        <v>0.5663755126347475</v>
      </c>
      <c r="M104" s="91">
        <v>0.65003576583571854</v>
      </c>
      <c r="N104" s="91">
        <v>0.61247791368923954</v>
      </c>
      <c r="O104" s="91">
        <v>0.60374035059599784</v>
      </c>
      <c r="P104" s="91">
        <v>0.65760952341712975</v>
      </c>
      <c r="Q104" s="91">
        <v>0.68368629422553018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154.87105383614349</v>
      </c>
      <c r="C107" s="204">
        <v>204.35485492068401</v>
      </c>
      <c r="D107" s="204">
        <v>192.71704270170991</v>
      </c>
      <c r="E107" s="204">
        <v>179.95345207679506</v>
      </c>
      <c r="F107" s="204">
        <v>217.95201336629214</v>
      </c>
      <c r="G107" s="204">
        <v>215.89027909714406</v>
      </c>
      <c r="H107" s="204">
        <v>260.99764536485338</v>
      </c>
      <c r="I107" s="204">
        <v>307.9174841336245</v>
      </c>
      <c r="J107" s="204">
        <v>336.62886227902976</v>
      </c>
      <c r="K107" s="204">
        <v>258.94955259981168</v>
      </c>
      <c r="L107" s="204">
        <v>309.39413973415435</v>
      </c>
      <c r="M107" s="204">
        <v>348.62124474746156</v>
      </c>
      <c r="N107" s="204">
        <v>325.46383455901923</v>
      </c>
      <c r="O107" s="204">
        <v>320.71898358085355</v>
      </c>
      <c r="P107" s="204">
        <v>341.04597200103575</v>
      </c>
      <c r="Q107" s="204">
        <v>353.06780152500471</v>
      </c>
    </row>
    <row r="108" spans="1:17" x14ac:dyDescent="0.25">
      <c r="A108" s="152" t="s">
        <v>218</v>
      </c>
      <c r="B108" s="151">
        <v>154.87105383614349</v>
      </c>
      <c r="C108" s="151">
        <v>204.35485492068401</v>
      </c>
      <c r="D108" s="151">
        <v>192.71704270170991</v>
      </c>
      <c r="E108" s="151">
        <v>179.95345207679506</v>
      </c>
      <c r="F108" s="151">
        <v>217.95201336629214</v>
      </c>
      <c r="G108" s="151">
        <v>215.89027909714406</v>
      </c>
      <c r="H108" s="151">
        <v>260.99764536485338</v>
      </c>
      <c r="I108" s="151">
        <v>307.9174841336245</v>
      </c>
      <c r="J108" s="151">
        <v>336.62886227902976</v>
      </c>
      <c r="K108" s="151">
        <v>258.94955259981168</v>
      </c>
      <c r="L108" s="151">
        <v>309.39413973415435</v>
      </c>
      <c r="M108" s="151">
        <v>348.62124474746156</v>
      </c>
      <c r="N108" s="151">
        <v>325.46383455901923</v>
      </c>
      <c r="O108" s="151">
        <v>320.71898358085355</v>
      </c>
      <c r="P108" s="151">
        <v>341.04597200103575</v>
      </c>
      <c r="Q108" s="151">
        <v>353.06780152500471</v>
      </c>
    </row>
    <row r="109" spans="1:17" x14ac:dyDescent="0.25">
      <c r="A109" s="154" t="s">
        <v>33</v>
      </c>
      <c r="B109" s="83">
        <v>0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</v>
      </c>
      <c r="J109" s="83">
        <v>0</v>
      </c>
      <c r="K109" s="83">
        <v>0</v>
      </c>
      <c r="L109" s="83">
        <v>0</v>
      </c>
      <c r="M109" s="83">
        <v>0</v>
      </c>
      <c r="N109" s="83">
        <v>0</v>
      </c>
      <c r="O109" s="83">
        <v>0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0</v>
      </c>
      <c r="C111" s="208">
        <v>0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0</v>
      </c>
      <c r="J111" s="208">
        <v>0</v>
      </c>
      <c r="K111" s="208">
        <v>0</v>
      </c>
      <c r="L111" s="208">
        <v>0</v>
      </c>
      <c r="M111" s="208">
        <v>0</v>
      </c>
      <c r="N111" s="208">
        <v>0</v>
      </c>
      <c r="O111" s="208">
        <v>0</v>
      </c>
      <c r="P111" s="208">
        <v>0</v>
      </c>
      <c r="Q111" s="208">
        <v>0</v>
      </c>
    </row>
    <row r="112" spans="1:17" x14ac:dyDescent="0.25">
      <c r="A112" s="154" t="s">
        <v>29</v>
      </c>
      <c r="B112" s="208">
        <v>0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</v>
      </c>
      <c r="K112" s="208">
        <v>0</v>
      </c>
      <c r="L112" s="208">
        <v>0</v>
      </c>
      <c r="M112" s="208">
        <v>0</v>
      </c>
      <c r="N112" s="208">
        <v>0</v>
      </c>
      <c r="O112" s="208">
        <v>0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154.87105383614349</v>
      </c>
      <c r="C113" s="208">
        <v>204.35485492068401</v>
      </c>
      <c r="D113" s="208">
        <v>192.71704270170991</v>
      </c>
      <c r="E113" s="208">
        <v>179.95345207679506</v>
      </c>
      <c r="F113" s="208">
        <v>217.95201336629214</v>
      </c>
      <c r="G113" s="208">
        <v>215.89027909714406</v>
      </c>
      <c r="H113" s="208">
        <v>260.99764536485338</v>
      </c>
      <c r="I113" s="208">
        <v>307.9174841336245</v>
      </c>
      <c r="J113" s="208">
        <v>336.62886227902976</v>
      </c>
      <c r="K113" s="208">
        <v>258.94955259981168</v>
      </c>
      <c r="L113" s="208">
        <v>309.39413973415435</v>
      </c>
      <c r="M113" s="208">
        <v>348.62124474746156</v>
      </c>
      <c r="N113" s="208">
        <v>325.46383455901923</v>
      </c>
      <c r="O113" s="208">
        <v>320.71898358085355</v>
      </c>
      <c r="P113" s="208">
        <v>341.04597200103575</v>
      </c>
      <c r="Q113" s="208">
        <v>353.06780152500471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11.888196392084</v>
      </c>
      <c r="C116" s="204">
        <v>15.686666996812038</v>
      </c>
      <c r="D116" s="204">
        <v>14.793326415687442</v>
      </c>
      <c r="E116" s="204">
        <v>13.813568944819512</v>
      </c>
      <c r="F116" s="204">
        <v>16.730410717615399</v>
      </c>
      <c r="G116" s="204">
        <v>16.572148077226451</v>
      </c>
      <c r="H116" s="204">
        <v>20.034675228927487</v>
      </c>
      <c r="I116" s="204">
        <v>23.636331214029934</v>
      </c>
      <c r="J116" s="204">
        <v>25.840271160361656</v>
      </c>
      <c r="K116" s="204">
        <v>19.877459736316524</v>
      </c>
      <c r="L116" s="204">
        <v>23.749682103997579</v>
      </c>
      <c r="M116" s="204">
        <v>26.760829227620253</v>
      </c>
      <c r="N116" s="204">
        <v>24.9832224158042</v>
      </c>
      <c r="O116" s="204">
        <v>24.618998638136269</v>
      </c>
      <c r="P116" s="204">
        <v>26.1793368964039</v>
      </c>
      <c r="Q116" s="204">
        <v>27.102155375603378</v>
      </c>
    </row>
    <row r="117" spans="1:17" x14ac:dyDescent="0.25">
      <c r="A117" s="152" t="s">
        <v>216</v>
      </c>
      <c r="B117" s="151">
        <v>11.888196392084</v>
      </c>
      <c r="C117" s="151">
        <v>15.686666996812038</v>
      </c>
      <c r="D117" s="151">
        <v>14.793326415687442</v>
      </c>
      <c r="E117" s="151">
        <v>13.813568944819512</v>
      </c>
      <c r="F117" s="151">
        <v>16.730410717615399</v>
      </c>
      <c r="G117" s="151">
        <v>16.572148077226451</v>
      </c>
      <c r="H117" s="151">
        <v>20.034675228927487</v>
      </c>
      <c r="I117" s="151">
        <v>23.636331214029934</v>
      </c>
      <c r="J117" s="151">
        <v>25.840271160361656</v>
      </c>
      <c r="K117" s="151">
        <v>19.877459736316524</v>
      </c>
      <c r="L117" s="151">
        <v>23.749682103997579</v>
      </c>
      <c r="M117" s="151">
        <v>26.760829227620253</v>
      </c>
      <c r="N117" s="151">
        <v>24.9832224158042</v>
      </c>
      <c r="O117" s="151">
        <v>24.618998638136269</v>
      </c>
      <c r="P117" s="151">
        <v>26.1793368964039</v>
      </c>
      <c r="Q117" s="151">
        <v>27.102155375603378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11.888196392084</v>
      </c>
      <c r="C122" s="208">
        <v>15.686666996812038</v>
      </c>
      <c r="D122" s="208">
        <v>14.793326415687442</v>
      </c>
      <c r="E122" s="208">
        <v>13.813568944819512</v>
      </c>
      <c r="F122" s="208">
        <v>16.730410717615399</v>
      </c>
      <c r="G122" s="208">
        <v>16.572148077226451</v>
      </c>
      <c r="H122" s="208">
        <v>20.034675228927487</v>
      </c>
      <c r="I122" s="208">
        <v>23.636331214029934</v>
      </c>
      <c r="J122" s="208">
        <v>25.840271160361656</v>
      </c>
      <c r="K122" s="208">
        <v>19.877459736316524</v>
      </c>
      <c r="L122" s="208">
        <v>23.749682103997579</v>
      </c>
      <c r="M122" s="208">
        <v>26.760829227620253</v>
      </c>
      <c r="N122" s="208">
        <v>24.9832224158042</v>
      </c>
      <c r="O122" s="208">
        <v>24.618998638136269</v>
      </c>
      <c r="P122" s="208">
        <v>26.1793368964039</v>
      </c>
      <c r="Q122" s="208">
        <v>27.102155375603378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24.78397</v>
      </c>
      <c r="C125" s="176">
        <v>33.729559999999999</v>
      </c>
      <c r="D125" s="176">
        <v>31.531289999999998</v>
      </c>
      <c r="E125" s="176">
        <v>30.524260000000005</v>
      </c>
      <c r="F125" s="176">
        <v>40.104109999999999</v>
      </c>
      <c r="G125" s="176">
        <v>45.28069</v>
      </c>
      <c r="H125" s="176">
        <v>57.458809999999993</v>
      </c>
      <c r="I125" s="176">
        <v>64.212959999999995</v>
      </c>
      <c r="J125" s="176">
        <v>68.334460000000007</v>
      </c>
      <c r="K125" s="176">
        <v>54.207030000000003</v>
      </c>
      <c r="L125" s="176">
        <v>57.114959999999996</v>
      </c>
      <c r="M125" s="176">
        <v>70.348050000000001</v>
      </c>
      <c r="N125" s="176">
        <v>64.619489999999999</v>
      </c>
      <c r="O125" s="176">
        <v>62.536430000000003</v>
      </c>
      <c r="P125" s="176">
        <v>68.641850000000005</v>
      </c>
      <c r="Q125" s="176">
        <v>80.406809999999979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1.0000000000000002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1</v>
      </c>
      <c r="Q129" s="77">
        <f t="shared" si="0"/>
        <v>1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3.4174187381133037E-4</v>
      </c>
      <c r="C134" s="238">
        <f t="shared" si="5"/>
        <v>3.1090935797056492E-4</v>
      </c>
      <c r="D134" s="238">
        <f t="shared" si="5"/>
        <v>3.1384009230014118E-4</v>
      </c>
      <c r="E134" s="238">
        <f t="shared" si="5"/>
        <v>3.04200542086753E-4</v>
      </c>
      <c r="F134" s="238">
        <f t="shared" si="5"/>
        <v>3.2890075926583296E-4</v>
      </c>
      <c r="G134" s="238">
        <f t="shared" si="5"/>
        <v>3.3459066482535558E-4</v>
      </c>
      <c r="H134" s="238">
        <f t="shared" si="5"/>
        <v>3.571508247669625E-4</v>
      </c>
      <c r="I134" s="238">
        <f t="shared" si="5"/>
        <v>3.2970689442254035E-4</v>
      </c>
      <c r="J134" s="238">
        <f t="shared" si="5"/>
        <v>2.8540857692973843E-4</v>
      </c>
      <c r="K134" s="238">
        <f t="shared" si="5"/>
        <v>3.598749186915041E-4</v>
      </c>
      <c r="L134" s="238">
        <f t="shared" si="5"/>
        <v>3.4258497304376703E-4</v>
      </c>
      <c r="M134" s="238">
        <f t="shared" si="5"/>
        <v>3.06915936688479E-4</v>
      </c>
      <c r="N134" s="238">
        <f t="shared" si="5"/>
        <v>2.4298328327495466E-4</v>
      </c>
      <c r="O134" s="238">
        <f t="shared" si="5"/>
        <v>2.8514048753887036E-4</v>
      </c>
      <c r="P134" s="238">
        <f t="shared" si="5"/>
        <v>2.7571708173242517E-4</v>
      </c>
      <c r="Q134" s="238">
        <f t="shared" si="5"/>
        <v>2.2581610219443496E-4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0.16698535862930455</v>
      </c>
      <c r="C136" s="237">
        <f t="shared" si="7"/>
        <v>0.15190115414231817</v>
      </c>
      <c r="D136" s="237">
        <f t="shared" si="7"/>
        <v>0.15469601414970158</v>
      </c>
      <c r="E136" s="237">
        <f t="shared" si="7"/>
        <v>0.14989956488295328</v>
      </c>
      <c r="F136" s="237">
        <f t="shared" si="7"/>
        <v>0.16225181544866538</v>
      </c>
      <c r="G136" s="237">
        <f t="shared" si="7"/>
        <v>0.16507194565313058</v>
      </c>
      <c r="H136" s="237">
        <f t="shared" si="7"/>
        <v>0.17584547859045829</v>
      </c>
      <c r="I136" s="237">
        <f t="shared" si="7"/>
        <v>0.16267460978131118</v>
      </c>
      <c r="J136" s="237">
        <f t="shared" si="7"/>
        <v>0.14079387319528555</v>
      </c>
      <c r="K136" s="237">
        <f t="shared" si="7"/>
        <v>0.17754302048033679</v>
      </c>
      <c r="L136" s="237">
        <f t="shared" si="7"/>
        <v>0.16899011854066054</v>
      </c>
      <c r="M136" s="237">
        <f t="shared" si="7"/>
        <v>0.15141356850229884</v>
      </c>
      <c r="N136" s="237">
        <f t="shared" si="7"/>
        <v>0.11985284073489061</v>
      </c>
      <c r="O136" s="237">
        <f t="shared" si="7"/>
        <v>0.14068375862968571</v>
      </c>
      <c r="P136" s="237">
        <f t="shared" si="7"/>
        <v>0.13597017846797876</v>
      </c>
      <c r="Q136" s="237">
        <f t="shared" si="7"/>
        <v>0.11131438494228575</v>
      </c>
    </row>
    <row r="137" spans="1:17" x14ac:dyDescent="0.25">
      <c r="A137" s="142" t="s">
        <v>227</v>
      </c>
      <c r="B137" s="235">
        <f t="shared" ref="B137:Q137" si="8">IF(B$17=0,0,B$17/B$5)</f>
        <v>0.15771849757601494</v>
      </c>
      <c r="C137" s="235">
        <f t="shared" si="8"/>
        <v>0.14382650189520924</v>
      </c>
      <c r="D137" s="235">
        <f t="shared" si="8"/>
        <v>0.14518225802091278</v>
      </c>
      <c r="E137" s="235">
        <f t="shared" si="8"/>
        <v>0.1407230072730917</v>
      </c>
      <c r="F137" s="235">
        <f t="shared" si="8"/>
        <v>0.15214931446470523</v>
      </c>
      <c r="G137" s="235">
        <f t="shared" si="8"/>
        <v>0.15478146171843213</v>
      </c>
      <c r="H137" s="235">
        <f t="shared" si="8"/>
        <v>0.16521777958219028</v>
      </c>
      <c r="I137" s="235">
        <f t="shared" si="8"/>
        <v>0.15252223215493096</v>
      </c>
      <c r="J137" s="235">
        <f t="shared" si="8"/>
        <v>0.13202985429142439</v>
      </c>
      <c r="K137" s="235">
        <f t="shared" si="8"/>
        <v>0.16647794396758611</v>
      </c>
      <c r="L137" s="235">
        <f t="shared" si="8"/>
        <v>0.1584796244036322</v>
      </c>
      <c r="M137" s="235">
        <f t="shared" si="8"/>
        <v>0.14197914735642864</v>
      </c>
      <c r="N137" s="235">
        <f t="shared" si="8"/>
        <v>0.11240393624870582</v>
      </c>
      <c r="O137" s="235">
        <f t="shared" si="8"/>
        <v>0.13190583628329672</v>
      </c>
      <c r="P137" s="235">
        <f t="shared" si="8"/>
        <v>0.12754657382195794</v>
      </c>
      <c r="Q137" s="235">
        <f t="shared" si="8"/>
        <v>0.10446240750756534</v>
      </c>
    </row>
    <row r="138" spans="1:17" x14ac:dyDescent="0.25">
      <c r="A138" s="142" t="s">
        <v>226</v>
      </c>
      <c r="B138" s="235">
        <f t="shared" ref="B138:Q138" si="9">IF(B$25=0,0,B$25/B$5)</f>
        <v>9.2668610532896101E-3</v>
      </c>
      <c r="C138" s="235">
        <f t="shared" si="9"/>
        <v>8.0746522471089217E-3</v>
      </c>
      <c r="D138" s="235">
        <f t="shared" si="9"/>
        <v>9.5137561287887765E-3</v>
      </c>
      <c r="E138" s="235">
        <f t="shared" si="9"/>
        <v>9.1765576098616092E-3</v>
      </c>
      <c r="F138" s="235">
        <f t="shared" si="9"/>
        <v>1.0102500983960146E-2</v>
      </c>
      <c r="G138" s="235">
        <f t="shared" si="9"/>
        <v>1.0290483934698435E-2</v>
      </c>
      <c r="H138" s="235">
        <f t="shared" si="9"/>
        <v>1.0627699008268043E-2</v>
      </c>
      <c r="I138" s="235">
        <f t="shared" si="9"/>
        <v>1.0152377626380233E-2</v>
      </c>
      <c r="J138" s="235">
        <f t="shared" si="9"/>
        <v>8.7640189038611632E-3</v>
      </c>
      <c r="K138" s="235">
        <f t="shared" si="9"/>
        <v>1.1065076512750668E-2</v>
      </c>
      <c r="L138" s="235">
        <f t="shared" si="9"/>
        <v>1.0510494137028353E-2</v>
      </c>
      <c r="M138" s="235">
        <f t="shared" si="9"/>
        <v>9.4344211458701945E-3</v>
      </c>
      <c r="N138" s="235">
        <f t="shared" si="9"/>
        <v>7.4489044861847931E-3</v>
      </c>
      <c r="O138" s="235">
        <f t="shared" si="9"/>
        <v>8.7779223463890117E-3</v>
      </c>
      <c r="P138" s="235">
        <f t="shared" si="9"/>
        <v>8.4236046460208023E-3</v>
      </c>
      <c r="Q138" s="235">
        <f t="shared" si="9"/>
        <v>6.851977434720412E-3</v>
      </c>
    </row>
    <row r="139" spans="1:17" x14ac:dyDescent="0.25">
      <c r="A139" s="127" t="s">
        <v>212</v>
      </c>
      <c r="B139" s="237">
        <f t="shared" ref="B139:Q139" si="10">IF(B$36=0,0,B$36/B$5)</f>
        <v>0.23817909760486669</v>
      </c>
      <c r="C139" s="237">
        <f t="shared" si="10"/>
        <v>0.25535690888659018</v>
      </c>
      <c r="D139" s="237">
        <f t="shared" si="10"/>
        <v>0.26304755230881754</v>
      </c>
      <c r="E139" s="237">
        <f t="shared" si="10"/>
        <v>0.25487111242262966</v>
      </c>
      <c r="F139" s="237">
        <f t="shared" si="10"/>
        <v>0.27636911946562681</v>
      </c>
      <c r="G139" s="237">
        <f t="shared" si="10"/>
        <v>0.2811562279893749</v>
      </c>
      <c r="H139" s="237">
        <f t="shared" si="10"/>
        <v>0.29275342613642585</v>
      </c>
      <c r="I139" s="237">
        <f t="shared" si="10"/>
        <v>0.27753220969193493</v>
      </c>
      <c r="J139" s="237">
        <f t="shared" si="10"/>
        <v>0.23795167220207231</v>
      </c>
      <c r="K139" s="237">
        <f t="shared" si="10"/>
        <v>0.29347277076213113</v>
      </c>
      <c r="L139" s="237">
        <f t="shared" si="10"/>
        <v>0.2761641764058777</v>
      </c>
      <c r="M139" s="237">
        <f t="shared" si="10"/>
        <v>0.24067555241251815</v>
      </c>
      <c r="N139" s="237">
        <f t="shared" si="10"/>
        <v>0.1762131169490391</v>
      </c>
      <c r="O139" s="237">
        <f t="shared" si="10"/>
        <v>0.20821382621010193</v>
      </c>
      <c r="P139" s="237">
        <f t="shared" si="10"/>
        <v>0.23603294184475973</v>
      </c>
      <c r="Q139" s="237">
        <f t="shared" si="10"/>
        <v>0.18995427129086834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0.59449380189201739</v>
      </c>
      <c r="C141" s="209">
        <f t="shared" si="12"/>
        <v>0.59243102761312116</v>
      </c>
      <c r="D141" s="209">
        <f t="shared" si="12"/>
        <v>0.58194259344918076</v>
      </c>
      <c r="E141" s="209">
        <f t="shared" si="12"/>
        <v>0.59492512215233029</v>
      </c>
      <c r="F141" s="209">
        <f t="shared" si="12"/>
        <v>0.56105016432644195</v>
      </c>
      <c r="G141" s="209">
        <f t="shared" si="12"/>
        <v>0.55343723569266934</v>
      </c>
      <c r="H141" s="209">
        <f t="shared" si="12"/>
        <v>0.5310439444483489</v>
      </c>
      <c r="I141" s="209">
        <f t="shared" si="12"/>
        <v>0.55946347363233129</v>
      </c>
      <c r="J141" s="209">
        <f t="shared" si="12"/>
        <v>0.62096904602571246</v>
      </c>
      <c r="K141" s="209">
        <f t="shared" si="12"/>
        <v>0.52862433383884055</v>
      </c>
      <c r="L141" s="209">
        <f t="shared" si="12"/>
        <v>0.55450312008041813</v>
      </c>
      <c r="M141" s="209">
        <f t="shared" si="12"/>
        <v>0.60760396314849452</v>
      </c>
      <c r="N141" s="209">
        <f t="shared" si="12"/>
        <v>0.70369105903279527</v>
      </c>
      <c r="O141" s="209">
        <f t="shared" si="12"/>
        <v>0.65081727467267347</v>
      </c>
      <c r="P141" s="209">
        <f t="shared" si="12"/>
        <v>0.62772116260552913</v>
      </c>
      <c r="Q141" s="209">
        <f t="shared" si="12"/>
        <v>0.69850552766465146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1</v>
      </c>
      <c r="C143" s="77">
        <f t="shared" si="13"/>
        <v>1</v>
      </c>
      <c r="D143" s="77">
        <f t="shared" si="13"/>
        <v>1</v>
      </c>
      <c r="E143" s="77">
        <f t="shared" si="13"/>
        <v>1</v>
      </c>
      <c r="F143" s="77">
        <f t="shared" si="13"/>
        <v>0.99999999999999978</v>
      </c>
      <c r="G143" s="77">
        <f t="shared" si="13"/>
        <v>1</v>
      </c>
      <c r="H143" s="77">
        <f t="shared" si="13"/>
        <v>1</v>
      </c>
      <c r="I143" s="77">
        <f t="shared" si="13"/>
        <v>1</v>
      </c>
      <c r="J143" s="77">
        <f t="shared" si="13"/>
        <v>1</v>
      </c>
      <c r="K143" s="77">
        <f t="shared" si="13"/>
        <v>1</v>
      </c>
      <c r="L143" s="77">
        <f t="shared" si="13"/>
        <v>1</v>
      </c>
      <c r="M143" s="77">
        <f t="shared" si="13"/>
        <v>1.0000000000000002</v>
      </c>
      <c r="N143" s="77">
        <f t="shared" si="13"/>
        <v>1</v>
      </c>
      <c r="O143" s="77">
        <f t="shared" si="13"/>
        <v>1</v>
      </c>
      <c r="P143" s="77">
        <f t="shared" si="13"/>
        <v>0.99999999999999989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1.3457636952028133E-3</v>
      </c>
      <c r="C148" s="238">
        <f t="shared" si="18"/>
        <v>1.2251111371430047E-3</v>
      </c>
      <c r="D148" s="238">
        <f t="shared" si="18"/>
        <v>1.0646854612219967E-3</v>
      </c>
      <c r="E148" s="238">
        <f t="shared" si="18"/>
        <v>1.0815190577022906E-3</v>
      </c>
      <c r="F148" s="238">
        <f t="shared" si="18"/>
        <v>9.3524775085409727E-4</v>
      </c>
      <c r="G148" s="238">
        <f t="shared" si="18"/>
        <v>8.7555519045043372E-4</v>
      </c>
      <c r="H148" s="238">
        <f t="shared" si="18"/>
        <v>6.1051535478800492E-4</v>
      </c>
      <c r="I148" s="238">
        <f t="shared" si="18"/>
        <v>7.1456755568047325E-4</v>
      </c>
      <c r="J148" s="238">
        <f t="shared" si="18"/>
        <v>7.0571042535472531E-4</v>
      </c>
      <c r="K148" s="238">
        <f t="shared" si="18"/>
        <v>5.4354803072628028E-4</v>
      </c>
      <c r="L148" s="238">
        <f t="shared" si="18"/>
        <v>6.7512041485566152E-4</v>
      </c>
      <c r="M148" s="238">
        <f t="shared" si="18"/>
        <v>4.7930927907570284E-4</v>
      </c>
      <c r="N148" s="238">
        <f t="shared" si="18"/>
        <v>5.8438781028884808E-4</v>
      </c>
      <c r="O148" s="238">
        <f t="shared" si="18"/>
        <v>5.3290418343180583E-4</v>
      </c>
      <c r="P148" s="238">
        <f t="shared" si="18"/>
        <v>5.4336250239153921E-4</v>
      </c>
      <c r="Q148" s="238">
        <f t="shared" si="18"/>
        <v>5.3222912643480962E-4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0.15555817234344838</v>
      </c>
      <c r="C150" s="237">
        <f t="shared" si="20"/>
        <v>0.12981199666908783</v>
      </c>
      <c r="D150" s="237">
        <f t="shared" si="20"/>
        <v>0.1160315708371151</v>
      </c>
      <c r="E150" s="237">
        <f t="shared" si="20"/>
        <v>0.12624289080140061</v>
      </c>
      <c r="F150" s="237">
        <f t="shared" si="20"/>
        <v>0.10687839489121959</v>
      </c>
      <c r="G150" s="237">
        <f t="shared" si="20"/>
        <v>9.4156032985725779E-2</v>
      </c>
      <c r="H150" s="237">
        <f t="shared" si="20"/>
        <v>6.8981673567046403E-2</v>
      </c>
      <c r="I150" s="237">
        <f t="shared" si="20"/>
        <v>7.8453912823873387E-2</v>
      </c>
      <c r="J150" s="237">
        <f t="shared" si="20"/>
        <v>8.088250745663135E-2</v>
      </c>
      <c r="K150" s="237">
        <f t="shared" si="20"/>
        <v>6.1623786466958375E-2</v>
      </c>
      <c r="L150" s="237">
        <f t="shared" si="20"/>
        <v>7.7230249739269577E-2</v>
      </c>
      <c r="M150" s="237">
        <f t="shared" si="20"/>
        <v>5.4062239677639332E-2</v>
      </c>
      <c r="N150" s="237">
        <f t="shared" si="20"/>
        <v>6.5354560138819046E-2</v>
      </c>
      <c r="O150" s="237">
        <f t="shared" si="20"/>
        <v>5.9383753146399203E-2</v>
      </c>
      <c r="P150" s="237">
        <f t="shared" si="20"/>
        <v>6.1048494265791495E-2</v>
      </c>
      <c r="Q150" s="237">
        <f t="shared" si="20"/>
        <v>5.98264011834444E-2</v>
      </c>
    </row>
    <row r="151" spans="1:17" x14ac:dyDescent="0.25">
      <c r="A151" s="142" t="s">
        <v>225</v>
      </c>
      <c r="B151" s="235">
        <f t="shared" ref="B151:Q151" si="21">IF(B$59=0,0,B$59/B$47)</f>
        <v>0.13600627463717943</v>
      </c>
      <c r="C151" s="235">
        <f t="shared" si="21"/>
        <v>0.11877511423160934</v>
      </c>
      <c r="D151" s="235">
        <f t="shared" si="21"/>
        <v>0.10553530895889673</v>
      </c>
      <c r="E151" s="235">
        <f t="shared" si="21"/>
        <v>0.11008324065424752</v>
      </c>
      <c r="F151" s="235">
        <f t="shared" si="21"/>
        <v>9.2310353877893367E-2</v>
      </c>
      <c r="G151" s="235">
        <f t="shared" si="21"/>
        <v>8.3245826140990131E-2</v>
      </c>
      <c r="H151" s="235">
        <f t="shared" si="21"/>
        <v>6.0111814908002527E-2</v>
      </c>
      <c r="I151" s="235">
        <f t="shared" si="21"/>
        <v>6.7833753381357581E-2</v>
      </c>
      <c r="J151" s="235">
        <f t="shared" si="21"/>
        <v>6.8998575249222427E-2</v>
      </c>
      <c r="K151" s="235">
        <f t="shared" si="21"/>
        <v>5.329014385806493E-2</v>
      </c>
      <c r="L151" s="235">
        <f t="shared" si="21"/>
        <v>6.5699814765461453E-2</v>
      </c>
      <c r="M151" s="235">
        <f t="shared" si="21"/>
        <v>4.607124335980517E-2</v>
      </c>
      <c r="N151" s="235">
        <f t="shared" si="21"/>
        <v>5.5473420752684424E-2</v>
      </c>
      <c r="O151" s="235">
        <f t="shared" si="21"/>
        <v>5.0705037542357778E-2</v>
      </c>
      <c r="P151" s="235">
        <f t="shared" si="21"/>
        <v>5.1696374864260923E-2</v>
      </c>
      <c r="Q151" s="235">
        <f t="shared" si="21"/>
        <v>5.0634906019588442E-2</v>
      </c>
    </row>
    <row r="152" spans="1:17" x14ac:dyDescent="0.25">
      <c r="A152" s="142" t="s">
        <v>224</v>
      </c>
      <c r="B152" s="235">
        <f t="shared" ref="B152:Q152" si="22">IF(B$65=0,0,B$65/B$47)</f>
        <v>1.9551897706268938E-2</v>
      </c>
      <c r="C152" s="235">
        <f t="shared" si="22"/>
        <v>1.1036882437478504E-2</v>
      </c>
      <c r="D152" s="235">
        <f t="shared" si="22"/>
        <v>1.0496261878218361E-2</v>
      </c>
      <c r="E152" s="235">
        <f t="shared" si="22"/>
        <v>1.6159650147153089E-2</v>
      </c>
      <c r="F152" s="235">
        <f t="shared" si="22"/>
        <v>1.4568041013326226E-2</v>
      </c>
      <c r="G152" s="235">
        <f t="shared" si="22"/>
        <v>1.0910206844735648E-2</v>
      </c>
      <c r="H152" s="235">
        <f t="shared" si="22"/>
        <v>8.8698586590438729E-3</v>
      </c>
      <c r="I152" s="235">
        <f t="shared" si="22"/>
        <v>1.0620159442515804E-2</v>
      </c>
      <c r="J152" s="235">
        <f t="shared" si="22"/>
        <v>1.1883932207408915E-2</v>
      </c>
      <c r="K152" s="235">
        <f t="shared" si="22"/>
        <v>8.3336426088934362E-3</v>
      </c>
      <c r="L152" s="235">
        <f t="shared" si="22"/>
        <v>1.1530434973808118E-2</v>
      </c>
      <c r="M152" s="235">
        <f t="shared" si="22"/>
        <v>7.9909963178341533E-3</v>
      </c>
      <c r="N152" s="235">
        <f t="shared" si="22"/>
        <v>9.8811393861346214E-3</v>
      </c>
      <c r="O152" s="235">
        <f t="shared" si="22"/>
        <v>8.6787156040414246E-3</v>
      </c>
      <c r="P152" s="235">
        <f t="shared" si="22"/>
        <v>9.3521194015305648E-3</v>
      </c>
      <c r="Q152" s="235">
        <f t="shared" si="22"/>
        <v>9.1914951638559575E-3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0.43222576964226672</v>
      </c>
      <c r="C154" s="237">
        <f t="shared" si="24"/>
        <v>0.49545219851404915</v>
      </c>
      <c r="D154" s="237">
        <f t="shared" si="24"/>
        <v>0.51273540814055674</v>
      </c>
      <c r="E154" s="237">
        <f t="shared" si="24"/>
        <v>0.57604953268556669</v>
      </c>
      <c r="F154" s="237">
        <f t="shared" si="24"/>
        <v>0.44831606988526046</v>
      </c>
      <c r="G154" s="237">
        <f t="shared" si="24"/>
        <v>0.31083882737808666</v>
      </c>
      <c r="H154" s="237">
        <f t="shared" si="24"/>
        <v>0.19608232116998739</v>
      </c>
      <c r="I154" s="237">
        <f t="shared" si="24"/>
        <v>0.28839261172285391</v>
      </c>
      <c r="J154" s="237">
        <f t="shared" si="24"/>
        <v>0.32597492999903838</v>
      </c>
      <c r="K154" s="237">
        <f t="shared" si="24"/>
        <v>0.17502335914503794</v>
      </c>
      <c r="L154" s="237">
        <f t="shared" si="24"/>
        <v>0.36100453186617887</v>
      </c>
      <c r="M154" s="237">
        <f t="shared" si="24"/>
        <v>0.21633294590269986</v>
      </c>
      <c r="N154" s="237">
        <f t="shared" si="24"/>
        <v>0.27247666558133765</v>
      </c>
      <c r="O154" s="237">
        <f t="shared" si="24"/>
        <v>0.2455182724403166</v>
      </c>
      <c r="P154" s="237">
        <f t="shared" si="24"/>
        <v>0.23248602730264242</v>
      </c>
      <c r="Q154" s="237">
        <f t="shared" si="24"/>
        <v>0.2361620155229476</v>
      </c>
    </row>
    <row r="155" spans="1:17" x14ac:dyDescent="0.25">
      <c r="A155" s="142" t="s">
        <v>222</v>
      </c>
      <c r="B155" s="259">
        <f t="shared" ref="B155:Q155" si="25">IF(B$78=0,0,B$78/B$47)</f>
        <v>0.43222576964226672</v>
      </c>
      <c r="C155" s="259">
        <f t="shared" si="25"/>
        <v>0.49545219851404915</v>
      </c>
      <c r="D155" s="259">
        <f t="shared" si="25"/>
        <v>0.51273540814055674</v>
      </c>
      <c r="E155" s="259">
        <f t="shared" si="25"/>
        <v>0.57604953268556669</v>
      </c>
      <c r="F155" s="259">
        <f t="shared" si="25"/>
        <v>0.44831606988526046</v>
      </c>
      <c r="G155" s="259">
        <f t="shared" si="25"/>
        <v>0.31083882737808666</v>
      </c>
      <c r="H155" s="259">
        <f t="shared" si="25"/>
        <v>0.19608232116998739</v>
      </c>
      <c r="I155" s="259">
        <f t="shared" si="25"/>
        <v>0.28839261172285391</v>
      </c>
      <c r="J155" s="259">
        <f t="shared" si="25"/>
        <v>0.32597492999903838</v>
      </c>
      <c r="K155" s="259">
        <f t="shared" si="25"/>
        <v>0.17502335914503794</v>
      </c>
      <c r="L155" s="259">
        <f t="shared" si="25"/>
        <v>0.36100453186617887</v>
      </c>
      <c r="M155" s="259">
        <f t="shared" si="25"/>
        <v>0.21633294590269986</v>
      </c>
      <c r="N155" s="259">
        <f t="shared" si="25"/>
        <v>0.27247666558133765</v>
      </c>
      <c r="O155" s="259">
        <f t="shared" si="25"/>
        <v>0.2455182724403166</v>
      </c>
      <c r="P155" s="259">
        <f t="shared" si="25"/>
        <v>0.23248602730264242</v>
      </c>
      <c r="Q155" s="259">
        <f t="shared" si="25"/>
        <v>0.2361620155229476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6.6284062425073315E-2</v>
      </c>
      <c r="C157" s="237">
        <f t="shared" si="27"/>
        <v>6.2195721910772828E-2</v>
      </c>
      <c r="D157" s="237">
        <f t="shared" si="27"/>
        <v>5.5856735453215609E-2</v>
      </c>
      <c r="E157" s="237">
        <f t="shared" si="27"/>
        <v>5.5480543646293949E-2</v>
      </c>
      <c r="F157" s="237">
        <f t="shared" si="27"/>
        <v>4.7949126539610858E-2</v>
      </c>
      <c r="G157" s="237">
        <f t="shared" si="27"/>
        <v>4.2744107558641678E-2</v>
      </c>
      <c r="H157" s="237">
        <f t="shared" si="27"/>
        <v>3.0049855055546398E-2</v>
      </c>
      <c r="I157" s="237">
        <f t="shared" si="27"/>
        <v>3.5794648549222992E-2</v>
      </c>
      <c r="J157" s="237">
        <f t="shared" si="27"/>
        <v>3.511142653291343E-2</v>
      </c>
      <c r="K157" s="237">
        <f t="shared" si="27"/>
        <v>2.7067387404268881E-2</v>
      </c>
      <c r="L157" s="237">
        <f t="shared" si="27"/>
        <v>3.520680134448026E-2</v>
      </c>
      <c r="M157" s="237">
        <f t="shared" si="27"/>
        <v>2.4539750733136093E-2</v>
      </c>
      <c r="N157" s="237">
        <f t="shared" si="27"/>
        <v>2.9644980349374597E-2</v>
      </c>
      <c r="O157" s="237">
        <f t="shared" si="27"/>
        <v>2.7024726516972443E-2</v>
      </c>
      <c r="P157" s="237">
        <f t="shared" si="27"/>
        <v>2.6901234407303871E-2</v>
      </c>
      <c r="Q157" s="237">
        <f t="shared" si="27"/>
        <v>2.6238414663426749E-2</v>
      </c>
    </row>
    <row r="158" spans="1:17" x14ac:dyDescent="0.25">
      <c r="A158" s="142" t="s">
        <v>220</v>
      </c>
      <c r="B158" s="259">
        <f t="shared" ref="B158:Q158" si="28">IF(B$88=0,0,B$88/B$47)</f>
        <v>6.6284062425073315E-2</v>
      </c>
      <c r="C158" s="259">
        <f t="shared" si="28"/>
        <v>6.2195721910772828E-2</v>
      </c>
      <c r="D158" s="259">
        <f t="shared" si="28"/>
        <v>5.5856735453215609E-2</v>
      </c>
      <c r="E158" s="259">
        <f t="shared" si="28"/>
        <v>5.5480543646293949E-2</v>
      </c>
      <c r="F158" s="259">
        <f t="shared" si="28"/>
        <v>4.7949126539610858E-2</v>
      </c>
      <c r="G158" s="259">
        <f t="shared" si="28"/>
        <v>4.2744107558641678E-2</v>
      </c>
      <c r="H158" s="259">
        <f t="shared" si="28"/>
        <v>3.0049855055546398E-2</v>
      </c>
      <c r="I158" s="259">
        <f t="shared" si="28"/>
        <v>3.5794648549222992E-2</v>
      </c>
      <c r="J158" s="259">
        <f t="shared" si="28"/>
        <v>3.511142653291343E-2</v>
      </c>
      <c r="K158" s="259">
        <f t="shared" si="28"/>
        <v>2.7067387404268881E-2</v>
      </c>
      <c r="L158" s="259">
        <f t="shared" si="28"/>
        <v>3.520680134448026E-2</v>
      </c>
      <c r="M158" s="259">
        <f t="shared" si="28"/>
        <v>2.4539750733136093E-2</v>
      </c>
      <c r="N158" s="259">
        <f t="shared" si="28"/>
        <v>2.9644980349374597E-2</v>
      </c>
      <c r="O158" s="259">
        <f t="shared" si="28"/>
        <v>2.7024726516972443E-2</v>
      </c>
      <c r="P158" s="259">
        <f t="shared" si="28"/>
        <v>2.6901234407303871E-2</v>
      </c>
      <c r="Q158" s="259">
        <f t="shared" si="28"/>
        <v>2.6238414663426749E-2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0.34458623189400883</v>
      </c>
      <c r="C160" s="209">
        <f t="shared" si="30"/>
        <v>0.31131497176894718</v>
      </c>
      <c r="D160" s="209">
        <f t="shared" si="30"/>
        <v>0.31431160010789061</v>
      </c>
      <c r="E160" s="209">
        <f t="shared" si="30"/>
        <v>0.24114551380903648</v>
      </c>
      <c r="F160" s="209">
        <f t="shared" si="30"/>
        <v>0.39592116093305485</v>
      </c>
      <c r="G160" s="209">
        <f t="shared" si="30"/>
        <v>0.55138547688709549</v>
      </c>
      <c r="H160" s="209">
        <f t="shared" si="30"/>
        <v>0.70427563485263189</v>
      </c>
      <c r="I160" s="209">
        <f t="shared" si="30"/>
        <v>0.59664425934836929</v>
      </c>
      <c r="J160" s="209">
        <f t="shared" si="30"/>
        <v>0.55732542558606224</v>
      </c>
      <c r="K160" s="209">
        <f t="shared" si="30"/>
        <v>0.73574191895300856</v>
      </c>
      <c r="L160" s="209">
        <f t="shared" si="30"/>
        <v>0.5258832966352156</v>
      </c>
      <c r="M160" s="209">
        <f t="shared" si="30"/>
        <v>0.70458575440744919</v>
      </c>
      <c r="N160" s="209">
        <f t="shared" si="30"/>
        <v>0.63193940612017996</v>
      </c>
      <c r="O160" s="209">
        <f t="shared" si="30"/>
        <v>0.66754034371287985</v>
      </c>
      <c r="P160" s="209">
        <f t="shared" si="30"/>
        <v>0.67902088152187057</v>
      </c>
      <c r="Q160" s="209">
        <f t="shared" si="30"/>
        <v>0.67724093950374653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0.99999999999999989</v>
      </c>
      <c r="D162" s="77">
        <f t="shared" si="31"/>
        <v>1</v>
      </c>
      <c r="E162" s="77">
        <f t="shared" si="31"/>
        <v>1</v>
      </c>
      <c r="F162" s="77">
        <f t="shared" si="31"/>
        <v>0.99999999999999989</v>
      </c>
      <c r="G162" s="77">
        <f t="shared" si="31"/>
        <v>1</v>
      </c>
      <c r="H162" s="77">
        <f t="shared" si="31"/>
        <v>1</v>
      </c>
      <c r="I162" s="77">
        <f t="shared" si="31"/>
        <v>1</v>
      </c>
      <c r="J162" s="77">
        <f t="shared" si="31"/>
        <v>0.99999999999999978</v>
      </c>
      <c r="K162" s="77">
        <f t="shared" si="31"/>
        <v>0.99999999999999967</v>
      </c>
      <c r="L162" s="77">
        <f t="shared" si="31"/>
        <v>0.99999999999999978</v>
      </c>
      <c r="M162" s="77">
        <f t="shared" si="31"/>
        <v>1</v>
      </c>
      <c r="N162" s="77">
        <f t="shared" si="31"/>
        <v>1</v>
      </c>
      <c r="O162" s="77">
        <f t="shared" si="31"/>
        <v>1</v>
      </c>
      <c r="P162" s="77">
        <f t="shared" si="31"/>
        <v>1</v>
      </c>
      <c r="Q162" s="77">
        <f t="shared" si="31"/>
        <v>0.99999999999999978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2.938410435734395E-3</v>
      </c>
      <c r="C167" s="238">
        <f t="shared" si="36"/>
        <v>2.8395541744557439E-3</v>
      </c>
      <c r="D167" s="238">
        <f t="shared" si="36"/>
        <v>2.7512061523977957E-3</v>
      </c>
      <c r="E167" s="238">
        <f t="shared" si="36"/>
        <v>2.7999537757535556E-3</v>
      </c>
      <c r="F167" s="238">
        <f t="shared" si="36"/>
        <v>2.7697092726862689E-3</v>
      </c>
      <c r="G167" s="238">
        <f t="shared" si="36"/>
        <v>2.8502617661305412E-3</v>
      </c>
      <c r="H167" s="238">
        <f t="shared" si="36"/>
        <v>2.8044722032224442E-3</v>
      </c>
      <c r="I167" s="238">
        <f t="shared" si="36"/>
        <v>2.7805982170815914E-3</v>
      </c>
      <c r="J167" s="238">
        <f t="shared" si="36"/>
        <v>2.8116070116430245E-3</v>
      </c>
      <c r="K167" s="238">
        <f t="shared" si="36"/>
        <v>2.7953085262909664E-3</v>
      </c>
      <c r="L167" s="238">
        <f t="shared" si="36"/>
        <v>2.7218093626648989E-3</v>
      </c>
      <c r="M167" s="238">
        <f t="shared" si="36"/>
        <v>2.7350509440775684E-3</v>
      </c>
      <c r="N167" s="238">
        <f t="shared" si="36"/>
        <v>2.7673163086730733E-3</v>
      </c>
      <c r="O167" s="238">
        <f t="shared" si="36"/>
        <v>2.7759145885593033E-3</v>
      </c>
      <c r="P167" s="238">
        <f t="shared" si="36"/>
        <v>2.8292613748705816E-3</v>
      </c>
      <c r="Q167" s="238">
        <f t="shared" si="36"/>
        <v>2.7837727689499496E-3</v>
      </c>
    </row>
    <row r="168" spans="1:17" x14ac:dyDescent="0.25">
      <c r="A168" s="127" t="s">
        <v>206</v>
      </c>
      <c r="B168" s="237">
        <f t="shared" ref="B168:Q168" si="37">IF(B$107=0,0,B$107/B$97)</f>
        <v>0.80616781388225867</v>
      </c>
      <c r="C168" s="237">
        <f t="shared" si="37"/>
        <v>0.80298581185689699</v>
      </c>
      <c r="D168" s="237">
        <f t="shared" si="37"/>
        <v>0.80398889088102798</v>
      </c>
      <c r="E168" s="237">
        <f t="shared" si="37"/>
        <v>0.8000738589205324</v>
      </c>
      <c r="F168" s="237">
        <f t="shared" si="37"/>
        <v>0.79097161867292365</v>
      </c>
      <c r="G168" s="237">
        <f t="shared" si="37"/>
        <v>0.77508648091467192</v>
      </c>
      <c r="H168" s="237">
        <f t="shared" si="37"/>
        <v>0.76889956988463271</v>
      </c>
      <c r="I168" s="237">
        <f t="shared" si="37"/>
        <v>0.77586424241019636</v>
      </c>
      <c r="J168" s="237">
        <f t="shared" si="37"/>
        <v>0.77920054363880509</v>
      </c>
      <c r="K168" s="237">
        <f t="shared" si="37"/>
        <v>0.77537331287870348</v>
      </c>
      <c r="L168" s="237">
        <f t="shared" si="37"/>
        <v>0.79063442573813725</v>
      </c>
      <c r="M168" s="237">
        <f t="shared" si="37"/>
        <v>0.77999607651002201</v>
      </c>
      <c r="N168" s="237">
        <f t="shared" si="37"/>
        <v>0.78195454571637091</v>
      </c>
      <c r="O168" s="237">
        <f t="shared" si="37"/>
        <v>0.784135227644008</v>
      </c>
      <c r="P168" s="237">
        <f t="shared" si="37"/>
        <v>0.78024016460808809</v>
      </c>
      <c r="Q168" s="237">
        <f t="shared" si="37"/>
        <v>0.76444355489929838</v>
      </c>
    </row>
    <row r="169" spans="1:17" x14ac:dyDescent="0.25">
      <c r="A169" s="142" t="s">
        <v>218</v>
      </c>
      <c r="B169" s="235">
        <f t="shared" ref="B169:Q169" si="38">IF(B$108=0,0,B$108/B$97)</f>
        <v>0.80616781388225867</v>
      </c>
      <c r="C169" s="235">
        <f t="shared" si="38"/>
        <v>0.80298581185689699</v>
      </c>
      <c r="D169" s="235">
        <f t="shared" si="38"/>
        <v>0.80398889088102798</v>
      </c>
      <c r="E169" s="235">
        <f t="shared" si="38"/>
        <v>0.8000738589205324</v>
      </c>
      <c r="F169" s="235">
        <f t="shared" si="38"/>
        <v>0.79097161867292365</v>
      </c>
      <c r="G169" s="235">
        <f t="shared" si="38"/>
        <v>0.77508648091467192</v>
      </c>
      <c r="H169" s="235">
        <f t="shared" si="38"/>
        <v>0.76889956988463271</v>
      </c>
      <c r="I169" s="235">
        <f t="shared" si="38"/>
        <v>0.77586424241019636</v>
      </c>
      <c r="J169" s="235">
        <f t="shared" si="38"/>
        <v>0.77920054363880509</v>
      </c>
      <c r="K169" s="235">
        <f t="shared" si="38"/>
        <v>0.77537331287870348</v>
      </c>
      <c r="L169" s="235">
        <f t="shared" si="38"/>
        <v>0.79063442573813725</v>
      </c>
      <c r="M169" s="235">
        <f t="shared" si="38"/>
        <v>0.77999607651002201</v>
      </c>
      <c r="N169" s="235">
        <f t="shared" si="38"/>
        <v>0.78195454571637091</v>
      </c>
      <c r="O169" s="235">
        <f t="shared" si="38"/>
        <v>0.784135227644008</v>
      </c>
      <c r="P169" s="235">
        <f t="shared" si="38"/>
        <v>0.78024016460808809</v>
      </c>
      <c r="Q169" s="235">
        <f t="shared" si="38"/>
        <v>0.76444355489929838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6.1882973344710629E-2</v>
      </c>
      <c r="C172" s="237">
        <f t="shared" si="41"/>
        <v>6.1638716822523462E-2</v>
      </c>
      <c r="D172" s="237">
        <f t="shared" si="41"/>
        <v>6.1715715074554901E-2</v>
      </c>
      <c r="E172" s="237">
        <f t="shared" si="41"/>
        <v>6.1415189781578575E-2</v>
      </c>
      <c r="F172" s="237">
        <f t="shared" si="41"/>
        <v>6.0716484523293264E-2</v>
      </c>
      <c r="G172" s="237">
        <f t="shared" si="41"/>
        <v>5.9497111162631393E-2</v>
      </c>
      <c r="H172" s="237">
        <f t="shared" si="41"/>
        <v>5.902219211505224E-2</v>
      </c>
      <c r="I172" s="237">
        <f t="shared" si="41"/>
        <v>5.9556813612998867E-2</v>
      </c>
      <c r="J172" s="237">
        <f t="shared" si="41"/>
        <v>5.9812914435240429E-2</v>
      </c>
      <c r="K172" s="237">
        <f t="shared" si="41"/>
        <v>5.9519128929253817E-2</v>
      </c>
      <c r="L172" s="237">
        <f t="shared" si="41"/>
        <v>6.069060095285507E-2</v>
      </c>
      <c r="M172" s="237">
        <f t="shared" si="41"/>
        <v>5.9873981050176675E-2</v>
      </c>
      <c r="N172" s="237">
        <f t="shared" si="41"/>
        <v>6.0024316868111618E-2</v>
      </c>
      <c r="O172" s="237">
        <f t="shared" si="41"/>
        <v>6.0191710156800846E-2</v>
      </c>
      <c r="P172" s="237">
        <f t="shared" si="41"/>
        <v>5.9892717716421941E-2</v>
      </c>
      <c r="Q172" s="237">
        <f t="shared" si="41"/>
        <v>5.8680139937065591E-2</v>
      </c>
    </row>
    <row r="173" spans="1:17" x14ac:dyDescent="0.25">
      <c r="A173" s="142" t="s">
        <v>216</v>
      </c>
      <c r="B173" s="235">
        <f t="shared" ref="B173:Q173" si="42">IF(B$117=0,0,B$117/B$97)</f>
        <v>6.1882973344710629E-2</v>
      </c>
      <c r="C173" s="235">
        <f t="shared" si="42"/>
        <v>6.1638716822523462E-2</v>
      </c>
      <c r="D173" s="235">
        <f t="shared" si="42"/>
        <v>6.1715715074554901E-2</v>
      </c>
      <c r="E173" s="235">
        <f t="shared" si="42"/>
        <v>6.1415189781578575E-2</v>
      </c>
      <c r="F173" s="235">
        <f t="shared" si="42"/>
        <v>6.0716484523293264E-2</v>
      </c>
      <c r="G173" s="235">
        <f t="shared" si="42"/>
        <v>5.9497111162631393E-2</v>
      </c>
      <c r="H173" s="235">
        <f t="shared" si="42"/>
        <v>5.902219211505224E-2</v>
      </c>
      <c r="I173" s="235">
        <f t="shared" si="42"/>
        <v>5.9556813612998867E-2</v>
      </c>
      <c r="J173" s="235">
        <f t="shared" si="42"/>
        <v>5.9812914435240429E-2</v>
      </c>
      <c r="K173" s="235">
        <f t="shared" si="42"/>
        <v>5.9519128929253817E-2</v>
      </c>
      <c r="L173" s="235">
        <f t="shared" si="42"/>
        <v>6.069060095285507E-2</v>
      </c>
      <c r="M173" s="235">
        <f t="shared" si="42"/>
        <v>5.9873981050176675E-2</v>
      </c>
      <c r="N173" s="235">
        <f t="shared" si="42"/>
        <v>6.0024316868111618E-2</v>
      </c>
      <c r="O173" s="235">
        <f t="shared" si="42"/>
        <v>6.0191710156800846E-2</v>
      </c>
      <c r="P173" s="235">
        <f t="shared" si="42"/>
        <v>5.9892717716421941E-2</v>
      </c>
      <c r="Q173" s="235">
        <f t="shared" si="42"/>
        <v>5.8680139937065591E-2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0.12901080233729631</v>
      </c>
      <c r="C176" s="209">
        <f t="shared" si="45"/>
        <v>0.13253591714612376</v>
      </c>
      <c r="D176" s="209">
        <f t="shared" si="45"/>
        <v>0.13154418789201935</v>
      </c>
      <c r="E176" s="209">
        <f t="shared" si="45"/>
        <v>0.13571099752213545</v>
      </c>
      <c r="F176" s="209">
        <f t="shared" si="45"/>
        <v>0.14554218753109671</v>
      </c>
      <c r="G176" s="209">
        <f t="shared" si="45"/>
        <v>0.16256614615656612</v>
      </c>
      <c r="H176" s="209">
        <f t="shared" si="45"/>
        <v>0.16927376579709263</v>
      </c>
      <c r="I176" s="209">
        <f t="shared" si="45"/>
        <v>0.16179834575972313</v>
      </c>
      <c r="J176" s="209">
        <f t="shared" si="45"/>
        <v>0.15817493491431128</v>
      </c>
      <c r="K176" s="209">
        <f t="shared" si="45"/>
        <v>0.16231224966575145</v>
      </c>
      <c r="L176" s="209">
        <f t="shared" si="45"/>
        <v>0.14595316394634267</v>
      </c>
      <c r="M176" s="209">
        <f t="shared" si="45"/>
        <v>0.15739489149572372</v>
      </c>
      <c r="N176" s="209">
        <f t="shared" si="45"/>
        <v>0.15525382110684441</v>
      </c>
      <c r="O176" s="209">
        <f t="shared" si="45"/>
        <v>0.15289714761063183</v>
      </c>
      <c r="P176" s="209">
        <f t="shared" si="45"/>
        <v>0.15703785630061934</v>
      </c>
      <c r="Q176" s="209">
        <f t="shared" si="45"/>
        <v>0.17409253239468597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3.3566921820469955</v>
      </c>
      <c r="C180" s="230">
        <f>IF(C$5=0,0,(C$5-C$45)/NMM_fec!C$5)</f>
        <v>3.7083399274648183</v>
      </c>
      <c r="D180" s="230">
        <f>IF(D$5=0,0,(D$5-D$45)/NMM_fec!D$5)</f>
        <v>3.7682500704104704</v>
      </c>
      <c r="E180" s="230">
        <f>IF(E$5=0,0,(E$5-E$45)/NMM_fec!E$5)</f>
        <v>3.7669299386112431</v>
      </c>
      <c r="F180" s="230">
        <f>IF(F$5=0,0,(F$5-F$45)/NMM_fec!F$5)</f>
        <v>3.7753935667900262</v>
      </c>
      <c r="G180" s="230">
        <f>IF(G$5=0,0,(G$5-G$45)/NMM_fec!G$5)</f>
        <v>3.7755558971788381</v>
      </c>
      <c r="H180" s="230">
        <f>IF(H$5=0,0,(H$5-H$45)/NMM_fec!H$5)</f>
        <v>3.7144345266314853</v>
      </c>
      <c r="I180" s="230">
        <f>IF(I$5=0,0,(I$5-I$45)/NMM_fec!I$5)</f>
        <v>3.7797764178966058</v>
      </c>
      <c r="J180" s="230">
        <f>IF(J$5=0,0,(J$5-J$45)/NMM_fec!J$5)</f>
        <v>3.7568155698708456</v>
      </c>
      <c r="K180" s="230">
        <f>IF(K$5=0,0,(K$5-K$45)/NMM_fec!K$5)</f>
        <v>3.705337708043225</v>
      </c>
      <c r="L180" s="230">
        <f>IF(L$5=0,0,(L$5-L$45)/NMM_fec!L$5)</f>
        <v>3.6786508863080254</v>
      </c>
      <c r="M180" s="230">
        <f>IF(M$5=0,0,(M$5-M$45)/NMM_fec!M$5)</f>
        <v>3.6167408321639343</v>
      </c>
      <c r="N180" s="230">
        <f>IF(N$5=0,0,(N$5-N$45)/NMM_fec!N$5)</f>
        <v>3.4496940284264586</v>
      </c>
      <c r="O180" s="230">
        <f>IF(O$5=0,0,(O$5-O$45)/NMM_fec!O$5)</f>
        <v>3.4642249014992594</v>
      </c>
      <c r="P180" s="230">
        <f>IF(P$5=0,0,(P$5-P$45)/NMM_fec!P$5)</f>
        <v>3.8195912743183631</v>
      </c>
      <c r="Q180" s="230">
        <f>IF(Q$5=0,0,(Q$5-Q$45)/NMM_fec!Q$5)</f>
        <v>3.7769102426030705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1.3251222000000002</v>
      </c>
      <c r="C185" s="227">
        <f>IF(C$10=0,0,C$10/NMM_fec!C$10)</f>
        <v>1.3251222</v>
      </c>
      <c r="D185" s="227">
        <f>IF(D$10=0,0,D$10/NMM_fec!D$10)</f>
        <v>1.3251222</v>
      </c>
      <c r="E185" s="227">
        <f>IF(E$10=0,0,E$10/NMM_fec!E$10)</f>
        <v>1.3251222</v>
      </c>
      <c r="F185" s="227">
        <f>IF(F$10=0,0,F$10/NMM_fec!F$10)</f>
        <v>1.3251222000000002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1.3251222000000005</v>
      </c>
      <c r="J185" s="227">
        <f>IF(J$10=0,0,J$10/NMM_fec!J$10)</f>
        <v>1.3251222000000002</v>
      </c>
      <c r="K185" s="227">
        <f>IF(K$10=0,0,K$10/NMM_fec!K$10)</f>
        <v>1.3251222000000002</v>
      </c>
      <c r="L185" s="227">
        <f>IF(L$10=0,0,L$10/NMM_fec!L$10)</f>
        <v>1.3251222</v>
      </c>
      <c r="M185" s="227">
        <f>IF(M$10=0,0,M$10/NMM_fec!M$10)</f>
        <v>1.3251221999999998</v>
      </c>
      <c r="N185" s="227">
        <f>IF(N$10=0,0,N$10/NMM_fec!N$10)</f>
        <v>1.3251222000000002</v>
      </c>
      <c r="O185" s="227">
        <f>IF(O$10=0,0,O$10/NMM_fec!O$10)</f>
        <v>1.3251222</v>
      </c>
      <c r="P185" s="227">
        <f>IF(P$10=0,0,P$10/NMM_fec!P$10)</f>
        <v>1.3251222000000002</v>
      </c>
      <c r="Q185" s="227">
        <f>IF(Q$10=0,0,Q$10/NMM_fec!Q$10)</f>
        <v>1.3251222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4.0411898745758972</v>
      </c>
      <c r="C187" s="226">
        <f>IF(C$16=0,0,C$16/NMM_fec!C$16)</f>
        <v>4.0406974970840484</v>
      </c>
      <c r="D187" s="226">
        <f>IF(D$16=0,0,D$16/NMM_fec!D$16)</f>
        <v>4.0766155809035283</v>
      </c>
      <c r="E187" s="226">
        <f>IF(E$16=0,0,E$16/NMM_fec!E$16)</f>
        <v>4.0753925528307073</v>
      </c>
      <c r="F187" s="226">
        <f>IF(F$16=0,0,F$16/NMM_fec!F$16)</f>
        <v>4.0799397310818319</v>
      </c>
      <c r="G187" s="226">
        <f>IF(G$16=0,0,G$16/NMM_fec!G$16)</f>
        <v>4.0802663083794597</v>
      </c>
      <c r="H187" s="226">
        <f>IF(H$16=0,0,H$16/NMM_fec!H$16)</f>
        <v>4.0720078597000846</v>
      </c>
      <c r="I187" s="226">
        <f>IF(I$16=0,0,I$16/NMM_fec!I$16)</f>
        <v>4.0805697327027364</v>
      </c>
      <c r="J187" s="226">
        <f>IF(J$16=0,0,J$16/NMM_fec!J$16)</f>
        <v>4.0798650223643564</v>
      </c>
      <c r="K187" s="226">
        <f>IF(K$16=0,0,K$16/NMM_fec!K$16)</f>
        <v>4.0801965404464227</v>
      </c>
      <c r="L187" s="226">
        <f>IF(L$16=0,0,L$16/NMM_fec!L$16)</f>
        <v>4.0796420556498871</v>
      </c>
      <c r="M187" s="226">
        <f>IF(M$16=0,0,M$16/NMM_fec!M$16)</f>
        <v>4.0801338835096237</v>
      </c>
      <c r="N187" s="226">
        <f>IF(N$16=0,0,N$16/NMM_fec!N$16)</f>
        <v>4.0794441795357654</v>
      </c>
      <c r="O187" s="226">
        <f>IF(O$16=0,0,O$16/NMM_fec!O$16)</f>
        <v>4.0805070626864763</v>
      </c>
      <c r="P187" s="226">
        <f>IF(P$16=0,0,P$16/NMM_fec!P$16)</f>
        <v>4.0785806394730848</v>
      </c>
      <c r="Q187" s="226">
        <f>IF(Q$16=0,0,Q$16/NMM_fec!Q$16)</f>
        <v>4.0768566690916206</v>
      </c>
    </row>
    <row r="188" spans="1:17" x14ac:dyDescent="0.25">
      <c r="A188" s="127" t="s">
        <v>212</v>
      </c>
      <c r="B188" s="226">
        <f>IF(B$36=0,0,B$36/NMM_fec!B$36)</f>
        <v>3.3672183537505984</v>
      </c>
      <c r="C188" s="226">
        <f>IF(C$36=0,0,C$36/NMM_fec!C$36)</f>
        <v>3.9680729656478957</v>
      </c>
      <c r="D188" s="226">
        <f>IF(D$36=0,0,D$36/NMM_fec!D$36)</f>
        <v>4.0494092724612791</v>
      </c>
      <c r="E188" s="226">
        <f>IF(E$36=0,0,E$36/NMM_fec!E$36)</f>
        <v>4.0478691174056571</v>
      </c>
      <c r="F188" s="226">
        <f>IF(F$36=0,0,F$36/NMM_fec!F$36)</f>
        <v>4.05966754430231</v>
      </c>
      <c r="G188" s="226">
        <f>IF(G$36=0,0,G$36/NMM_fec!G$36)</f>
        <v>4.0597540071687455</v>
      </c>
      <c r="H188" s="226">
        <f>IF(H$36=0,0,H$36/NMM_fec!H$36)</f>
        <v>3.9601912499059062</v>
      </c>
      <c r="I188" s="226">
        <f>IF(I$36=0,0,I$36/NMM_fec!I$36)</f>
        <v>4.0667848376649154</v>
      </c>
      <c r="J188" s="226">
        <f>IF(J$36=0,0,J$36/NMM_fec!J$36)</f>
        <v>4.0279824704075402</v>
      </c>
      <c r="K188" s="226">
        <f>IF(K$36=0,0,K$36/NMM_fec!K$36)</f>
        <v>3.9398715547844474</v>
      </c>
      <c r="L188" s="226">
        <f>IF(L$36=0,0,L$36/NMM_fec!L$36)</f>
        <v>3.8946179695749157</v>
      </c>
      <c r="M188" s="226">
        <f>IF(M$36=0,0,M$36/NMM_fec!M$36)</f>
        <v>3.788596627088153</v>
      </c>
      <c r="N188" s="226">
        <f>IF(N$36=0,0,N$36/NMM_fec!N$36)</f>
        <v>3.5037060899809536</v>
      </c>
      <c r="O188" s="226">
        <f>IF(O$36=0,0,O$36/NMM_fec!O$36)</f>
        <v>3.5279019629386452</v>
      </c>
      <c r="P188" s="226">
        <f>IF(P$36=0,0,P$36/NMM_fec!P$36)</f>
        <v>4.1359452112383037</v>
      </c>
      <c r="Q188" s="226">
        <f>IF(Q$36=0,0,Q$36/NMM_fec!Q$36)</f>
        <v>4.0640588443370707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2.2018910215794576</v>
      </c>
      <c r="C191" s="230">
        <f>IF(C$47=0,0,(C$47-C$95)/NMM_fec!C$47)</f>
        <v>2.541524041159724</v>
      </c>
      <c r="D191" s="230">
        <f>IF(D$47=0,0,(D$47-D$95)/NMM_fec!D$47)</f>
        <v>2.9117531046341889</v>
      </c>
      <c r="E191" s="230">
        <f>IF(E$47=0,0,(E$47-E$95)/NMM_fec!E$47)</f>
        <v>3.1722937657942509</v>
      </c>
      <c r="F191" s="230">
        <f>IF(F$47=0,0,(F$47-F$95)/NMM_fec!F$47)</f>
        <v>2.9202230096369104</v>
      </c>
      <c r="G191" s="230">
        <f>IF(G$47=0,0,(G$47-G$95)/NMM_fec!G$47)</f>
        <v>2.3165350227173325</v>
      </c>
      <c r="H191" s="230">
        <f>IF(H$47=0,0,(H$47-H$95)/NMM_fec!H$47)</f>
        <v>2.1899771598437798</v>
      </c>
      <c r="I191" s="230">
        <f>IF(I$47=0,0,(I$47-I$95)/NMM_fec!I$47)</f>
        <v>2.5520784317245724</v>
      </c>
      <c r="J191" s="230">
        <f>IF(J$47=0,0,(J$47-J$95)/NMM_fec!J$47)</f>
        <v>2.8360057930403437</v>
      </c>
      <c r="K191" s="230">
        <f>IF(K$47=0,0,(K$47-K$95)/NMM_fec!K$47)</f>
        <v>2.1980593708240401</v>
      </c>
      <c r="L191" s="230">
        <f>IF(L$47=0,0,(L$47-L$95)/NMM_fec!L$47)</f>
        <v>3.1750683856440984</v>
      </c>
      <c r="M191" s="230">
        <f>IF(M$47=0,0,(M$47-M$95)/NMM_fec!M$47)</f>
        <v>2.786536049913122</v>
      </c>
      <c r="N191" s="230">
        <f>IF(N$47=0,0,(N$47-N$95)/NMM_fec!N$47)</f>
        <v>2.8475230125157345</v>
      </c>
      <c r="O191" s="230">
        <f>IF(O$47=0,0,(O$47-O$95)/NMM_fec!O$47)</f>
        <v>2.8205830415240905</v>
      </c>
      <c r="P191" s="230">
        <f>IF(P$47=0,0,(P$47-P$95)/NMM_fec!P$47)</f>
        <v>2.6707681233544061</v>
      </c>
      <c r="Q191" s="230">
        <f>IF(Q$47=0,0,(Q$47-Q$95)/NMM_fec!Q$47)</f>
        <v>2.7417564466413396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1.3251222000000005</v>
      </c>
      <c r="C196" s="227">
        <f>IF(C$52=0,0,C$52/NMM_fec!C$52)</f>
        <v>1.3251222</v>
      </c>
      <c r="D196" s="227">
        <f>IF(D$52=0,0,D$52/NMM_fec!D$52)</f>
        <v>1.3251222000000002</v>
      </c>
      <c r="E196" s="227">
        <f>IF(E$52=0,0,E$52/NMM_fec!E$52)</f>
        <v>1.3251221999999998</v>
      </c>
      <c r="F196" s="227">
        <f>IF(F$52=0,0,F$52/NMM_fec!F$52)</f>
        <v>1.3251222</v>
      </c>
      <c r="G196" s="227">
        <f>IF(G$52=0,0,G$52/NMM_fec!G$52)</f>
        <v>1.3251222</v>
      </c>
      <c r="H196" s="227">
        <f>IF(H$52=0,0,H$52/NMM_fec!H$52)</f>
        <v>1.3251222</v>
      </c>
      <c r="I196" s="227">
        <f>IF(I$52=0,0,I$52/NMM_fec!I$52)</f>
        <v>1.3251222</v>
      </c>
      <c r="J196" s="227">
        <f>IF(J$52=0,0,J$52/NMM_fec!J$52)</f>
        <v>1.3251222</v>
      </c>
      <c r="K196" s="227">
        <f>IF(K$52=0,0,K$52/NMM_fec!K$52)</f>
        <v>1.3251222000000002</v>
      </c>
      <c r="L196" s="227">
        <f>IF(L$52=0,0,L$52/NMM_fec!L$52)</f>
        <v>1.3251222</v>
      </c>
      <c r="M196" s="227">
        <f>IF(M$52=0,0,M$52/NMM_fec!M$52)</f>
        <v>1.3251222</v>
      </c>
      <c r="N196" s="227">
        <f>IF(N$52=0,0,N$52/NMM_fec!N$52)</f>
        <v>1.3251222</v>
      </c>
      <c r="O196" s="227">
        <f>IF(O$52=0,0,O$52/NMM_fec!O$52)</f>
        <v>1.3251221999999998</v>
      </c>
      <c r="P196" s="227">
        <f>IF(P$52=0,0,P$52/NMM_fec!P$52)</f>
        <v>1.3251222000000002</v>
      </c>
      <c r="Q196" s="227">
        <f>IF(Q$52=0,0,Q$52/NMM_fec!Q$52)</f>
        <v>1.3251222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2.6709475469057784</v>
      </c>
      <c r="C198" s="226">
        <f>IF(C$58=0,0,C$58/NMM_fec!C$58)</f>
        <v>2.3827548455897101</v>
      </c>
      <c r="D198" s="226">
        <f>IF(D$58=0,0,D$58/NMM_fec!D$58)</f>
        <v>2.3792670463416963</v>
      </c>
      <c r="E198" s="226">
        <f>IF(E$58=0,0,E$58/NMM_fec!E$58)</f>
        <v>2.6004289212575249</v>
      </c>
      <c r="F198" s="226">
        <f>IF(F$58=0,0,F$58/NMM_fec!F$58)</f>
        <v>2.5471983295468634</v>
      </c>
      <c r="G198" s="226">
        <f>IF(G$58=0,0,G$58/NMM_fec!G$58)</f>
        <v>2.5046864543460687</v>
      </c>
      <c r="H198" s="226">
        <f>IF(H$58=0,0,H$58/NMM_fec!H$58)</f>
        <v>2.612416812517929</v>
      </c>
      <c r="I198" s="226">
        <f>IF(I$58=0,0,I$58/NMM_fec!I$58)</f>
        <v>2.4988042830276291</v>
      </c>
      <c r="J198" s="226">
        <f>IF(J$58=0,0,J$58/NMM_fec!J$58)</f>
        <v>2.6244581040176951</v>
      </c>
      <c r="K198" s="226">
        <f>IF(K$58=0,0,K$58/NMM_fec!K$58)</f>
        <v>2.594031308487843</v>
      </c>
      <c r="L198" s="226">
        <f>IF(L$58=0,0,L$58/NMM_fec!L$58)</f>
        <v>2.5110039170893681</v>
      </c>
      <c r="M198" s="226">
        <f>IF(M$58=0,0,M$58/NMM_fec!M$58)</f>
        <v>2.5171984643040894</v>
      </c>
      <c r="N198" s="226">
        <f>IF(N$58=0,0,N$58/NMM_fec!N$58)</f>
        <v>2.516610402332327</v>
      </c>
      <c r="O198" s="226">
        <f>IF(O$58=0,0,O$58/NMM_fec!O$58)</f>
        <v>2.5083242932229175</v>
      </c>
      <c r="P198" s="226">
        <f>IF(P$58=0,0,P$58/NMM_fec!P$58)</f>
        <v>2.5841406044915889</v>
      </c>
      <c r="Q198" s="226">
        <f>IF(Q$58=0,0,Q$58/NMM_fec!Q$58)</f>
        <v>2.5208702079055474</v>
      </c>
    </row>
    <row r="199" spans="1:17" x14ac:dyDescent="0.25">
      <c r="A199" s="127" t="s">
        <v>208</v>
      </c>
      <c r="B199" s="226">
        <f>IF(B$77=0,0,B$77/NMM_fec!B$77)</f>
        <v>2.2695218713786933</v>
      </c>
      <c r="C199" s="226">
        <f>IF(C$77=0,0,C$77/NMM_fec!C$77)</f>
        <v>2.8693506451012376</v>
      </c>
      <c r="D199" s="226">
        <f>IF(D$77=0,0,D$77/NMM_fec!D$77)</f>
        <v>3.4325363092373555</v>
      </c>
      <c r="E199" s="226">
        <f>IF(E$77=0,0,E$77/NMM_fec!E$77)</f>
        <v>3.784462661728643</v>
      </c>
      <c r="F199" s="226">
        <f>IF(F$77=0,0,F$77/NMM_fec!F$77)</f>
        <v>3.4056602495493413</v>
      </c>
      <c r="G199" s="226">
        <f>IF(G$77=0,0,G$77/NMM_fec!G$77)</f>
        <v>2.5057574180329656</v>
      </c>
      <c r="H199" s="226">
        <f>IF(H$77=0,0,H$77/NMM_fec!H$77)</f>
        <v>2.2693188426202506</v>
      </c>
      <c r="I199" s="226">
        <f>IF(I$77=0,0,I$77/NMM_fec!I$77)</f>
        <v>2.8583185239042459</v>
      </c>
      <c r="J199" s="226">
        <f>IF(J$77=0,0,J$77/NMM_fec!J$77)</f>
        <v>3.2683740839788982</v>
      </c>
      <c r="K199" s="226">
        <f>IF(K$77=0,0,K$77/NMM_fec!K$77)</f>
        <v>2.2786823804222953</v>
      </c>
      <c r="L199" s="226">
        <f>IF(L$77=0,0,L$77/NMM_fec!L$77)</f>
        <v>3.8080787210105256</v>
      </c>
      <c r="M199" s="226">
        <f>IF(M$77=0,0,M$77/NMM_fec!M$77)</f>
        <v>3.2060312281367866</v>
      </c>
      <c r="N199" s="226">
        <f>IF(N$77=0,0,N$77/NMM_fec!N$77)</f>
        <v>3.3078041217853618</v>
      </c>
      <c r="O199" s="226">
        <f>IF(O$77=0,0,O$77/NMM_fec!O$77)</f>
        <v>3.2683420385420119</v>
      </c>
      <c r="P199" s="226">
        <f>IF(P$77=0,0,P$77/NMM_fec!P$77)</f>
        <v>3.0254953786146346</v>
      </c>
      <c r="Q199" s="226">
        <f>IF(Q$77=0,0,Q$77/NMM_fec!Q$77)</f>
        <v>3.1447342467527677</v>
      </c>
    </row>
    <row r="200" spans="1:17" x14ac:dyDescent="0.25">
      <c r="A200" s="72" t="s">
        <v>207</v>
      </c>
      <c r="B200" s="258">
        <f>IF(B$87=0,0,B$87/NMM_fec!B$87)</f>
        <v>1.8697043358417293</v>
      </c>
      <c r="C200" s="258">
        <f>IF(C$87=0,0,C$87/NMM_fec!C$87)</f>
        <v>1.9272512553286849</v>
      </c>
      <c r="D200" s="258">
        <f>IF(D$87=0,0,D$87/NMM_fec!D$87)</f>
        <v>1.9917311503418986</v>
      </c>
      <c r="E200" s="258">
        <f>IF(E$87=0,0,E$87/NMM_fec!E$87)</f>
        <v>1.9474535388951608</v>
      </c>
      <c r="F200" s="258">
        <f>IF(F$87=0,0,F$87/NMM_fec!F$87)</f>
        <v>1.9463197709665494</v>
      </c>
      <c r="G200" s="258">
        <f>IF(G$87=0,0,G$87/NMM_fec!G$87)</f>
        <v>1.8531877265926973</v>
      </c>
      <c r="H200" s="258">
        <f>IF(H$87=0,0,H$87/NMM_fec!H$87)</f>
        <v>1.8684348522414458</v>
      </c>
      <c r="I200" s="258">
        <f>IF(I$87=0,0,I$87/NMM_fec!I$87)</f>
        <v>1.9015988233365286</v>
      </c>
      <c r="J200" s="258">
        <f>IF(J$87=0,0,J$87/NMM_fec!J$87)</f>
        <v>1.8886930972010962</v>
      </c>
      <c r="K200" s="258">
        <f>IF(K$87=0,0,K$87/NMM_fec!K$87)</f>
        <v>1.8903771942382184</v>
      </c>
      <c r="L200" s="258">
        <f>IF(L$87=0,0,L$87/NMM_fec!L$87)</f>
        <v>1.9797826946871746</v>
      </c>
      <c r="M200" s="258">
        <f>IF(M$87=0,0,M$87/NMM_fec!M$87)</f>
        <v>1.9436296238395263</v>
      </c>
      <c r="N200" s="258">
        <f>IF(N$87=0,0,N$87/NMM_fec!N$87)</f>
        <v>1.9257628099023025</v>
      </c>
      <c r="O200" s="258">
        <f>IF(O$87=0,0,O$87/NMM_fec!O$87)</f>
        <v>1.9251507158474168</v>
      </c>
      <c r="P200" s="258">
        <f>IF(P$87=0,0,P$87/NMM_fec!P$87)</f>
        <v>1.8793975422543208</v>
      </c>
      <c r="Q200" s="258">
        <f>IF(Q$87=0,0,Q$87/NMM_fec!Q$87)</f>
        <v>1.9038926678450145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1.7943672394067653</v>
      </c>
      <c r="C202" s="230">
        <f>IF(C$97=0,0,(C$97-C$125)/NMM_fec!C$97)</f>
        <v>1.8493212655477571</v>
      </c>
      <c r="D202" s="230">
        <f>IF(D$97=0,0,(D$97-D$125)/NMM_fec!D$97)</f>
        <v>1.9108896691717068</v>
      </c>
      <c r="E202" s="230">
        <f>IF(E$97=0,0,(E$97-E$125)/NMM_fec!E$97)</f>
        <v>1.8686120527249455</v>
      </c>
      <c r="F202" s="230">
        <f>IF(F$97=0,0,(F$97-F$125)/NMM_fec!F$97)</f>
        <v>1.8675294557719291</v>
      </c>
      <c r="G202" s="230">
        <f>IF(G$97=0,0,(G$97-G$125)/NMM_fec!G$97)</f>
        <v>1.7785938525980003</v>
      </c>
      <c r="H202" s="230">
        <f>IF(H$97=0,0,(H$97-H$125)/NMM_fec!H$97)</f>
        <v>1.7931548959494525</v>
      </c>
      <c r="I202" s="230">
        <f>IF(I$97=0,0,(I$97-I$125)/NMM_fec!I$97)</f>
        <v>1.8248253026795853</v>
      </c>
      <c r="J202" s="230">
        <f>IF(J$97=0,0,(J$97-J$125)/NMM_fec!J$97)</f>
        <v>1.8125010022798911</v>
      </c>
      <c r="K202" s="230">
        <f>IF(K$97=0,0,(K$97-K$125)/NMM_fec!K$97)</f>
        <v>1.8141092427115</v>
      </c>
      <c r="L202" s="230">
        <f>IF(L$97=0,0,(L$97-L$125)/NMM_fec!L$97)</f>
        <v>1.8994812238601018</v>
      </c>
      <c r="M202" s="230">
        <f>IF(M$97=0,0,(M$97-M$125)/NMM_fec!M$97)</f>
        <v>1.8649607164145052</v>
      </c>
      <c r="N202" s="230">
        <f>IF(N$97=0,0,(N$97-N$125)/NMM_fec!N$97)</f>
        <v>1.8478999510043594</v>
      </c>
      <c r="O202" s="230">
        <f>IF(O$97=0,0,(O$97-O$125)/NMM_fec!O$97)</f>
        <v>1.8473154621952539</v>
      </c>
      <c r="P202" s="230">
        <f>IF(P$97=0,0,(P$97-P$125)/NMM_fec!P$97)</f>
        <v>1.8036240653616928</v>
      </c>
      <c r="Q202" s="230">
        <f>IF(Q$97=0,0,(Q$97-Q$125)/NMM_fec!Q$97)</f>
        <v>1.7960095067521555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1.3251222000000002</v>
      </c>
      <c r="C207" s="227">
        <f>IF(C$102=0,0,C$102/NMM_fec!C$102)</f>
        <v>1.3251222</v>
      </c>
      <c r="D207" s="227">
        <f>IF(D$102=0,0,D$102/NMM_fec!D$102)</f>
        <v>1.3251221999999998</v>
      </c>
      <c r="E207" s="227">
        <f>IF(E$102=0,0,E$102/NMM_fec!E$102)</f>
        <v>1.3251222</v>
      </c>
      <c r="F207" s="227">
        <f>IF(F$102=0,0,F$102/NMM_fec!F$102)</f>
        <v>1.3251222000000002</v>
      </c>
      <c r="G207" s="227">
        <f>IF(G$102=0,0,G$102/NMM_fec!G$102)</f>
        <v>1.3251222</v>
      </c>
      <c r="H207" s="227">
        <f>IF(H$102=0,0,H$102/NMM_fec!H$102)</f>
        <v>1.3251222000000002</v>
      </c>
      <c r="I207" s="227">
        <f>IF(I$102=0,0,I$102/NMM_fec!I$102)</f>
        <v>1.3251222</v>
      </c>
      <c r="J207" s="227">
        <f>IF(J$102=0,0,J$102/NMM_fec!J$102)</f>
        <v>1.3251222000000002</v>
      </c>
      <c r="K207" s="227">
        <f>IF(K$102=0,0,K$102/NMM_fec!K$102)</f>
        <v>1.3251222000000002</v>
      </c>
      <c r="L207" s="227">
        <f>IF(L$102=0,0,L$102/NMM_fec!L$102)</f>
        <v>1.3251222</v>
      </c>
      <c r="M207" s="227">
        <f>IF(M$102=0,0,M$102/NMM_fec!M$102)</f>
        <v>1.3251222</v>
      </c>
      <c r="N207" s="227">
        <f>IF(N$102=0,0,N$102/NMM_fec!N$102)</f>
        <v>1.3251222</v>
      </c>
      <c r="O207" s="227">
        <f>IF(O$102=0,0,O$102/NMM_fec!O$102)</f>
        <v>1.3251222</v>
      </c>
      <c r="P207" s="227">
        <f>IF(P$102=0,0,P$102/NMM_fec!P$102)</f>
        <v>1.3251222000000002</v>
      </c>
      <c r="Q207" s="227">
        <f>IF(Q$102=0,0,Q$102/NMM_fec!Q$102)</f>
        <v>1.3251222000000002</v>
      </c>
    </row>
    <row r="208" spans="1:17" x14ac:dyDescent="0.25">
      <c r="A208" s="127" t="s">
        <v>206</v>
      </c>
      <c r="B208" s="226">
        <f>IF(B$107=0,0,B$107/NMM_fec!B$107)</f>
        <v>2.1221339976673885</v>
      </c>
      <c r="C208" s="226">
        <f>IF(C$107=0,0,C$107/NMM_fec!C$107)</f>
        <v>2.1508018718349251</v>
      </c>
      <c r="D208" s="226">
        <f>IF(D$107=0,0,D$107/NMM_fec!D$107)</f>
        <v>2.1818033753140171</v>
      </c>
      <c r="E208" s="226">
        <f>IF(E$107=0,0,E$107/NMM_fec!E$107)</f>
        <v>2.1606394728405514</v>
      </c>
      <c r="F208" s="226">
        <f>IF(F$107=0,0,F$107/NMM_fec!F$107)</f>
        <v>2.1600904270340417</v>
      </c>
      <c r="G208" s="226">
        <f>IF(G$107=0,0,G$107/NMM_fec!G$107)</f>
        <v>2.1137246707577391</v>
      </c>
      <c r="H208" s="226">
        <f>IF(H$107=0,0,H$107/NMM_fec!H$107)</f>
        <v>2.1214905672605191</v>
      </c>
      <c r="I208" s="226">
        <f>IF(I$107=0,0,I$107/NMM_fec!I$107)</f>
        <v>2.1381422775706147</v>
      </c>
      <c r="J208" s="226">
        <f>IF(J$107=0,0,J$107/NMM_fec!J$107)</f>
        <v>2.1317009334599377</v>
      </c>
      <c r="K208" s="226">
        <f>IF(K$107=0,0,K$107/NMM_fec!K$107)</f>
        <v>2.1325442547215618</v>
      </c>
      <c r="L208" s="226">
        <f>IF(L$107=0,0,L$107/NMM_fec!L$107)</f>
        <v>2.1761451728611942</v>
      </c>
      <c r="M208" s="226">
        <f>IF(M$107=0,0,M$107/NMM_fec!M$107)</f>
        <v>2.1587862355089857</v>
      </c>
      <c r="N208" s="226">
        <f>IF(N$107=0,0,N$107/NMM_fec!N$107)</f>
        <v>2.1500724869428267</v>
      </c>
      <c r="O208" s="226">
        <f>IF(O$107=0,0,O$107/NMM_fec!O$107)</f>
        <v>2.1497723581374717</v>
      </c>
      <c r="P208" s="226">
        <f>IF(P$107=0,0,P$107/NMM_fec!P$107)</f>
        <v>2.1270310413122919</v>
      </c>
      <c r="Q208" s="226">
        <f>IF(Q$107=0,0,Q$107/NMM_fec!Q$107)</f>
        <v>2.1230048338793859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1.7653978961517847</v>
      </c>
      <c r="C210" s="226">
        <f>IF(C$116=0,0,C$116/NMM_fec!C$116)</f>
        <v>1.8281150446858443</v>
      </c>
      <c r="D210" s="226">
        <f>IF(D$116=0,0,D$116/NMM_fec!D$116)</f>
        <v>1.8990778759970319</v>
      </c>
      <c r="E210" s="226">
        <f>IF(E$116=0,0,E$116/NMM_fec!E$116)</f>
        <v>1.8502695942205245</v>
      </c>
      <c r="F210" s="226">
        <f>IF(F$116=0,0,F$116/NMM_fec!F$116)</f>
        <v>1.8490243633382835</v>
      </c>
      <c r="G210" s="226">
        <f>IF(G$116=0,0,G$116/NMM_fec!G$116)</f>
        <v>1.7475034378322927</v>
      </c>
      <c r="H210" s="226">
        <f>IF(H$116=0,0,H$116/NMM_fec!H$116)</f>
        <v>1.7640208392534971</v>
      </c>
      <c r="I210" s="226">
        <f>IF(I$116=0,0,I$116/NMM_fec!I$116)</f>
        <v>1.8000866890115763</v>
      </c>
      <c r="J210" s="226">
        <f>IF(J$116=0,0,J$116/NMM_fec!J$116)</f>
        <v>1.786029015535989</v>
      </c>
      <c r="K210" s="226">
        <f>IF(K$116=0,0,K$116/NMM_fec!K$116)</f>
        <v>1.7878617901950564</v>
      </c>
      <c r="L210" s="226">
        <f>IF(L$116=0,0,L$116/NMM_fec!L$116)</f>
        <v>1.8858725834519272</v>
      </c>
      <c r="M210" s="226">
        <f>IF(M$116=0,0,M$116/NMM_fec!M$116)</f>
        <v>1.8460706479303386</v>
      </c>
      <c r="N210" s="226">
        <f>IF(N$116=0,0,N$116/NMM_fec!N$116)</f>
        <v>1.8264855951063068</v>
      </c>
      <c r="O210" s="226">
        <f>IF(O$116=0,0,O$116/NMM_fec!O$116)</f>
        <v>1.8258156284766895</v>
      </c>
      <c r="P210" s="226">
        <f>IF(P$116=0,0,P$116/NMM_fec!P$116)</f>
        <v>1.77592167353068</v>
      </c>
      <c r="Q210" s="226">
        <f>IF(Q$116=0,0,Q$116/NMM_fec!Q$116)</f>
        <v>1.7672637368478756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68.597814171345036</v>
      </c>
      <c r="C3" s="46">
        <f t="shared" ref="C3:Q3" si="0">SUM(C4,C7)</f>
        <v>91.028118960034902</v>
      </c>
      <c r="D3" s="46">
        <f t="shared" si="0"/>
        <v>122.66972837417288</v>
      </c>
      <c r="E3" s="46">
        <f t="shared" si="0"/>
        <v>137.83433029521012</v>
      </c>
      <c r="F3" s="46">
        <f t="shared" si="0"/>
        <v>124.1636004602861</v>
      </c>
      <c r="G3" s="46">
        <f t="shared" si="0"/>
        <v>146.30040349517677</v>
      </c>
      <c r="H3" s="46">
        <f t="shared" si="0"/>
        <v>146.40010122738198</v>
      </c>
      <c r="I3" s="46">
        <f t="shared" si="0"/>
        <v>163.63924624026095</v>
      </c>
      <c r="J3" s="46">
        <f t="shared" si="0"/>
        <v>197.06725025637775</v>
      </c>
      <c r="K3" s="46">
        <f t="shared" si="0"/>
        <v>204.91389578664726</v>
      </c>
      <c r="L3" s="46">
        <f t="shared" si="0"/>
        <v>204.2</v>
      </c>
      <c r="M3" s="46">
        <f t="shared" si="0"/>
        <v>236.70307770403656</v>
      </c>
      <c r="N3" s="46">
        <f t="shared" si="0"/>
        <v>229.54591846202379</v>
      </c>
      <c r="O3" s="46">
        <f t="shared" si="0"/>
        <v>229.9538222812167</v>
      </c>
      <c r="P3" s="46">
        <f t="shared" si="0"/>
        <v>216.53069907690031</v>
      </c>
      <c r="Q3" s="46">
        <f t="shared" si="0"/>
        <v>230.79009220755739</v>
      </c>
    </row>
    <row r="4" spans="1:17" x14ac:dyDescent="0.25">
      <c r="A4" s="269" t="s">
        <v>234</v>
      </c>
      <c r="B4" s="214">
        <f>SUM(B5:B6)</f>
        <v>31.392220044513831</v>
      </c>
      <c r="C4" s="214">
        <f t="shared" ref="C4:Q4" si="1">SUM(C5:C6)</f>
        <v>47.540370347278504</v>
      </c>
      <c r="D4" s="214">
        <f t="shared" si="1"/>
        <v>77.348400157113929</v>
      </c>
      <c r="E4" s="214">
        <f t="shared" si="1"/>
        <v>87.563584289273081</v>
      </c>
      <c r="F4" s="214">
        <f t="shared" si="1"/>
        <v>75.719907374522307</v>
      </c>
      <c r="G4" s="214">
        <f t="shared" si="1"/>
        <v>86.176950004008219</v>
      </c>
      <c r="H4" s="214">
        <f t="shared" si="1"/>
        <v>86.675945843350618</v>
      </c>
      <c r="I4" s="214">
        <f t="shared" si="1"/>
        <v>92.181554629461871</v>
      </c>
      <c r="J4" s="214">
        <f t="shared" si="1"/>
        <v>93.670377536025029</v>
      </c>
      <c r="K4" s="214">
        <f t="shared" si="1"/>
        <v>115.78139825974603</v>
      </c>
      <c r="L4" s="214">
        <f t="shared" si="1"/>
        <v>115.4</v>
      </c>
      <c r="M4" s="214">
        <f t="shared" si="1"/>
        <v>133.76826035458461</v>
      </c>
      <c r="N4" s="214">
        <f t="shared" si="1"/>
        <v>131.6595223515003</v>
      </c>
      <c r="O4" s="214">
        <f t="shared" si="1"/>
        <v>131.33541475817458</v>
      </c>
      <c r="P4" s="214">
        <f t="shared" si="1"/>
        <v>117.65358787946056</v>
      </c>
      <c r="Q4" s="214">
        <f t="shared" si="1"/>
        <v>133.15856083890799</v>
      </c>
    </row>
    <row r="5" spans="1:17" x14ac:dyDescent="0.25">
      <c r="A5" s="268" t="s">
        <v>35</v>
      </c>
      <c r="B5" s="214">
        <v>2.4482636059797867</v>
      </c>
      <c r="C5" s="214">
        <v>3.2266384607652698</v>
      </c>
      <c r="D5" s="214">
        <v>5.2497555446556063</v>
      </c>
      <c r="E5" s="214">
        <v>5.943075890371226</v>
      </c>
      <c r="F5" s="214">
        <v>4.0185012219458889</v>
      </c>
      <c r="G5" s="214">
        <v>4.5734627907270538</v>
      </c>
      <c r="H5" s="214">
        <v>4.7804596829269936</v>
      </c>
      <c r="I5" s="214">
        <v>4.3715166105866858</v>
      </c>
      <c r="J5" s="214">
        <v>5.0352647779469422</v>
      </c>
      <c r="K5" s="214">
        <v>8.1463040013794501</v>
      </c>
      <c r="L5" s="214">
        <v>7.4011282975896755</v>
      </c>
      <c r="M5" s="214">
        <v>7.7059639099233035</v>
      </c>
      <c r="N5" s="214">
        <v>7.3737808878439974</v>
      </c>
      <c r="O5" s="214">
        <v>6.8599769791380689</v>
      </c>
      <c r="P5" s="214">
        <v>6.0157479978308945</v>
      </c>
      <c r="Q5" s="214">
        <v>6.725406386182633</v>
      </c>
    </row>
    <row r="6" spans="1:17" x14ac:dyDescent="0.25">
      <c r="A6" s="268" t="s">
        <v>56</v>
      </c>
      <c r="B6" s="214">
        <v>28.943956438534045</v>
      </c>
      <c r="C6" s="214">
        <v>44.313731886513231</v>
      </c>
      <c r="D6" s="214">
        <v>72.098644612458315</v>
      </c>
      <c r="E6" s="214">
        <v>81.620508398901848</v>
      </c>
      <c r="F6" s="214">
        <v>71.701406152576425</v>
      </c>
      <c r="G6" s="214">
        <v>81.60348721328117</v>
      </c>
      <c r="H6" s="214">
        <v>81.89548616042363</v>
      </c>
      <c r="I6" s="214">
        <v>87.81003801887519</v>
      </c>
      <c r="J6" s="214">
        <v>88.635112758078094</v>
      </c>
      <c r="K6" s="214">
        <v>107.63509425836658</v>
      </c>
      <c r="L6" s="214">
        <v>107.99887170241033</v>
      </c>
      <c r="M6" s="214">
        <v>126.06229644466131</v>
      </c>
      <c r="N6" s="214">
        <v>124.28574146365631</v>
      </c>
      <c r="O6" s="214">
        <v>124.47543777903651</v>
      </c>
      <c r="P6" s="214">
        <v>111.63783988162966</v>
      </c>
      <c r="Q6" s="214">
        <v>126.43315445272536</v>
      </c>
    </row>
    <row r="7" spans="1:17" x14ac:dyDescent="0.25">
      <c r="A7" s="223" t="s">
        <v>55</v>
      </c>
      <c r="B7" s="213">
        <v>37.205594126831201</v>
      </c>
      <c r="C7" s="213">
        <v>43.487748612756398</v>
      </c>
      <c r="D7" s="213">
        <v>45.321328217058948</v>
      </c>
      <c r="E7" s="213">
        <v>50.270746005937042</v>
      </c>
      <c r="F7" s="213">
        <v>48.443693085763798</v>
      </c>
      <c r="G7" s="213">
        <v>60.123453491168547</v>
      </c>
      <c r="H7" s="213">
        <v>59.724155384031363</v>
      </c>
      <c r="I7" s="213">
        <v>71.457691610799074</v>
      </c>
      <c r="J7" s="213">
        <v>103.39687272035272</v>
      </c>
      <c r="K7" s="213">
        <v>89.132497526901233</v>
      </c>
      <c r="L7" s="213">
        <v>88.799999999999983</v>
      </c>
      <c r="M7" s="213">
        <v>102.93481734945195</v>
      </c>
      <c r="N7" s="213">
        <v>97.886396110523492</v>
      </c>
      <c r="O7" s="213">
        <v>98.618407523042123</v>
      </c>
      <c r="P7" s="213">
        <v>98.877111197439746</v>
      </c>
      <c r="Q7" s="213">
        <v>97.631531368649405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85</v>
      </c>
      <c r="C10" s="215">
        <v>92</v>
      </c>
      <c r="D10" s="215">
        <v>92</v>
      </c>
      <c r="E10" s="215">
        <v>92</v>
      </c>
      <c r="F10" s="215">
        <v>135</v>
      </c>
      <c r="G10" s="215">
        <v>135</v>
      </c>
      <c r="H10" s="215">
        <v>135</v>
      </c>
      <c r="I10" s="215">
        <v>135</v>
      </c>
      <c r="J10" s="215">
        <v>136.91999999999999</v>
      </c>
      <c r="K10" s="215">
        <v>136.91999999999999</v>
      </c>
      <c r="L10" s="215">
        <v>135.16999999999999</v>
      </c>
      <c r="M10" s="215">
        <v>134.77000000000001</v>
      </c>
      <c r="N10" s="215">
        <v>135.36000000000001</v>
      </c>
      <c r="O10" s="215">
        <v>135.36000000000001</v>
      </c>
      <c r="P10" s="215">
        <v>135.14861114194997</v>
      </c>
      <c r="Q10" s="215">
        <v>135.14861114194997</v>
      </c>
    </row>
    <row r="11" spans="1:17" x14ac:dyDescent="0.25">
      <c r="A11" s="222" t="s">
        <v>232</v>
      </c>
      <c r="B11" s="214">
        <v>136</v>
      </c>
      <c r="C11" s="214">
        <v>171</v>
      </c>
      <c r="D11" s="214">
        <v>171</v>
      </c>
      <c r="E11" s="214">
        <v>171</v>
      </c>
      <c r="F11" s="214">
        <v>326</v>
      </c>
      <c r="G11" s="214">
        <v>326</v>
      </c>
      <c r="H11" s="214">
        <v>313</v>
      </c>
      <c r="I11" s="214">
        <v>367</v>
      </c>
      <c r="J11" s="214">
        <v>326.19</v>
      </c>
      <c r="K11" s="214">
        <v>216.9</v>
      </c>
      <c r="L11" s="214">
        <v>248.03</v>
      </c>
      <c r="M11" s="214">
        <v>290.58999999999997</v>
      </c>
      <c r="N11" s="214">
        <v>304.07</v>
      </c>
      <c r="O11" s="214">
        <v>335.82</v>
      </c>
      <c r="P11" s="214">
        <v>345.43</v>
      </c>
      <c r="Q11" s="214">
        <v>351.37</v>
      </c>
    </row>
    <row r="12" spans="1:17" x14ac:dyDescent="0.25">
      <c r="A12" s="221" t="s">
        <v>231</v>
      </c>
      <c r="B12" s="213">
        <v>7.3057851239669507</v>
      </c>
      <c r="C12" s="213">
        <v>8.6942148760330671</v>
      </c>
      <c r="D12" s="213">
        <v>8.6942148760330653</v>
      </c>
      <c r="E12" s="213">
        <v>8.6942148760330671</v>
      </c>
      <c r="F12" s="213">
        <v>8.4501018329938979</v>
      </c>
      <c r="G12" s="213">
        <v>9.8886618998978619</v>
      </c>
      <c r="H12" s="213">
        <v>10.546571136131023</v>
      </c>
      <c r="I12" s="213">
        <v>13.400410677618082</v>
      </c>
      <c r="J12" s="213">
        <v>19.296250000000018</v>
      </c>
      <c r="K12" s="213">
        <v>20.592698412698432</v>
      </c>
      <c r="L12" s="213">
        <v>18.056544502617818</v>
      </c>
      <c r="M12" s="213">
        <v>19.577238493723868</v>
      </c>
      <c r="N12" s="213">
        <v>23.127894736842126</v>
      </c>
      <c r="O12" s="213">
        <v>24.798947368421075</v>
      </c>
      <c r="P12" s="213">
        <v>41.789444447126066</v>
      </c>
      <c r="Q12" s="213">
        <v>45.195717974935221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111.11111111111111</v>
      </c>
      <c r="C15" s="120">
        <v>111.11111111111111</v>
      </c>
      <c r="D15" s="120">
        <v>101.13385217648744</v>
      </c>
      <c r="E15" s="120">
        <v>101.13385217648744</v>
      </c>
      <c r="F15" s="120">
        <v>151.02014684960579</v>
      </c>
      <c r="G15" s="120">
        <v>151.02014684960579</v>
      </c>
      <c r="H15" s="120">
        <v>151.02014684960579</v>
      </c>
      <c r="I15" s="120">
        <v>151.02014684960579</v>
      </c>
      <c r="J15" s="120">
        <v>151.02014684960579</v>
      </c>
      <c r="K15" s="120">
        <v>151.02014684960579</v>
      </c>
      <c r="L15" s="120">
        <v>151.02014684960579</v>
      </c>
      <c r="M15" s="120">
        <v>151.02014684960579</v>
      </c>
      <c r="N15" s="120">
        <v>151.02014684960579</v>
      </c>
      <c r="O15" s="120">
        <v>151.02014684960579</v>
      </c>
      <c r="P15" s="120">
        <v>151.02014684960579</v>
      </c>
      <c r="Q15" s="120">
        <v>151.02014684960579</v>
      </c>
    </row>
    <row r="16" spans="1:17" x14ac:dyDescent="0.25">
      <c r="A16" s="180" t="s">
        <v>232</v>
      </c>
      <c r="B16" s="189">
        <v>200</v>
      </c>
      <c r="C16" s="189">
        <v>200</v>
      </c>
      <c r="D16" s="189">
        <v>180.17447519531697</v>
      </c>
      <c r="E16" s="189">
        <v>180.17447519531697</v>
      </c>
      <c r="F16" s="189">
        <v>358.60419843746428</v>
      </c>
      <c r="G16" s="189">
        <v>358.60419843746428</v>
      </c>
      <c r="H16" s="189">
        <v>358.60419843746428</v>
      </c>
      <c r="I16" s="189">
        <v>398.25524804683033</v>
      </c>
      <c r="J16" s="189">
        <v>378.4297232421473</v>
      </c>
      <c r="K16" s="189">
        <v>378.42972324214725</v>
      </c>
      <c r="L16" s="189">
        <v>378.4297232421473</v>
      </c>
      <c r="M16" s="189">
        <v>358.60419843746428</v>
      </c>
      <c r="N16" s="189">
        <v>358.60419843746428</v>
      </c>
      <c r="O16" s="189">
        <v>358.60419843746428</v>
      </c>
      <c r="P16" s="189">
        <v>378.4297232421473</v>
      </c>
      <c r="Q16" s="189">
        <v>378.4297232421473</v>
      </c>
    </row>
    <row r="17" spans="1:17" x14ac:dyDescent="0.25">
      <c r="A17" s="108" t="s">
        <v>231</v>
      </c>
      <c r="B17" s="118">
        <v>8.1175390266299452</v>
      </c>
      <c r="C17" s="118">
        <v>9.5565458476489358</v>
      </c>
      <c r="D17" s="118">
        <v>9.5565458476489358</v>
      </c>
      <c r="E17" s="118">
        <v>9.5565458476489358</v>
      </c>
      <c r="F17" s="118">
        <v>9.5565458476489358</v>
      </c>
      <c r="G17" s="118">
        <v>10.995552668667926</v>
      </c>
      <c r="H17" s="118">
        <v>11.715056079177423</v>
      </c>
      <c r="I17" s="118">
        <v>14.593069721215402</v>
      </c>
      <c r="J17" s="118">
        <v>20.34909700529137</v>
      </c>
      <c r="K17" s="118">
        <v>21.788103826310362</v>
      </c>
      <c r="L17" s="118">
        <v>21.068600415800866</v>
      </c>
      <c r="M17" s="118">
        <v>21.068600415800866</v>
      </c>
      <c r="N17" s="118">
        <v>24.66611746834834</v>
      </c>
      <c r="O17" s="118">
        <v>26.105124289367335</v>
      </c>
      <c r="P17" s="118">
        <v>44.092709552104722</v>
      </c>
      <c r="Q17" s="118">
        <v>47.690226604652196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0</v>
      </c>
      <c r="D19" s="120">
        <v>0</v>
      </c>
      <c r="E19" s="120">
        <v>0</v>
      </c>
      <c r="F19" s="120">
        <v>49.886294673118364</v>
      </c>
      <c r="G19" s="120">
        <v>9.9772589346236735</v>
      </c>
      <c r="H19" s="120">
        <v>0</v>
      </c>
      <c r="I19" s="120">
        <v>9.9772589346236735</v>
      </c>
      <c r="J19" s="120">
        <v>0</v>
      </c>
      <c r="K19" s="120">
        <v>0</v>
      </c>
      <c r="L19" s="120">
        <v>9.9772589346236735</v>
      </c>
      <c r="M19" s="120">
        <v>0</v>
      </c>
      <c r="N19" s="120">
        <v>0</v>
      </c>
      <c r="O19" s="120">
        <v>9.9772589346236735</v>
      </c>
      <c r="P19" s="120">
        <v>0</v>
      </c>
      <c r="Q19" s="120">
        <v>0</v>
      </c>
    </row>
    <row r="20" spans="1:17" x14ac:dyDescent="0.25">
      <c r="A20" s="179" t="s">
        <v>232</v>
      </c>
      <c r="B20" s="189"/>
      <c r="C20" s="189">
        <v>0</v>
      </c>
      <c r="D20" s="189">
        <v>0</v>
      </c>
      <c r="E20" s="189">
        <v>0</v>
      </c>
      <c r="F20" s="189">
        <v>178.4297232421473</v>
      </c>
      <c r="G20" s="189">
        <v>19.825524804683035</v>
      </c>
      <c r="H20" s="189">
        <v>0</v>
      </c>
      <c r="I20" s="189">
        <v>39.651049609366069</v>
      </c>
      <c r="J20" s="189">
        <v>0</v>
      </c>
      <c r="K20" s="189">
        <v>0</v>
      </c>
      <c r="L20" s="189">
        <v>5.6843418860808015E-14</v>
      </c>
      <c r="M20" s="189">
        <v>0</v>
      </c>
      <c r="N20" s="189">
        <v>0</v>
      </c>
      <c r="O20" s="189">
        <v>0</v>
      </c>
      <c r="P20" s="189">
        <v>39.651049609366069</v>
      </c>
      <c r="Q20" s="189">
        <v>0</v>
      </c>
    </row>
    <row r="21" spans="1:17" x14ac:dyDescent="0.25">
      <c r="A21" s="119" t="s">
        <v>231</v>
      </c>
      <c r="B21" s="118"/>
      <c r="C21" s="118">
        <v>2.1585102315284868</v>
      </c>
      <c r="D21" s="118">
        <v>0</v>
      </c>
      <c r="E21" s="118">
        <v>0.71950341050949562</v>
      </c>
      <c r="F21" s="118">
        <v>0</v>
      </c>
      <c r="G21" s="118">
        <v>2.1585102315284868</v>
      </c>
      <c r="H21" s="118">
        <v>0.71950341050949618</v>
      </c>
      <c r="I21" s="118">
        <v>3.5975170525474769</v>
      </c>
      <c r="J21" s="118">
        <v>6.4755306945854603</v>
      </c>
      <c r="K21" s="118">
        <v>1.4390068210189924</v>
      </c>
      <c r="L21" s="118">
        <v>0</v>
      </c>
      <c r="M21" s="118">
        <v>0</v>
      </c>
      <c r="N21" s="118">
        <v>4.3170204630569726</v>
      </c>
      <c r="O21" s="118">
        <v>1.4390068210189959</v>
      </c>
      <c r="P21" s="118">
        <v>18.707088673246883</v>
      </c>
      <c r="Q21" s="118">
        <v>4.3170204630569726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0</v>
      </c>
      <c r="D23" s="120">
        <f t="shared" ref="D23:Q23" si="2">C15+D19-D15</f>
        <v>9.9772589346236771</v>
      </c>
      <c r="E23" s="120">
        <f t="shared" si="2"/>
        <v>0</v>
      </c>
      <c r="F23" s="120">
        <f t="shared" si="2"/>
        <v>0</v>
      </c>
      <c r="G23" s="120">
        <f t="shared" si="2"/>
        <v>9.9772589346236771</v>
      </c>
      <c r="H23" s="120">
        <f t="shared" si="2"/>
        <v>0</v>
      </c>
      <c r="I23" s="120">
        <f t="shared" si="2"/>
        <v>9.9772589346236771</v>
      </c>
      <c r="J23" s="120">
        <f t="shared" si="2"/>
        <v>0</v>
      </c>
      <c r="K23" s="120">
        <f t="shared" si="2"/>
        <v>0</v>
      </c>
      <c r="L23" s="120">
        <f t="shared" si="2"/>
        <v>9.9772589346236771</v>
      </c>
      <c r="M23" s="120">
        <f t="shared" si="2"/>
        <v>0</v>
      </c>
      <c r="N23" s="120">
        <f t="shared" si="2"/>
        <v>0</v>
      </c>
      <c r="O23" s="120">
        <f t="shared" si="2"/>
        <v>9.9772589346236771</v>
      </c>
      <c r="P23" s="120">
        <f t="shared" si="2"/>
        <v>0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19.825524804683027</v>
      </c>
      <c r="E24" s="189">
        <f t="shared" si="3"/>
        <v>0</v>
      </c>
      <c r="F24" s="189">
        <f t="shared" si="3"/>
        <v>0</v>
      </c>
      <c r="G24" s="189">
        <f t="shared" si="3"/>
        <v>19.825524804683027</v>
      </c>
      <c r="H24" s="189">
        <f t="shared" si="3"/>
        <v>0</v>
      </c>
      <c r="I24" s="189">
        <f t="shared" si="3"/>
        <v>0</v>
      </c>
      <c r="J24" s="189">
        <f t="shared" si="3"/>
        <v>19.825524804683027</v>
      </c>
      <c r="K24" s="189">
        <f t="shared" si="3"/>
        <v>0</v>
      </c>
      <c r="L24" s="189">
        <f t="shared" si="3"/>
        <v>0</v>
      </c>
      <c r="M24" s="189">
        <f t="shared" si="3"/>
        <v>19.825524804683027</v>
      </c>
      <c r="N24" s="189">
        <f t="shared" si="3"/>
        <v>0</v>
      </c>
      <c r="O24" s="189">
        <f t="shared" si="3"/>
        <v>0</v>
      </c>
      <c r="P24" s="189">
        <f t="shared" si="3"/>
        <v>19.825524804683027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0.71950341050949618</v>
      </c>
      <c r="D25" s="118">
        <f t="shared" si="4"/>
        <v>0</v>
      </c>
      <c r="E25" s="118">
        <f t="shared" si="4"/>
        <v>0.71950341050949618</v>
      </c>
      <c r="F25" s="118">
        <f t="shared" si="4"/>
        <v>0</v>
      </c>
      <c r="G25" s="118">
        <f t="shared" si="4"/>
        <v>0.71950341050949618</v>
      </c>
      <c r="H25" s="118">
        <f t="shared" si="4"/>
        <v>0</v>
      </c>
      <c r="I25" s="118">
        <f t="shared" si="4"/>
        <v>0.71950341050949795</v>
      </c>
      <c r="J25" s="118">
        <f t="shared" si="4"/>
        <v>0.71950341050949262</v>
      </c>
      <c r="K25" s="118">
        <f t="shared" si="4"/>
        <v>0</v>
      </c>
      <c r="L25" s="118">
        <f t="shared" si="4"/>
        <v>0.71950341050949618</v>
      </c>
      <c r="M25" s="118">
        <f t="shared" si="4"/>
        <v>0</v>
      </c>
      <c r="N25" s="118">
        <f t="shared" si="4"/>
        <v>0.71950341050949973</v>
      </c>
      <c r="O25" s="118">
        <f t="shared" si="4"/>
        <v>0</v>
      </c>
      <c r="P25" s="118">
        <f t="shared" si="4"/>
        <v>0.71950341050949618</v>
      </c>
      <c r="Q25" s="118">
        <f t="shared" si="4"/>
        <v>0.71950341050949618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26.111111111111114</v>
      </c>
      <c r="C27" s="120">
        <f t="shared" ref="C27:Q27" si="5">C15-C10</f>
        <v>19.111111111111114</v>
      </c>
      <c r="D27" s="120">
        <f t="shared" si="5"/>
        <v>9.1338521764874372</v>
      </c>
      <c r="E27" s="120">
        <f t="shared" si="5"/>
        <v>9.1338521764874372</v>
      </c>
      <c r="F27" s="120">
        <f t="shared" si="5"/>
        <v>16.020146849605794</v>
      </c>
      <c r="G27" s="120">
        <f t="shared" si="5"/>
        <v>16.020146849605794</v>
      </c>
      <c r="H27" s="120">
        <f t="shared" si="5"/>
        <v>16.020146849605794</v>
      </c>
      <c r="I27" s="120">
        <f t="shared" si="5"/>
        <v>16.020146849605794</v>
      </c>
      <c r="J27" s="120">
        <f t="shared" si="5"/>
        <v>14.100146849605807</v>
      </c>
      <c r="K27" s="120">
        <f t="shared" si="5"/>
        <v>14.100146849605807</v>
      </c>
      <c r="L27" s="120">
        <f t="shared" si="5"/>
        <v>15.850146849605807</v>
      </c>
      <c r="M27" s="120">
        <f t="shared" si="5"/>
        <v>16.250146849605784</v>
      </c>
      <c r="N27" s="120">
        <f t="shared" si="5"/>
        <v>15.660146849605781</v>
      </c>
      <c r="O27" s="120">
        <f t="shared" si="5"/>
        <v>15.660146849605781</v>
      </c>
      <c r="P27" s="120">
        <f t="shared" si="5"/>
        <v>15.871535707655823</v>
      </c>
      <c r="Q27" s="120">
        <f t="shared" si="5"/>
        <v>15.871535707655823</v>
      </c>
    </row>
    <row r="28" spans="1:17" x14ac:dyDescent="0.25">
      <c r="A28" s="180" t="s">
        <v>232</v>
      </c>
      <c r="B28" s="189">
        <f t="shared" ref="B28:Q28" si="6">B16-B11</f>
        <v>64</v>
      </c>
      <c r="C28" s="189">
        <f t="shared" si="6"/>
        <v>29</v>
      </c>
      <c r="D28" s="189">
        <f t="shared" si="6"/>
        <v>9.1744751953169725</v>
      </c>
      <c r="E28" s="189">
        <f t="shared" si="6"/>
        <v>9.1744751953169725</v>
      </c>
      <c r="F28" s="189">
        <f t="shared" si="6"/>
        <v>32.604198437464277</v>
      </c>
      <c r="G28" s="189">
        <f t="shared" si="6"/>
        <v>32.604198437464277</v>
      </c>
      <c r="H28" s="189">
        <f t="shared" si="6"/>
        <v>45.604198437464277</v>
      </c>
      <c r="I28" s="189">
        <f t="shared" si="6"/>
        <v>31.255248046830332</v>
      </c>
      <c r="J28" s="189">
        <f t="shared" si="6"/>
        <v>52.239723242147306</v>
      </c>
      <c r="K28" s="189">
        <f t="shared" si="6"/>
        <v>161.52972324214724</v>
      </c>
      <c r="L28" s="189">
        <f t="shared" si="6"/>
        <v>130.3997232421473</v>
      </c>
      <c r="M28" s="189">
        <f t="shared" si="6"/>
        <v>68.014198437464302</v>
      </c>
      <c r="N28" s="189">
        <f t="shared" si="6"/>
        <v>54.534198437464283</v>
      </c>
      <c r="O28" s="189">
        <f t="shared" si="6"/>
        <v>22.784198437464283</v>
      </c>
      <c r="P28" s="189">
        <f t="shared" si="6"/>
        <v>32.999723242147297</v>
      </c>
      <c r="Q28" s="189">
        <f t="shared" si="6"/>
        <v>27.0597232421473</v>
      </c>
    </row>
    <row r="29" spans="1:17" x14ac:dyDescent="0.25">
      <c r="A29" s="108" t="s">
        <v>231</v>
      </c>
      <c r="B29" s="118">
        <f t="shared" ref="B29:Q29" si="7">B17-B12</f>
        <v>0.81175390266299452</v>
      </c>
      <c r="C29" s="118">
        <f t="shared" si="7"/>
        <v>0.86233097161586869</v>
      </c>
      <c r="D29" s="118">
        <f t="shared" si="7"/>
        <v>0.86233097161587047</v>
      </c>
      <c r="E29" s="118">
        <f t="shared" si="7"/>
        <v>0.86233097161586869</v>
      </c>
      <c r="F29" s="118">
        <f t="shared" si="7"/>
        <v>1.1064440146550378</v>
      </c>
      <c r="G29" s="118">
        <f t="shared" si="7"/>
        <v>1.1068907687700644</v>
      </c>
      <c r="H29" s="118">
        <f t="shared" si="7"/>
        <v>1.1684849430463995</v>
      </c>
      <c r="I29" s="118">
        <f t="shared" si="7"/>
        <v>1.1926590435973203</v>
      </c>
      <c r="J29" s="118">
        <f t="shared" si="7"/>
        <v>1.0528470052913512</v>
      </c>
      <c r="K29" s="118">
        <f t="shared" si="7"/>
        <v>1.1954054136119296</v>
      </c>
      <c r="L29" s="118">
        <f t="shared" si="7"/>
        <v>3.0120559131830476</v>
      </c>
      <c r="M29" s="118">
        <f t="shared" si="7"/>
        <v>1.4913619220769974</v>
      </c>
      <c r="N29" s="118">
        <f t="shared" si="7"/>
        <v>1.5382227315062131</v>
      </c>
      <c r="O29" s="118">
        <f t="shared" si="7"/>
        <v>1.3061769209462604</v>
      </c>
      <c r="P29" s="118">
        <f t="shared" si="7"/>
        <v>2.3032651049786566</v>
      </c>
      <c r="Q29" s="118">
        <f t="shared" si="7"/>
        <v>2.4945086297169752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102.8712308658678</v>
      </c>
      <c r="C32" s="38">
        <v>74.679790000000011</v>
      </c>
      <c r="D32" s="38">
        <v>143.03135999999998</v>
      </c>
      <c r="E32" s="38">
        <v>162.00498000000002</v>
      </c>
      <c r="F32" s="38">
        <v>192.59125</v>
      </c>
      <c r="G32" s="38">
        <v>195.51156175278726</v>
      </c>
      <c r="H32" s="38">
        <v>164.62142</v>
      </c>
      <c r="I32" s="38">
        <v>171.72720999999999</v>
      </c>
      <c r="J32" s="38">
        <v>170.84644000000003</v>
      </c>
      <c r="K32" s="38">
        <v>75.73172000000001</v>
      </c>
      <c r="L32" s="38">
        <v>190.11978590500601</v>
      </c>
      <c r="M32" s="38">
        <v>219.4526289349281</v>
      </c>
      <c r="N32" s="38">
        <v>216.24177261370124</v>
      </c>
      <c r="O32" s="38">
        <v>250.89514883457622</v>
      </c>
      <c r="P32" s="38">
        <v>212.33865568559239</v>
      </c>
      <c r="Q32" s="38">
        <v>244.60449063990171</v>
      </c>
    </row>
    <row r="33" spans="1:17" x14ac:dyDescent="0.25">
      <c r="A33" s="55" t="s">
        <v>33</v>
      </c>
      <c r="B33" s="54">
        <v>0</v>
      </c>
      <c r="C33" s="54">
        <v>0</v>
      </c>
      <c r="D33" s="54">
        <v>51.798250000000003</v>
      </c>
      <c r="E33" s="54">
        <v>18.905919999999998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0.76441032900764361</v>
      </c>
      <c r="P33" s="54">
        <v>1.004329293054721</v>
      </c>
      <c r="Q33" s="54">
        <v>0.83521871676543069</v>
      </c>
    </row>
    <row r="34" spans="1:17" x14ac:dyDescent="0.25">
      <c r="A34" s="52" t="s">
        <v>32</v>
      </c>
      <c r="B34" s="51">
        <v>30.644236167488089</v>
      </c>
      <c r="C34" s="51">
        <v>20.148389999999999</v>
      </c>
      <c r="D34" s="51">
        <v>32.570639999999997</v>
      </c>
      <c r="E34" s="51">
        <v>28.790979999999998</v>
      </c>
      <c r="F34" s="51">
        <v>29.651119999999999</v>
      </c>
      <c r="G34" s="51">
        <v>31.593829097875393</v>
      </c>
      <c r="H34" s="51">
        <v>11.507619999999999</v>
      </c>
      <c r="I34" s="51">
        <v>23.893049999999999</v>
      </c>
      <c r="J34" s="51">
        <v>18.171790000000001</v>
      </c>
      <c r="K34" s="51">
        <v>7.5996600000000001</v>
      </c>
      <c r="L34" s="51">
        <v>8.5980614472949988</v>
      </c>
      <c r="M34" s="51">
        <v>9.554305637528044</v>
      </c>
      <c r="N34" s="51">
        <v>4.7773291300332854</v>
      </c>
      <c r="O34" s="51">
        <v>1.9104620418777754</v>
      </c>
      <c r="P34" s="51">
        <v>3.821010839338804</v>
      </c>
      <c r="Q34" s="51">
        <v>0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1.0269201091854023</v>
      </c>
      <c r="C37" s="51">
        <v>1.0056499999999999</v>
      </c>
      <c r="D37" s="51">
        <v>1.0028699999999999</v>
      </c>
      <c r="E37" s="51">
        <v>2.0046499999999998</v>
      </c>
      <c r="F37" s="51">
        <v>1.00074</v>
      </c>
      <c r="G37" s="51">
        <v>1.0268844224052867</v>
      </c>
      <c r="H37" s="51">
        <v>1.0004900000000001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29.617316058302688</v>
      </c>
      <c r="C38" s="51">
        <v>19.14274</v>
      </c>
      <c r="D38" s="51">
        <v>31.567769999999999</v>
      </c>
      <c r="E38" s="51">
        <v>26.78633</v>
      </c>
      <c r="F38" s="51">
        <v>28.650379999999998</v>
      </c>
      <c r="G38" s="51">
        <v>30.566944675470104</v>
      </c>
      <c r="H38" s="51">
        <v>10.50713</v>
      </c>
      <c r="I38" s="51">
        <v>23.893049999999999</v>
      </c>
      <c r="J38" s="51">
        <v>18.171790000000001</v>
      </c>
      <c r="K38" s="51">
        <v>7.5996600000000001</v>
      </c>
      <c r="L38" s="51">
        <v>8.5980614472949988</v>
      </c>
      <c r="M38" s="51">
        <v>9.554305637528044</v>
      </c>
      <c r="N38" s="51">
        <v>4.7773291300332854</v>
      </c>
      <c r="O38" s="51">
        <v>1.9104620418777754</v>
      </c>
      <c r="P38" s="51">
        <v>3.821010839338804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40.22078966894378</v>
      </c>
      <c r="C40" s="51">
        <v>31.974419999999999</v>
      </c>
      <c r="D40" s="51">
        <v>20.988399999999999</v>
      </c>
      <c r="E40" s="51">
        <v>47.306780000000003</v>
      </c>
      <c r="F40" s="51">
        <v>53.375160000000001</v>
      </c>
      <c r="G40" s="51">
        <v>51.494167178344206</v>
      </c>
      <c r="H40" s="51">
        <v>54.69585</v>
      </c>
      <c r="I40" s="51">
        <v>52.859270000000002</v>
      </c>
      <c r="J40" s="51">
        <v>46.497300000000003</v>
      </c>
      <c r="K40" s="51">
        <v>26.698530000000002</v>
      </c>
      <c r="L40" s="51">
        <v>32.340286097962952</v>
      </c>
      <c r="M40" s="51">
        <v>35.230442420271409</v>
      </c>
      <c r="N40" s="51">
        <v>39.942054858502232</v>
      </c>
      <c r="O40" s="51">
        <v>48.917670312158158</v>
      </c>
      <c r="P40" s="51">
        <v>41.704206293805456</v>
      </c>
      <c r="Q40" s="51">
        <v>46.17014098250938</v>
      </c>
    </row>
    <row r="41" spans="1:17" x14ac:dyDescent="0.25">
      <c r="A41" s="53" t="s">
        <v>66</v>
      </c>
      <c r="B41" s="51">
        <v>40.22078966894378</v>
      </c>
      <c r="C41" s="51">
        <v>31.974419999999999</v>
      </c>
      <c r="D41" s="51">
        <v>20.988399999999999</v>
      </c>
      <c r="E41" s="51">
        <v>47.306780000000003</v>
      </c>
      <c r="F41" s="51">
        <v>53.375160000000001</v>
      </c>
      <c r="G41" s="51">
        <v>51.494167178344206</v>
      </c>
      <c r="H41" s="51">
        <v>54.69585</v>
      </c>
      <c r="I41" s="51">
        <v>52.859270000000002</v>
      </c>
      <c r="J41" s="51">
        <v>46.497300000000003</v>
      </c>
      <c r="K41" s="51">
        <v>26.698530000000002</v>
      </c>
      <c r="L41" s="51">
        <v>32.340286097962952</v>
      </c>
      <c r="M41" s="51">
        <v>35.230442420271409</v>
      </c>
      <c r="N41" s="51">
        <v>39.942054858502232</v>
      </c>
      <c r="O41" s="51">
        <v>48.917670312158158</v>
      </c>
      <c r="P41" s="51">
        <v>41.704206293805456</v>
      </c>
      <c r="Q41" s="51">
        <v>46.17014098250938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8.2879531639532473</v>
      </c>
      <c r="C43" s="51">
        <v>0.7</v>
      </c>
      <c r="D43" s="51">
        <v>2.6</v>
      </c>
      <c r="E43" s="51">
        <v>25.399900000000002</v>
      </c>
      <c r="F43" s="51">
        <v>28.299689999999998</v>
      </c>
      <c r="G43" s="51">
        <v>56.152574024619284</v>
      </c>
      <c r="H43" s="51">
        <v>54.11994</v>
      </c>
      <c r="I43" s="51">
        <v>57.791939999999997</v>
      </c>
      <c r="J43" s="51">
        <v>61.864980000000003</v>
      </c>
      <c r="K43" s="51">
        <v>18.536200000000001</v>
      </c>
      <c r="L43" s="51">
        <v>115.33705354993029</v>
      </c>
      <c r="M43" s="51">
        <v>140.79978708840522</v>
      </c>
      <c r="N43" s="51">
        <v>138.55851097889698</v>
      </c>
      <c r="O43" s="51">
        <v>164.66870195040724</v>
      </c>
      <c r="P43" s="51">
        <v>130.55420760391559</v>
      </c>
      <c r="Q43" s="51">
        <v>162.51218980967874</v>
      </c>
    </row>
    <row r="44" spans="1:17" x14ac:dyDescent="0.25">
      <c r="A44" s="53" t="s">
        <v>23</v>
      </c>
      <c r="B44" s="51">
        <v>8.2879531639532473</v>
      </c>
      <c r="C44" s="51">
        <v>0.7</v>
      </c>
      <c r="D44" s="51">
        <v>2.6</v>
      </c>
      <c r="E44" s="51">
        <v>25.399900000000002</v>
      </c>
      <c r="F44" s="51">
        <v>28.299689999999998</v>
      </c>
      <c r="G44" s="51">
        <v>56.152574024619284</v>
      </c>
      <c r="H44" s="51">
        <v>54.11994</v>
      </c>
      <c r="I44" s="51">
        <v>57.791939999999997</v>
      </c>
      <c r="J44" s="51">
        <v>61.864980000000003</v>
      </c>
      <c r="K44" s="51">
        <v>18.536200000000001</v>
      </c>
      <c r="L44" s="51">
        <v>115.33705354993029</v>
      </c>
      <c r="M44" s="51">
        <v>140.79978708840522</v>
      </c>
      <c r="N44" s="51">
        <v>138.55851097889698</v>
      </c>
      <c r="O44" s="51">
        <v>164.66870195040724</v>
      </c>
      <c r="P44" s="51">
        <v>130.55420760391559</v>
      </c>
      <c r="Q44" s="51">
        <v>162.51218980967874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1.1942569859224008</v>
      </c>
      <c r="C49" s="51">
        <v>1.20384</v>
      </c>
      <c r="D49" s="51">
        <v>1.39896</v>
      </c>
      <c r="E49" s="51">
        <v>1.6995800000000001</v>
      </c>
      <c r="F49" s="51">
        <v>25.287769999999998</v>
      </c>
      <c r="G49" s="51">
        <v>14.139525365265198</v>
      </c>
      <c r="H49" s="51">
        <v>10.499650000000001</v>
      </c>
      <c r="I49" s="51">
        <v>9.6961700000000004</v>
      </c>
      <c r="J49" s="51">
        <v>10.201829999999999</v>
      </c>
      <c r="K49" s="51">
        <v>2.3012600000000001</v>
      </c>
      <c r="L49" s="51">
        <v>5.3738818143467295</v>
      </c>
      <c r="M49" s="51">
        <v>4.3708170890760396</v>
      </c>
      <c r="N49" s="51">
        <v>2.1021264184849957</v>
      </c>
      <c r="O49" s="51">
        <v>0.57321121152277765</v>
      </c>
      <c r="P49" s="51">
        <v>0.4299215116851331</v>
      </c>
      <c r="Q49" s="51">
        <v>0.35826907426615145</v>
      </c>
    </row>
    <row r="50" spans="1:17" x14ac:dyDescent="0.25">
      <c r="A50" s="63" t="s">
        <v>21</v>
      </c>
      <c r="B50" s="62">
        <v>22.523994879560295</v>
      </c>
      <c r="C50" s="62">
        <v>20.65314</v>
      </c>
      <c r="D50" s="62">
        <v>33.675109999999997</v>
      </c>
      <c r="E50" s="62">
        <v>39.901820000000001</v>
      </c>
      <c r="F50" s="62">
        <v>55.977510000000002</v>
      </c>
      <c r="G50" s="62">
        <v>42.13146608668319</v>
      </c>
      <c r="H50" s="62">
        <v>33.798360000000002</v>
      </c>
      <c r="I50" s="62">
        <v>27.48678</v>
      </c>
      <c r="J50" s="62">
        <v>34.11054</v>
      </c>
      <c r="K50" s="62">
        <v>20.596070000000001</v>
      </c>
      <c r="L50" s="62">
        <v>28.470502995471037</v>
      </c>
      <c r="M50" s="62">
        <v>29.497276699647401</v>
      </c>
      <c r="N50" s="62">
        <v>30.861751227783763</v>
      </c>
      <c r="O50" s="62">
        <v>34.060692989602629</v>
      </c>
      <c r="P50" s="62">
        <v>34.824980143792693</v>
      </c>
      <c r="Q50" s="62">
        <v>34.728672056682001</v>
      </c>
    </row>
    <row r="51" spans="1:17" x14ac:dyDescent="0.25">
      <c r="A51" s="191" t="s">
        <v>105</v>
      </c>
      <c r="B51" s="190">
        <f t="shared" ref="B51:Q51" si="8">SUM(B52:B54)</f>
        <v>102.87123086586779</v>
      </c>
      <c r="C51" s="190">
        <f t="shared" si="8"/>
        <v>74.679790000000011</v>
      </c>
      <c r="D51" s="190">
        <f t="shared" si="8"/>
        <v>143.03135999999998</v>
      </c>
      <c r="E51" s="190">
        <f t="shared" si="8"/>
        <v>162.00498000000005</v>
      </c>
      <c r="F51" s="190">
        <f t="shared" si="8"/>
        <v>192.59125000000003</v>
      </c>
      <c r="G51" s="190">
        <f t="shared" si="8"/>
        <v>195.51156175278729</v>
      </c>
      <c r="H51" s="190">
        <f t="shared" si="8"/>
        <v>164.62141999999997</v>
      </c>
      <c r="I51" s="190">
        <f t="shared" si="8"/>
        <v>171.72720999999999</v>
      </c>
      <c r="J51" s="190">
        <f t="shared" si="8"/>
        <v>170.84644000000006</v>
      </c>
      <c r="K51" s="190">
        <f t="shared" si="8"/>
        <v>75.731719999999981</v>
      </c>
      <c r="L51" s="190">
        <f t="shared" si="8"/>
        <v>190.11978590500604</v>
      </c>
      <c r="M51" s="190">
        <f t="shared" si="8"/>
        <v>219.4526289349281</v>
      </c>
      <c r="N51" s="190">
        <f t="shared" si="8"/>
        <v>216.24177261370127</v>
      </c>
      <c r="O51" s="190">
        <f t="shared" si="8"/>
        <v>250.89514883457625</v>
      </c>
      <c r="P51" s="190">
        <f t="shared" si="8"/>
        <v>212.33865568559236</v>
      </c>
      <c r="Q51" s="190">
        <f t="shared" si="8"/>
        <v>244.60449063990174</v>
      </c>
    </row>
    <row r="52" spans="1:17" x14ac:dyDescent="0.25">
      <c r="A52" s="216" t="s">
        <v>35</v>
      </c>
      <c r="B52" s="215">
        <v>51.822915080122883</v>
      </c>
      <c r="C52" s="215">
        <v>34.888502337126084</v>
      </c>
      <c r="D52" s="215">
        <v>66.820620915542492</v>
      </c>
      <c r="E52" s="215">
        <v>75.715725413365178</v>
      </c>
      <c r="F52" s="215">
        <v>82.552273054433684</v>
      </c>
      <c r="G52" s="215">
        <v>83.340394559757485</v>
      </c>
      <c r="H52" s="215">
        <v>71.741326808751069</v>
      </c>
      <c r="I52" s="215">
        <v>68.12655035313405</v>
      </c>
      <c r="J52" s="215">
        <v>72.708762193645441</v>
      </c>
      <c r="K52" s="215">
        <v>39.514982741700898</v>
      </c>
      <c r="L52" s="215">
        <v>94.096145943150518</v>
      </c>
      <c r="M52" s="215">
        <v>99.967577695755935</v>
      </c>
      <c r="N52" s="215">
        <v>96.215305551966807</v>
      </c>
      <c r="O52" s="215">
        <v>103.59245179720845</v>
      </c>
      <c r="P52" s="215">
        <v>88.053245846070652</v>
      </c>
      <c r="Q52" s="215">
        <v>100.27483789385927</v>
      </c>
    </row>
    <row r="53" spans="1:17" x14ac:dyDescent="0.25">
      <c r="A53" s="179" t="s">
        <v>56</v>
      </c>
      <c r="B53" s="214">
        <v>49.384997768990587</v>
      </c>
      <c r="C53" s="214">
        <v>38.622806381127006</v>
      </c>
      <c r="D53" s="214">
        <v>73.972791349698127</v>
      </c>
      <c r="E53" s="214">
        <v>83.819986721960063</v>
      </c>
      <c r="F53" s="214">
        <v>107.9182719213532</v>
      </c>
      <c r="G53" s="214">
        <v>109.79796477812623</v>
      </c>
      <c r="H53" s="214">
        <v>90.747543930872283</v>
      </c>
      <c r="I53" s="214">
        <v>101.13548492779519</v>
      </c>
      <c r="J53" s="214">
        <v>94.590031541921618</v>
      </c>
      <c r="K53" s="214">
        <v>34.182933091790972</v>
      </c>
      <c r="L53" s="214">
        <v>91.833969296716873</v>
      </c>
      <c r="M53" s="214">
        <v>114.64476446088464</v>
      </c>
      <c r="N53" s="214">
        <v>114.95689176444206</v>
      </c>
      <c r="O53" s="214">
        <v>141.37031344350402</v>
      </c>
      <c r="P53" s="214">
        <v>117.31734362834767</v>
      </c>
      <c r="Q53" s="214">
        <v>135.8981190554594</v>
      </c>
    </row>
    <row r="54" spans="1:17" x14ac:dyDescent="0.25">
      <c r="A54" s="119" t="s">
        <v>55</v>
      </c>
      <c r="B54" s="213">
        <v>1.6633180167543204</v>
      </c>
      <c r="C54" s="213">
        <v>1.1684812817469166</v>
      </c>
      <c r="D54" s="213">
        <v>2.2379477347593584</v>
      </c>
      <c r="E54" s="213">
        <v>2.4692678646748045</v>
      </c>
      <c r="F54" s="213">
        <v>2.1207050242131511</v>
      </c>
      <c r="G54" s="213">
        <v>2.3732024149035675</v>
      </c>
      <c r="H54" s="213">
        <v>2.1325492603766394</v>
      </c>
      <c r="I54" s="213">
        <v>2.4651747190707556</v>
      </c>
      <c r="J54" s="213">
        <v>3.54764626443299</v>
      </c>
      <c r="K54" s="213">
        <v>2.0338041665081255</v>
      </c>
      <c r="L54" s="213">
        <v>4.1896706651386335</v>
      </c>
      <c r="M54" s="213">
        <v>4.8402867782875081</v>
      </c>
      <c r="N54" s="213">
        <v>5.0695752972924009</v>
      </c>
      <c r="O54" s="213">
        <v>5.9323835938637508</v>
      </c>
      <c r="P54" s="213">
        <v>6.9680662111740288</v>
      </c>
      <c r="Q54" s="213">
        <v>8.4315336905830645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243.11169472676966</v>
      </c>
      <c r="C56" s="70">
        <f t="shared" ref="C56:Q56" si="9">SUM(C57:C59)</f>
        <v>144.44592734120405</v>
      </c>
      <c r="D56" s="70">
        <f t="shared" si="9"/>
        <v>375.43126683833998</v>
      </c>
      <c r="E56" s="70">
        <f t="shared" si="9"/>
        <v>430.4910715311961</v>
      </c>
      <c r="F56" s="70">
        <f t="shared" si="9"/>
        <v>390.74970614025597</v>
      </c>
      <c r="G56" s="70">
        <f t="shared" si="9"/>
        <v>517.48378502698108</v>
      </c>
      <c r="H56" s="70">
        <f t="shared" si="9"/>
        <v>450.06447076480805</v>
      </c>
      <c r="I56" s="70">
        <f t="shared" si="9"/>
        <v>521.85688902327604</v>
      </c>
      <c r="J56" s="70">
        <f t="shared" si="9"/>
        <v>168.09981384196803</v>
      </c>
      <c r="K56" s="70">
        <f t="shared" si="9"/>
        <v>87.336698953356006</v>
      </c>
      <c r="L56" s="70">
        <f t="shared" si="9"/>
        <v>103.82342929607958</v>
      </c>
      <c r="M56" s="70">
        <f t="shared" si="9"/>
        <v>113.71060229507157</v>
      </c>
      <c r="N56" s="70">
        <f t="shared" si="9"/>
        <v>109.29702327262126</v>
      </c>
      <c r="O56" s="70">
        <f t="shared" si="9"/>
        <v>124.32101835160239</v>
      </c>
      <c r="P56" s="70">
        <f t="shared" si="9"/>
        <v>114.42396099377717</v>
      </c>
      <c r="Q56" s="70">
        <f t="shared" si="9"/>
        <v>111.97604971557197</v>
      </c>
    </row>
    <row r="57" spans="1:17" x14ac:dyDescent="0.25">
      <c r="A57" s="121" t="s">
        <v>35</v>
      </c>
      <c r="B57" s="120">
        <f>PPA_emi!B5</f>
        <v>145.86122090926443</v>
      </c>
      <c r="C57" s="120">
        <f>PPA_emi!C5</f>
        <v>74.191622418581602</v>
      </c>
      <c r="D57" s="120">
        <f>PPA_emi!D5</f>
        <v>200.87788867532166</v>
      </c>
      <c r="E57" s="120">
        <f>PPA_emi!E5</f>
        <v>255.84960446876369</v>
      </c>
      <c r="F57" s="120">
        <f>PPA_emi!F5</f>
        <v>177.71580223349585</v>
      </c>
      <c r="G57" s="120">
        <f>PPA_emi!G5</f>
        <v>295.05731995775756</v>
      </c>
      <c r="H57" s="120">
        <f>PPA_emi!H5</f>
        <v>285.1785693620082</v>
      </c>
      <c r="I57" s="120">
        <f>PPA_emi!I5</f>
        <v>303.44727940599699</v>
      </c>
      <c r="J57" s="120">
        <f>PPA_emi!J5</f>
        <v>0.6879724778671007</v>
      </c>
      <c r="K57" s="120">
        <f>PPA_emi!K5</f>
        <v>23.894993942846728</v>
      </c>
      <c r="L57" s="120">
        <f>PPA_emi!L5</f>
        <v>0.82085966596767068</v>
      </c>
      <c r="M57" s="120">
        <f>PPA_emi!M5</f>
        <v>0.89252589376647873</v>
      </c>
      <c r="N57" s="120">
        <f>PPA_emi!N5</f>
        <v>0.89033167728744622</v>
      </c>
      <c r="O57" s="120">
        <f>PPA_emi!O5</f>
        <v>1.0017581296309168</v>
      </c>
      <c r="P57" s="120">
        <f>PPA_emi!P5</f>
        <v>0.787103775714734</v>
      </c>
      <c r="Q57" s="120">
        <f>PPA_emi!Q5</f>
        <v>0.9387390451141604</v>
      </c>
    </row>
    <row r="58" spans="1:17" x14ac:dyDescent="0.25">
      <c r="A58" s="179" t="s">
        <v>56</v>
      </c>
      <c r="B58" s="189">
        <f>PPA_emi!B31</f>
        <v>96.794837197140296</v>
      </c>
      <c r="C58" s="189">
        <f>PPA_emi!C31</f>
        <v>69.949456464122377</v>
      </c>
      <c r="D58" s="189">
        <f>PPA_emi!D31</f>
        <v>174.17647314680116</v>
      </c>
      <c r="E58" s="189">
        <f>PPA_emi!E31</f>
        <v>174.06052783084928</v>
      </c>
      <c r="F58" s="189">
        <f>PPA_emi!F31</f>
        <v>212.59225816535269</v>
      </c>
      <c r="G58" s="189">
        <f>PPA_emi!G31</f>
        <v>221.8697050099004</v>
      </c>
      <c r="H58" s="189">
        <f>PPA_emi!H31</f>
        <v>164.32505953767253</v>
      </c>
      <c r="I58" s="189">
        <f>PPA_emi!I31</f>
        <v>217.72818091334844</v>
      </c>
      <c r="J58" s="189">
        <f>PPA_emi!J31</f>
        <v>166.55202273810397</v>
      </c>
      <c r="K58" s="189">
        <f>PPA_emi!K31</f>
        <v>62.959311991942343</v>
      </c>
      <c r="L58" s="189">
        <f>PPA_emi!L31</f>
        <v>102.06638998905446</v>
      </c>
      <c r="M58" s="189">
        <f>PPA_emi!M31</f>
        <v>111.71115961183469</v>
      </c>
      <c r="N58" s="189">
        <f>PPA_emi!N31</f>
        <v>107.20508731831075</v>
      </c>
      <c r="O58" s="189">
        <f>PPA_emi!O31</f>
        <v>121.84983931646073</v>
      </c>
      <c r="P58" s="189">
        <f>PPA_emi!P31</f>
        <v>112.04141485241183</v>
      </c>
      <c r="Q58" s="189">
        <f>PPA_emi!Q31</f>
        <v>109.01549425410821</v>
      </c>
    </row>
    <row r="59" spans="1:17" x14ac:dyDescent="0.25">
      <c r="A59" s="119" t="s">
        <v>55</v>
      </c>
      <c r="B59" s="118">
        <f>PPA_emi!B81</f>
        <v>0.45563662036492841</v>
      </c>
      <c r="C59" s="118">
        <f>PPA_emi!C81</f>
        <v>0.30484845850005493</v>
      </c>
      <c r="D59" s="118">
        <f>PPA_emi!D81</f>
        <v>0.37690501621714334</v>
      </c>
      <c r="E59" s="118">
        <f>PPA_emi!E81</f>
        <v>0.58093923158308447</v>
      </c>
      <c r="F59" s="118">
        <f>PPA_emi!F81</f>
        <v>0.4416457414074435</v>
      </c>
      <c r="G59" s="118">
        <f>PPA_emi!G81</f>
        <v>0.55676005932307493</v>
      </c>
      <c r="H59" s="118">
        <f>PPA_emi!H81</f>
        <v>0.56084186512729461</v>
      </c>
      <c r="I59" s="118">
        <f>PPA_emi!I81</f>
        <v>0.68142870393058741</v>
      </c>
      <c r="J59" s="118">
        <f>PPA_emi!J81</f>
        <v>0.85981862599696135</v>
      </c>
      <c r="K59" s="118">
        <f>PPA_emi!K81</f>
        <v>0.48239301856694433</v>
      </c>
      <c r="L59" s="118">
        <f>PPA_emi!L81</f>
        <v>0.93617964105745044</v>
      </c>
      <c r="M59" s="118">
        <f>PPA_emi!M81</f>
        <v>1.1069167894704033</v>
      </c>
      <c r="N59" s="118">
        <f>PPA_emi!N81</f>
        <v>1.2016042770230726</v>
      </c>
      <c r="O59" s="118">
        <f>PPA_emi!O81</f>
        <v>1.4694209055107419</v>
      </c>
      <c r="P59" s="118">
        <f>PPA_emi!P81</f>
        <v>1.5954423656506018</v>
      </c>
      <c r="Q59" s="118">
        <f>PPA_emi!Q81</f>
        <v>2.0218164163496142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28.803101246821019</v>
      </c>
      <c r="C62" s="187">
        <f t="shared" si="10"/>
        <v>35.072157182231194</v>
      </c>
      <c r="D62" s="187">
        <f t="shared" si="10"/>
        <v>57.062560267995721</v>
      </c>
      <c r="E62" s="187">
        <f t="shared" si="10"/>
        <v>64.598650982295936</v>
      </c>
      <c r="F62" s="187">
        <f t="shared" si="10"/>
        <v>29.766675718117696</v>
      </c>
      <c r="G62" s="187">
        <f t="shared" si="10"/>
        <v>33.877502153533733</v>
      </c>
      <c r="H62" s="187">
        <f t="shared" si="10"/>
        <v>35.410812466125883</v>
      </c>
      <c r="I62" s="187">
        <f t="shared" si="10"/>
        <v>32.381604522864336</v>
      </c>
      <c r="J62" s="187">
        <f t="shared" si="10"/>
        <v>36.775232091344897</v>
      </c>
      <c r="K62" s="187">
        <f t="shared" si="10"/>
        <v>59.496815668853714</v>
      </c>
      <c r="L62" s="187">
        <f t="shared" si="10"/>
        <v>54.754222812677931</v>
      </c>
      <c r="M62" s="187">
        <f t="shared" si="10"/>
        <v>57.178629590586205</v>
      </c>
      <c r="N62" s="187">
        <f t="shared" si="10"/>
        <v>54.475331618232836</v>
      </c>
      <c r="O62" s="187">
        <f t="shared" si="10"/>
        <v>50.679498959353346</v>
      </c>
      <c r="P62" s="187">
        <f t="shared" si="10"/>
        <v>44.512096328628964</v>
      </c>
      <c r="Q62" s="187">
        <f t="shared" si="10"/>
        <v>49.763044764986674</v>
      </c>
    </row>
    <row r="63" spans="1:17" x14ac:dyDescent="0.25">
      <c r="A63" s="180" t="s">
        <v>56</v>
      </c>
      <c r="B63" s="186">
        <f t="shared" ref="B63:Q63" si="11">IF(B$11=0,"",B$6/B$11*1000)</f>
        <v>212.82320910686798</v>
      </c>
      <c r="C63" s="186">
        <f t="shared" si="11"/>
        <v>259.14463091528205</v>
      </c>
      <c r="D63" s="186">
        <f t="shared" si="11"/>
        <v>421.62950065765096</v>
      </c>
      <c r="E63" s="186">
        <f t="shared" si="11"/>
        <v>477.31291461346109</v>
      </c>
      <c r="F63" s="186">
        <f t="shared" si="11"/>
        <v>219.94296365820989</v>
      </c>
      <c r="G63" s="186">
        <f t="shared" si="11"/>
        <v>250.3174454395128</v>
      </c>
      <c r="H63" s="186">
        <f t="shared" si="11"/>
        <v>261.64692064033107</v>
      </c>
      <c r="I63" s="186">
        <f t="shared" si="11"/>
        <v>239.2644087707771</v>
      </c>
      <c r="J63" s="186">
        <f t="shared" si="11"/>
        <v>271.72847959188846</v>
      </c>
      <c r="K63" s="186">
        <f t="shared" si="11"/>
        <v>496.24294263885002</v>
      </c>
      <c r="L63" s="186">
        <f t="shared" si="11"/>
        <v>435.42664880220269</v>
      </c>
      <c r="M63" s="186">
        <f t="shared" si="11"/>
        <v>433.81498484001969</v>
      </c>
      <c r="N63" s="186">
        <f t="shared" si="11"/>
        <v>408.74055797565131</v>
      </c>
      <c r="O63" s="186">
        <f t="shared" si="11"/>
        <v>370.66118092739117</v>
      </c>
      <c r="P63" s="186">
        <f t="shared" si="11"/>
        <v>323.18513123246288</v>
      </c>
      <c r="Q63" s="186">
        <f t="shared" si="11"/>
        <v>359.82911020498437</v>
      </c>
    </row>
    <row r="64" spans="1:17" x14ac:dyDescent="0.25">
      <c r="A64" s="108" t="s">
        <v>55</v>
      </c>
      <c r="B64" s="185">
        <f t="shared" ref="B64:Q64" si="12">IF(B$12=0,"",B$7/B$12*1000)</f>
        <v>5092.6209155504184</v>
      </c>
      <c r="C64" s="185">
        <f t="shared" si="12"/>
        <v>5001.9178537485914</v>
      </c>
      <c r="D64" s="185">
        <f t="shared" si="12"/>
        <v>5212.8143671712241</v>
      </c>
      <c r="E64" s="185">
        <f t="shared" si="12"/>
        <v>5782.091508287429</v>
      </c>
      <c r="F64" s="185">
        <f t="shared" si="12"/>
        <v>5732.9123415545928</v>
      </c>
      <c r="G64" s="185">
        <f t="shared" si="12"/>
        <v>6080.0393521179594</v>
      </c>
      <c r="H64" s="185">
        <f t="shared" si="12"/>
        <v>5662.89788530654</v>
      </c>
      <c r="I64" s="185">
        <f t="shared" si="12"/>
        <v>5332.5001248021936</v>
      </c>
      <c r="J64" s="185">
        <f t="shared" si="12"/>
        <v>5358.3920565059334</v>
      </c>
      <c r="K64" s="185">
        <f t="shared" si="12"/>
        <v>4328.3544361499471</v>
      </c>
      <c r="L64" s="185">
        <f t="shared" si="12"/>
        <v>4917.8844815587972</v>
      </c>
      <c r="M64" s="185">
        <f t="shared" si="12"/>
        <v>5257.8823812383507</v>
      </c>
      <c r="N64" s="185">
        <f t="shared" si="12"/>
        <v>4232.3954352227765</v>
      </c>
      <c r="O64" s="185">
        <f t="shared" si="12"/>
        <v>3976.7174815098233</v>
      </c>
      <c r="P64" s="185">
        <f t="shared" si="12"/>
        <v>2366.0786235754736</v>
      </c>
      <c r="Q64" s="185">
        <f t="shared" si="12"/>
        <v>2160.1942782011829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0.60968135388379863</v>
      </c>
      <c r="C66" s="113">
        <f t="shared" si="13"/>
        <v>0.37922285149050089</v>
      </c>
      <c r="D66" s="113">
        <f t="shared" si="13"/>
        <v>0.72631109690807061</v>
      </c>
      <c r="E66" s="113">
        <f t="shared" si="13"/>
        <v>0.82299701536266501</v>
      </c>
      <c r="F66" s="113">
        <f t="shared" si="13"/>
        <v>0.61149831892173101</v>
      </c>
      <c r="G66" s="113">
        <f t="shared" si="13"/>
        <v>0.61733625599820363</v>
      </c>
      <c r="H66" s="113">
        <f t="shared" si="13"/>
        <v>0.53141723562037824</v>
      </c>
      <c r="I66" s="113">
        <f t="shared" si="13"/>
        <v>0.50464111372691889</v>
      </c>
      <c r="J66" s="113">
        <f t="shared" si="13"/>
        <v>0.53103098300938834</v>
      </c>
      <c r="K66" s="113">
        <f t="shared" si="13"/>
        <v>0.28859905595750002</v>
      </c>
      <c r="L66" s="113">
        <f t="shared" si="13"/>
        <v>0.69613187795480158</v>
      </c>
      <c r="M66" s="113">
        <f t="shared" si="13"/>
        <v>0.74176432214703514</v>
      </c>
      <c r="N66" s="113">
        <f t="shared" si="13"/>
        <v>0.71081047245838358</v>
      </c>
      <c r="O66" s="113">
        <f t="shared" si="13"/>
        <v>0.76531066635053524</v>
      </c>
      <c r="P66" s="113">
        <f t="shared" si="13"/>
        <v>0.65152904718781113</v>
      </c>
      <c r="Q66" s="113">
        <f t="shared" si="13"/>
        <v>0.74195981036414871</v>
      </c>
    </row>
    <row r="67" spans="1:17" x14ac:dyDescent="0.25">
      <c r="A67" s="180" t="s">
        <v>56</v>
      </c>
      <c r="B67" s="182">
        <f t="shared" ref="B67:Q67" si="14">IF(B$53=0,"",B$53/B$11)</f>
        <v>0.36312498359551904</v>
      </c>
      <c r="C67" s="182">
        <f t="shared" si="14"/>
        <v>0.22586436480191233</v>
      </c>
      <c r="D67" s="182">
        <f t="shared" si="14"/>
        <v>0.43258942309764986</v>
      </c>
      <c r="E67" s="182">
        <f t="shared" si="14"/>
        <v>0.49017536094713487</v>
      </c>
      <c r="F67" s="182">
        <f t="shared" si="14"/>
        <v>0.33103764393053126</v>
      </c>
      <c r="G67" s="182">
        <f t="shared" si="14"/>
        <v>0.33680357293903751</v>
      </c>
      <c r="H67" s="182">
        <f t="shared" si="14"/>
        <v>0.28992825537019901</v>
      </c>
      <c r="I67" s="182">
        <f t="shared" si="14"/>
        <v>0.27557352841361088</v>
      </c>
      <c r="J67" s="182">
        <f t="shared" si="14"/>
        <v>0.2899844616386818</v>
      </c>
      <c r="K67" s="182">
        <f t="shared" si="14"/>
        <v>0.15759766294048397</v>
      </c>
      <c r="L67" s="182">
        <f t="shared" si="14"/>
        <v>0.37025347456645114</v>
      </c>
      <c r="M67" s="182">
        <f t="shared" si="14"/>
        <v>0.3945241214800394</v>
      </c>
      <c r="N67" s="182">
        <f t="shared" si="14"/>
        <v>0.3780606168462593</v>
      </c>
      <c r="O67" s="182">
        <f t="shared" si="14"/>
        <v>0.42097050039754635</v>
      </c>
      <c r="P67" s="182">
        <f t="shared" si="14"/>
        <v>0.33962696820874755</v>
      </c>
      <c r="Q67" s="182">
        <f t="shared" si="14"/>
        <v>0.3867664258629348</v>
      </c>
    </row>
    <row r="68" spans="1:17" x14ac:dyDescent="0.25">
      <c r="A68" s="108" t="s">
        <v>55</v>
      </c>
      <c r="B68" s="112">
        <f t="shared" ref="B68:Q68" si="15">IF(B$54=0,"",B$54/B$12)</f>
        <v>0.22767135749691464</v>
      </c>
      <c r="C68" s="112">
        <f t="shared" si="15"/>
        <v>0.13439756187393229</v>
      </c>
      <c r="D68" s="112">
        <f t="shared" si="15"/>
        <v>0.25740653603220737</v>
      </c>
      <c r="E68" s="112">
        <f t="shared" si="15"/>
        <v>0.28401274869358462</v>
      </c>
      <c r="F68" s="112">
        <f t="shared" si="15"/>
        <v>0.25096798430673806</v>
      </c>
      <c r="G68" s="112">
        <f t="shared" si="15"/>
        <v>0.23999226982652525</v>
      </c>
      <c r="H68" s="112">
        <f t="shared" si="15"/>
        <v>0.20220308883811866</v>
      </c>
      <c r="I68" s="112">
        <f t="shared" si="15"/>
        <v>0.18396262460733326</v>
      </c>
      <c r="J68" s="112">
        <f t="shared" si="15"/>
        <v>0.1838515910828781</v>
      </c>
      <c r="K68" s="112">
        <f t="shared" si="15"/>
        <v>9.8763363875323182E-2</v>
      </c>
      <c r="L68" s="112">
        <f t="shared" si="15"/>
        <v>0.23203058949242583</v>
      </c>
      <c r="M68" s="112">
        <f t="shared" si="15"/>
        <v>0.24724052781188841</v>
      </c>
      <c r="N68" s="112">
        <f t="shared" si="15"/>
        <v>0.21919743906550651</v>
      </c>
      <c r="O68" s="112">
        <f t="shared" si="15"/>
        <v>0.23921916949660674</v>
      </c>
      <c r="P68" s="112">
        <f t="shared" si="15"/>
        <v>0.16674225521208705</v>
      </c>
      <c r="Q68" s="112">
        <f t="shared" si="15"/>
        <v>0.18655602938444413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0.28726092486287619</v>
      </c>
      <c r="C70" s="113">
        <f>IF(PPA_ued!C$5=0,"",PPA_ued!C$5/C$10)</f>
        <v>0.18232590137900967</v>
      </c>
      <c r="D70" s="113">
        <f>IF(PPA_ued!D$5=0,"",PPA_ued!D$5/D$10)</f>
        <v>0.33421375270741571</v>
      </c>
      <c r="E70" s="113">
        <f>IF(PPA_ued!E$5=0,"",PPA_ued!E$5/E$10)</f>
        <v>0.38414277742639713</v>
      </c>
      <c r="F70" s="113">
        <f>IF(PPA_ued!F$5=0,"",PPA_ued!F$5/F$10)</f>
        <v>0.31280814010762831</v>
      </c>
      <c r="G70" s="113">
        <f>IF(PPA_ued!G$5=0,"",PPA_ued!G$5/G$10)</f>
        <v>0.30386690145042511</v>
      </c>
      <c r="H70" s="113">
        <f>IF(PPA_ued!H$5=0,"",PPA_ued!H$5/H$10)</f>
        <v>0.25801019024491262</v>
      </c>
      <c r="I70" s="113">
        <f>IF(PPA_ued!I$5=0,"",PPA_ued!I$5/I$10)</f>
        <v>0.24675997735730062</v>
      </c>
      <c r="J70" s="113">
        <f>IF(PPA_ued!J$5=0,"",PPA_ued!J$5/J$10)</f>
        <v>0.25993429552281166</v>
      </c>
      <c r="K70" s="113">
        <f>IF(PPA_ued!K$5=0,"",PPA_ued!K$5/K$10)</f>
        <v>0.1434086884215616</v>
      </c>
      <c r="L70" s="113">
        <f>IF(PPA_ued!L$5=0,"",PPA_ued!L$5/L$10)</f>
        <v>0.34522953409195456</v>
      </c>
      <c r="M70" s="113">
        <f>IF(PPA_ued!M$5=0,"",PPA_ued!M$5/M$10)</f>
        <v>0.36772469959848708</v>
      </c>
      <c r="N70" s="113">
        <f>IF(PPA_ued!N$5=0,"",PPA_ued!N$5/N$10)</f>
        <v>0.35244748507361073</v>
      </c>
      <c r="O70" s="113">
        <f>IF(PPA_ued!O$5=0,"",PPA_ued!O$5/O$10)</f>
        <v>0.38688349537663191</v>
      </c>
      <c r="P70" s="113">
        <f>IF(PPA_ued!P$5=0,"",PPA_ued!P$5/P$10)</f>
        <v>0.32957959311456991</v>
      </c>
      <c r="Q70" s="113">
        <f>IF(PPA_ued!Q$5=0,"",PPA_ued!Q$5/Q$10)</f>
        <v>0.37506520811455019</v>
      </c>
    </row>
    <row r="71" spans="1:17" x14ac:dyDescent="0.25">
      <c r="A71" s="180" t="s">
        <v>56</v>
      </c>
      <c r="B71" s="182">
        <f>IF(PPA_ued!B$31=0,"",PPA_ued!B$31/B$11)</f>
        <v>0.25763777072226152</v>
      </c>
      <c r="C71" s="182">
        <f>IF(PPA_ued!C$31=0,"",PPA_ued!C$31/C$11)</f>
        <v>0.15816677517839883</v>
      </c>
      <c r="D71" s="182">
        <f>IF(PPA_ued!D$31=0,"",PPA_ued!D$31/D$11)</f>
        <v>0.28201991512089214</v>
      </c>
      <c r="E71" s="182">
        <f>IF(PPA_ued!E$31=0,"",PPA_ued!E$31/E$11)</f>
        <v>0.3341637277282718</v>
      </c>
      <c r="F71" s="182">
        <f>IF(PPA_ued!F$31=0,"",PPA_ued!F$31/F$11)</f>
        <v>0.23458985031934793</v>
      </c>
      <c r="G71" s="182">
        <f>IF(PPA_ued!G$31=0,"",PPA_ued!G$31/G$11)</f>
        <v>0.24219214987534121</v>
      </c>
      <c r="H71" s="182">
        <f>IF(PPA_ued!H$31=0,"",PPA_ued!H$31/H$11)</f>
        <v>0.21427264462632309</v>
      </c>
      <c r="I71" s="182">
        <f>IF(PPA_ued!I$31=0,"",PPA_ued!I$31/I$11)</f>
        <v>0.20351815127228057</v>
      </c>
      <c r="J71" s="182">
        <f>IF(PPA_ued!J$31=0,"",PPA_ued!J$31/J$11)</f>
        <v>0.21304748781724664</v>
      </c>
      <c r="K71" s="182">
        <f>IF(PPA_ued!K$31=0,"",PPA_ued!K$31/K$11)</f>
        <v>0.11895260952605105</v>
      </c>
      <c r="L71" s="182">
        <f>IF(PPA_ued!L$31=0,"",PPA_ued!L$31/L$11)</f>
        <v>0.26379091358930962</v>
      </c>
      <c r="M71" s="182">
        <f>IF(PPA_ued!M$31=0,"",PPA_ued!M$31/M$11)</f>
        <v>0.27807764555921377</v>
      </c>
      <c r="N71" s="182">
        <f>IF(PPA_ued!N$31=0,"",PPA_ued!N$31/N$11)</f>
        <v>0.26725344153642661</v>
      </c>
      <c r="O71" s="182">
        <f>IF(PPA_ued!O$31=0,"",PPA_ued!O$31/O$11)</f>
        <v>0.29674264795167021</v>
      </c>
      <c r="P71" s="182">
        <f>IF(PPA_ued!P$31=0,"",PPA_ued!P$31/P$11)</f>
        <v>0.24826821721288819</v>
      </c>
      <c r="Q71" s="182">
        <f>IF(PPA_ued!Q$31=0,"",PPA_ued!Q$31/Q$11)</f>
        <v>0.28202585125089885</v>
      </c>
    </row>
    <row r="72" spans="1:17" x14ac:dyDescent="0.25">
      <c r="A72" s="108" t="s">
        <v>55</v>
      </c>
      <c r="B72" s="112">
        <f>IF(PPA_ued!B$81=0,"",PPA_ued!B$81/B$12)</f>
        <v>0.10865857316853333</v>
      </c>
      <c r="C72" s="112">
        <f>IF(PPA_ued!C$81=0,"",PPA_ued!C$81/C$12)</f>
        <v>6.4731829649448416E-2</v>
      </c>
      <c r="D72" s="112">
        <f>IF(PPA_ued!D$81=0,"",PPA_ued!D$81/D$12)</f>
        <v>0.12527225572113396</v>
      </c>
      <c r="E72" s="112">
        <f>IF(PPA_ued!E$81=0,"",PPA_ued!E$81/E$12)</f>
        <v>0.13819361350351034</v>
      </c>
      <c r="F72" s="112">
        <f>IF(PPA_ued!F$81=0,"",PPA_ued!F$81/F$12)</f>
        <v>0.12249213369174471</v>
      </c>
      <c r="G72" s="112">
        <f>IF(PPA_ued!G$81=0,"",PPA_ued!G$81/G$12)</f>
        <v>0.12057448069806043</v>
      </c>
      <c r="H72" s="112">
        <f>IF(PPA_ued!H$81=0,"",PPA_ued!H$81/H$12)</f>
        <v>0.10230348514588759</v>
      </c>
      <c r="I72" s="112">
        <f>IF(PPA_ued!I$81=0,"",PPA_ued!I$81/I$12)</f>
        <v>9.7397874140241786E-2</v>
      </c>
      <c r="J72" s="112">
        <f>IF(PPA_ued!J$81=0,"",PPA_ued!J$81/J$12)</f>
        <v>0.10327596530607189</v>
      </c>
      <c r="K72" s="112">
        <f>IF(PPA_ued!K$81=0,"",PPA_ued!K$81/K$12)</f>
        <v>5.6073859225999244E-2</v>
      </c>
      <c r="L72" s="112">
        <f>IF(PPA_ued!L$81=0,"",PPA_ued!L$81/L$12)</f>
        <v>0.1319412456035029</v>
      </c>
      <c r="M72" s="112">
        <f>IF(PPA_ued!M$81=0,"",PPA_ued!M$81/M$12)</f>
        <v>0.14050744465345424</v>
      </c>
      <c r="N72" s="112">
        <f>IF(PPA_ued!N$81=0,"",PPA_ued!N$81/N$12)</f>
        <v>0.13017969120559356</v>
      </c>
      <c r="O72" s="112">
        <f>IF(PPA_ued!O$81=0,"",PPA_ued!O$81/O$12)</f>
        <v>0.14384399408257439</v>
      </c>
      <c r="P72" s="112">
        <f>IF(PPA_ued!P$81=0,"",PPA_ued!P$81/P$12)</f>
        <v>0.11214282907164905</v>
      </c>
      <c r="Q72" s="112">
        <f>IF(PPA_ued!Q$81=0,"",PPA_ued!Q$81/Q$12)</f>
        <v>0.12735952431563383</v>
      </c>
    </row>
    <row r="73" spans="1:17" x14ac:dyDescent="0.25">
      <c r="A73" s="39" t="s">
        <v>60</v>
      </c>
      <c r="B73" s="111">
        <f t="shared" ref="B73:Q73" si="16">IF(B$51=0,"",B$56/B$51)</f>
        <v>2.3632622326037804</v>
      </c>
      <c r="C73" s="111">
        <f t="shared" si="16"/>
        <v>1.9342037161754744</v>
      </c>
      <c r="D73" s="111">
        <f t="shared" si="16"/>
        <v>2.6248178500039434</v>
      </c>
      <c r="E73" s="111">
        <f t="shared" si="16"/>
        <v>2.6572706069356387</v>
      </c>
      <c r="F73" s="111">
        <f t="shared" si="16"/>
        <v>2.0289068487808035</v>
      </c>
      <c r="G73" s="111">
        <f t="shared" si="16"/>
        <v>2.6468193511814326</v>
      </c>
      <c r="H73" s="111">
        <f t="shared" si="16"/>
        <v>2.733936268833109</v>
      </c>
      <c r="I73" s="111">
        <f t="shared" si="16"/>
        <v>3.038871294905892</v>
      </c>
      <c r="J73" s="111">
        <f t="shared" si="16"/>
        <v>0.98392342176967795</v>
      </c>
      <c r="K73" s="111">
        <f t="shared" si="16"/>
        <v>1.1532380217081564</v>
      </c>
      <c r="L73" s="111">
        <f t="shared" si="16"/>
        <v>0.54609481491818679</v>
      </c>
      <c r="M73" s="111">
        <f t="shared" si="16"/>
        <v>0.5181555711906688</v>
      </c>
      <c r="N73" s="111">
        <f t="shared" si="16"/>
        <v>0.50543899058703934</v>
      </c>
      <c r="O73" s="111">
        <f t="shared" si="16"/>
        <v>0.49550985313618595</v>
      </c>
      <c r="P73" s="111">
        <f t="shared" si="16"/>
        <v>0.53887484887915815</v>
      </c>
      <c r="Q73" s="111">
        <f t="shared" si="16"/>
        <v>0.45778411272268599</v>
      </c>
    </row>
    <row r="74" spans="1:17" x14ac:dyDescent="0.25">
      <c r="A74" s="110" t="s">
        <v>35</v>
      </c>
      <c r="B74" s="109">
        <f t="shared" ref="B74:Q74" si="17">IF(B$52=0,"",B$57/B$52)</f>
        <v>2.8146085700457006</v>
      </c>
      <c r="C74" s="109">
        <f t="shared" si="17"/>
        <v>2.1265350315605747</v>
      </c>
      <c r="D74" s="109">
        <f t="shared" si="17"/>
        <v>3.0062260111174366</v>
      </c>
      <c r="E74" s="109">
        <f t="shared" si="17"/>
        <v>3.3790814665245441</v>
      </c>
      <c r="F74" s="109">
        <f t="shared" si="17"/>
        <v>2.1527669155313607</v>
      </c>
      <c r="G74" s="109">
        <f t="shared" si="17"/>
        <v>3.5403878457305944</v>
      </c>
      <c r="H74" s="109">
        <f t="shared" si="17"/>
        <v>3.9750947194249813</v>
      </c>
      <c r="I74" s="109">
        <f t="shared" si="17"/>
        <v>4.4541706255942461</v>
      </c>
      <c r="J74" s="109">
        <f t="shared" si="17"/>
        <v>9.4620298449700161E-3</v>
      </c>
      <c r="K74" s="109">
        <f t="shared" si="17"/>
        <v>0.60470718408361834</v>
      </c>
      <c r="L74" s="109">
        <f t="shared" si="17"/>
        <v>8.7236268578269327E-3</v>
      </c>
      <c r="M74" s="109">
        <f t="shared" si="17"/>
        <v>8.9281536508048296E-3</v>
      </c>
      <c r="N74" s="109">
        <f t="shared" si="17"/>
        <v>9.2535347903309369E-3</v>
      </c>
      <c r="O74" s="109">
        <f t="shared" si="17"/>
        <v>9.6701845766904767E-3</v>
      </c>
      <c r="P74" s="109">
        <f t="shared" si="17"/>
        <v>8.9389524276106882E-3</v>
      </c>
      <c r="Q74" s="109">
        <f t="shared" si="17"/>
        <v>9.3616610590566487E-3</v>
      </c>
    </row>
    <row r="75" spans="1:17" x14ac:dyDescent="0.25">
      <c r="A75" s="180" t="s">
        <v>56</v>
      </c>
      <c r="B75" s="178">
        <f t="shared" ref="B75:Q75" si="18">IF(B$53=0,"",B$58/B$53)</f>
        <v>1.9600048915648407</v>
      </c>
      <c r="C75" s="178">
        <f t="shared" si="18"/>
        <v>1.8110920209646677</v>
      </c>
      <c r="D75" s="178">
        <f t="shared" si="18"/>
        <v>2.3546018741323591</v>
      </c>
      <c r="E75" s="178">
        <f t="shared" si="18"/>
        <v>2.0765993247914345</v>
      </c>
      <c r="F75" s="178">
        <f t="shared" si="18"/>
        <v>1.9699375683135658</v>
      </c>
      <c r="G75" s="178">
        <f t="shared" si="18"/>
        <v>2.0207087213159429</v>
      </c>
      <c r="H75" s="178">
        <f t="shared" si="18"/>
        <v>1.8107934652517819</v>
      </c>
      <c r="I75" s="178">
        <f t="shared" si="18"/>
        <v>2.1528366731893716</v>
      </c>
      <c r="J75" s="178">
        <f t="shared" si="18"/>
        <v>1.7607777481741225</v>
      </c>
      <c r="K75" s="178">
        <f t="shared" si="18"/>
        <v>1.8418346905129104</v>
      </c>
      <c r="L75" s="178">
        <f t="shared" si="18"/>
        <v>1.1114230471654392</v>
      </c>
      <c r="M75" s="178">
        <f t="shared" si="18"/>
        <v>0.97441134915453675</v>
      </c>
      <c r="N75" s="178">
        <f t="shared" si="18"/>
        <v>0.93256772754420392</v>
      </c>
      <c r="O75" s="178">
        <f t="shared" si="18"/>
        <v>0.86191956676361003</v>
      </c>
      <c r="P75" s="178">
        <f t="shared" si="18"/>
        <v>0.95502856941042258</v>
      </c>
      <c r="Q75" s="178">
        <f t="shared" si="18"/>
        <v>0.80218545342499903</v>
      </c>
    </row>
    <row r="76" spans="1:17" x14ac:dyDescent="0.25">
      <c r="A76" s="108" t="s">
        <v>55</v>
      </c>
      <c r="B76" s="107">
        <f t="shared" ref="B76:Q76" si="19">IF(B$54=0,"",B$59/B$54)</f>
        <v>0.27393235435158997</v>
      </c>
      <c r="C76" s="107">
        <f t="shared" si="19"/>
        <v>0.26089288999503424</v>
      </c>
      <c r="D76" s="107">
        <f t="shared" si="19"/>
        <v>0.16841546849514388</v>
      </c>
      <c r="E76" s="107">
        <f t="shared" si="19"/>
        <v>0.23526780544709858</v>
      </c>
      <c r="F76" s="107">
        <f t="shared" si="19"/>
        <v>0.2082542062026321</v>
      </c>
      <c r="G76" s="107">
        <f t="shared" si="19"/>
        <v>0.23460285385968574</v>
      </c>
      <c r="H76" s="107">
        <f t="shared" si="19"/>
        <v>0.26299128256865761</v>
      </c>
      <c r="I76" s="107">
        <f t="shared" si="19"/>
        <v>0.27642207209858582</v>
      </c>
      <c r="J76" s="107">
        <f t="shared" si="19"/>
        <v>0.24236312245025468</v>
      </c>
      <c r="K76" s="107">
        <f t="shared" si="19"/>
        <v>0.23718754564023412</v>
      </c>
      <c r="L76" s="107">
        <f t="shared" si="19"/>
        <v>0.22344945841380898</v>
      </c>
      <c r="M76" s="107">
        <f t="shared" si="19"/>
        <v>0.22868826583494917</v>
      </c>
      <c r="N76" s="107">
        <f t="shared" si="19"/>
        <v>0.23702267084677389</v>
      </c>
      <c r="O76" s="107">
        <f t="shared" si="19"/>
        <v>0.24769485692574891</v>
      </c>
      <c r="P76" s="107">
        <f t="shared" si="19"/>
        <v>0.22896486877408567</v>
      </c>
      <c r="Q76" s="107">
        <f t="shared" si="19"/>
        <v>0.23979224783359668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51.822915080122883</v>
      </c>
      <c r="C5" s="96">
        <v>34.888502337126091</v>
      </c>
      <c r="D5" s="96">
        <v>66.820620915542492</v>
      </c>
      <c r="E5" s="96">
        <v>75.715725413365178</v>
      </c>
      <c r="F5" s="96">
        <v>82.552273054433684</v>
      </c>
      <c r="G5" s="96">
        <v>83.340394559757485</v>
      </c>
      <c r="H5" s="96">
        <v>71.741326808751069</v>
      </c>
      <c r="I5" s="96">
        <v>68.126550353134064</v>
      </c>
      <c r="J5" s="96">
        <v>72.708762193645441</v>
      </c>
      <c r="K5" s="96">
        <v>39.514982741700898</v>
      </c>
      <c r="L5" s="96">
        <v>94.096145943150518</v>
      </c>
      <c r="M5" s="96">
        <v>99.967577695755935</v>
      </c>
      <c r="N5" s="96">
        <v>96.215305551966793</v>
      </c>
      <c r="O5" s="96">
        <v>103.59245179720847</v>
      </c>
      <c r="P5" s="96">
        <v>88.053245846070652</v>
      </c>
      <c r="Q5" s="96">
        <v>100.27483789385927</v>
      </c>
    </row>
    <row r="6" spans="1:17" x14ac:dyDescent="0.25">
      <c r="A6" s="132" t="s">
        <v>83</v>
      </c>
      <c r="B6" s="160">
        <v>0.15079931978827382</v>
      </c>
      <c r="C6" s="160">
        <v>0.10152193122937961</v>
      </c>
      <c r="D6" s="160">
        <v>0.19444109167372636</v>
      </c>
      <c r="E6" s="160">
        <v>0.22032492521808389</v>
      </c>
      <c r="F6" s="160">
        <v>0.24021857134700816</v>
      </c>
      <c r="G6" s="160">
        <v>0.24251192336569699</v>
      </c>
      <c r="H6" s="160">
        <v>0.20875983658467442</v>
      </c>
      <c r="I6" s="160">
        <v>0.19824121118795696</v>
      </c>
      <c r="J6" s="160">
        <v>0.21157497343592299</v>
      </c>
      <c r="K6" s="160">
        <v>0.11498451041746656</v>
      </c>
      <c r="L6" s="160">
        <v>0.27381004679082194</v>
      </c>
      <c r="M6" s="160">
        <v>0.29089530556307064</v>
      </c>
      <c r="N6" s="160">
        <v>0.27997658194304564</v>
      </c>
      <c r="O6" s="160">
        <v>0.30144331406417546</v>
      </c>
      <c r="P6" s="160">
        <v>0.2562258328812177</v>
      </c>
      <c r="Q6" s="160">
        <v>0.29178940094154088</v>
      </c>
    </row>
    <row r="7" spans="1:17" x14ac:dyDescent="0.25">
      <c r="A7" s="76" t="s">
        <v>82</v>
      </c>
      <c r="B7" s="159">
        <v>0.21111904770358331</v>
      </c>
      <c r="C7" s="159">
        <v>0.14213070372113143</v>
      </c>
      <c r="D7" s="159">
        <v>0.27221752834321689</v>
      </c>
      <c r="E7" s="159">
        <v>0.30845489530531739</v>
      </c>
      <c r="F7" s="159">
        <v>0.33630599988581139</v>
      </c>
      <c r="G7" s="159">
        <v>0.33951669271197576</v>
      </c>
      <c r="H7" s="159">
        <v>0.29226377121854419</v>
      </c>
      <c r="I7" s="159">
        <v>0.27753769566313968</v>
      </c>
      <c r="J7" s="159">
        <v>0.29620496281029213</v>
      </c>
      <c r="K7" s="159">
        <v>0.16097831458445316</v>
      </c>
      <c r="L7" s="159">
        <v>0.38333406550715066</v>
      </c>
      <c r="M7" s="159">
        <v>0.40725342778829887</v>
      </c>
      <c r="N7" s="159">
        <v>0.39196721472026386</v>
      </c>
      <c r="O7" s="159">
        <v>0.4220206396898456</v>
      </c>
      <c r="P7" s="159">
        <v>0.35871616603370471</v>
      </c>
      <c r="Q7" s="159">
        <v>0.40850516131815717</v>
      </c>
    </row>
    <row r="8" spans="1:17" x14ac:dyDescent="0.25">
      <c r="A8" s="76" t="s">
        <v>81</v>
      </c>
      <c r="B8" s="159">
        <v>1.2063945583061906</v>
      </c>
      <c r="C8" s="159">
        <v>0.81217544983503687</v>
      </c>
      <c r="D8" s="159">
        <v>1.5555287333898109</v>
      </c>
      <c r="E8" s="159">
        <v>1.7625994017446711</v>
      </c>
      <c r="F8" s="159">
        <v>1.9217485707760653</v>
      </c>
      <c r="G8" s="159">
        <v>1.9400953869255759</v>
      </c>
      <c r="H8" s="159">
        <v>1.6700786926773954</v>
      </c>
      <c r="I8" s="159">
        <v>1.5859296895036556</v>
      </c>
      <c r="J8" s="159">
        <v>1.6925997874873839</v>
      </c>
      <c r="K8" s="159">
        <v>0.91987608333973248</v>
      </c>
      <c r="L8" s="159">
        <v>2.1904803743265755</v>
      </c>
      <c r="M8" s="159">
        <v>2.3271624445045651</v>
      </c>
      <c r="N8" s="159">
        <v>2.2398126555443651</v>
      </c>
      <c r="O8" s="159">
        <v>2.4115465125134037</v>
      </c>
      <c r="P8" s="159">
        <v>2.0498066630497416</v>
      </c>
      <c r="Q8" s="159">
        <v>2.334315207532327</v>
      </c>
    </row>
    <row r="9" spans="1:17" x14ac:dyDescent="0.25">
      <c r="A9" s="76" t="s">
        <v>80</v>
      </c>
      <c r="B9" s="159">
        <v>0.60319727915309529</v>
      </c>
      <c r="C9" s="159">
        <v>0.40608772491751843</v>
      </c>
      <c r="D9" s="159">
        <v>0.77776436669490545</v>
      </c>
      <c r="E9" s="159">
        <v>0.88129970087233556</v>
      </c>
      <c r="F9" s="159">
        <v>0.96087428538803266</v>
      </c>
      <c r="G9" s="159">
        <v>0.97004769346278796</v>
      </c>
      <c r="H9" s="159">
        <v>0.8350393463386977</v>
      </c>
      <c r="I9" s="159">
        <v>0.79296484475182782</v>
      </c>
      <c r="J9" s="159">
        <v>0.84629989374369197</v>
      </c>
      <c r="K9" s="159">
        <v>0.45993804166986624</v>
      </c>
      <c r="L9" s="159">
        <v>1.0952401871632877</v>
      </c>
      <c r="M9" s="159">
        <v>1.1635812222522826</v>
      </c>
      <c r="N9" s="159">
        <v>1.1199063277721826</v>
      </c>
      <c r="O9" s="159">
        <v>1.2057732562567018</v>
      </c>
      <c r="P9" s="159">
        <v>1.0249033315248708</v>
      </c>
      <c r="Q9" s="159">
        <v>1.1671576037661635</v>
      </c>
    </row>
    <row r="10" spans="1:17" x14ac:dyDescent="0.25">
      <c r="A10" s="129" t="s">
        <v>79</v>
      </c>
      <c r="B10" s="158">
        <v>0.36191836749185718</v>
      </c>
      <c r="C10" s="158">
        <v>0.24365263495051107</v>
      </c>
      <c r="D10" s="158">
        <v>0.46665862001694336</v>
      </c>
      <c r="E10" s="158">
        <v>0.52877982052340133</v>
      </c>
      <c r="F10" s="158">
        <v>0.57652457123281964</v>
      </c>
      <c r="G10" s="158">
        <v>0.58202861607767276</v>
      </c>
      <c r="H10" s="158">
        <v>0.50102360780321864</v>
      </c>
      <c r="I10" s="158">
        <v>0.47577890685109681</v>
      </c>
      <c r="J10" s="158">
        <v>0.5077799362462152</v>
      </c>
      <c r="K10" s="158">
        <v>0.27596282500191976</v>
      </c>
      <c r="L10" s="158">
        <v>0.65714411229797265</v>
      </c>
      <c r="M10" s="158">
        <v>0.69814873335136962</v>
      </c>
      <c r="N10" s="158">
        <v>0.6719437966633095</v>
      </c>
      <c r="O10" s="158">
        <v>0.72346395375402106</v>
      </c>
      <c r="P10" s="158">
        <v>0.61494199891492252</v>
      </c>
      <c r="Q10" s="158">
        <v>0.70029456225969811</v>
      </c>
    </row>
    <row r="11" spans="1:17" x14ac:dyDescent="0.25">
      <c r="A11" s="92" t="s">
        <v>125</v>
      </c>
      <c r="B11" s="91">
        <v>5.827996153716211E-3</v>
      </c>
      <c r="C11" s="91">
        <v>4.5686109844624524E-3</v>
      </c>
      <c r="D11" s="91">
        <v>8.4071917422399653E-3</v>
      </c>
      <c r="E11" s="91">
        <v>1.188185014235258E-2</v>
      </c>
      <c r="F11" s="91">
        <v>5.2282136040520356E-3</v>
      </c>
      <c r="G11" s="91">
        <v>6.3144238932761609E-3</v>
      </c>
      <c r="H11" s="91">
        <v>5.6011038572233033E-3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0.22826177556886545</v>
      </c>
      <c r="C12" s="91">
        <v>0.14525797885329481</v>
      </c>
      <c r="D12" s="91">
        <v>0.17594853087920595</v>
      </c>
      <c r="E12" s="91">
        <v>0.28039411901191846</v>
      </c>
      <c r="F12" s="91">
        <v>0.27885038834308018</v>
      </c>
      <c r="G12" s="91">
        <v>0.31664322926788196</v>
      </c>
      <c r="H12" s="91">
        <v>0.30620709493259018</v>
      </c>
      <c r="I12" s="91">
        <v>0.31301259610829624</v>
      </c>
      <c r="J12" s="91">
        <v>0.29290446226596745</v>
      </c>
      <c r="K12" s="91">
        <v>0.15578526432612824</v>
      </c>
      <c r="L12" s="91">
        <v>0.34948121733225507</v>
      </c>
      <c r="M12" s="91">
        <v>0.37999313254886236</v>
      </c>
      <c r="N12" s="91">
        <v>0.37905894430941611</v>
      </c>
      <c r="O12" s="91">
        <v>0.42649878551796722</v>
      </c>
      <c r="P12" s="91">
        <v>0.33510963823435486</v>
      </c>
      <c r="Q12" s="91">
        <v>0.39966839381378072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0.12782859576927552</v>
      </c>
      <c r="C14" s="157">
        <v>9.3826045112753803E-2</v>
      </c>
      <c r="D14" s="157">
        <v>0.28230289739549741</v>
      </c>
      <c r="E14" s="157">
        <v>0.23650385136913032</v>
      </c>
      <c r="F14" s="157">
        <v>0.29244596928568745</v>
      </c>
      <c r="G14" s="157">
        <v>0.25907096291651466</v>
      </c>
      <c r="H14" s="157">
        <v>0.18921540901340514</v>
      </c>
      <c r="I14" s="157">
        <v>0.16276631074280054</v>
      </c>
      <c r="J14" s="157">
        <v>0.21487547398024778</v>
      </c>
      <c r="K14" s="157">
        <v>0.12017756067579152</v>
      </c>
      <c r="L14" s="157">
        <v>0.30766289496571758</v>
      </c>
      <c r="M14" s="157">
        <v>0.31815560080250727</v>
      </c>
      <c r="N14" s="157">
        <v>0.29288485235389339</v>
      </c>
      <c r="O14" s="157">
        <v>0.2969651682360539</v>
      </c>
      <c r="P14" s="157">
        <v>0.2798323606805676</v>
      </c>
      <c r="Q14" s="157">
        <v>0.30062616844591739</v>
      </c>
    </row>
    <row r="15" spans="1:17" x14ac:dyDescent="0.25">
      <c r="A15" s="156" t="s">
        <v>241</v>
      </c>
      <c r="B15" s="155">
        <v>2.0511974915212416</v>
      </c>
      <c r="C15" s="155">
        <v>1.7889494964255848</v>
      </c>
      <c r="D15" s="155">
        <v>2.8611583893792401</v>
      </c>
      <c r="E15" s="155">
        <v>3.4311116931100689</v>
      </c>
      <c r="F15" s="155">
        <v>4.5250362834376547</v>
      </c>
      <c r="G15" s="155">
        <v>3.3603266423084346</v>
      </c>
      <c r="H15" s="155">
        <v>2.7439650246021006</v>
      </c>
      <c r="I15" s="155">
        <v>2.0386445406095772</v>
      </c>
      <c r="J15" s="155">
        <v>2.6234241292924025</v>
      </c>
      <c r="K15" s="155">
        <v>1.900756363239309</v>
      </c>
      <c r="L15" s="155">
        <v>2.3558619682076136</v>
      </c>
      <c r="M15" s="155">
        <v>2.2639919976012752</v>
      </c>
      <c r="N15" s="155">
        <v>2.3337605339472325</v>
      </c>
      <c r="O15" s="155">
        <v>2.4243455547365458</v>
      </c>
      <c r="P15" s="155">
        <v>2.4088963450504211</v>
      </c>
      <c r="Q15" s="155">
        <v>2.2955946404789076</v>
      </c>
    </row>
    <row r="16" spans="1:17" x14ac:dyDescent="0.25">
      <c r="A16" s="156" t="s">
        <v>240</v>
      </c>
      <c r="B16" s="206">
        <v>42.680072368333676</v>
      </c>
      <c r="C16" s="206">
        <v>27.418541070656751</v>
      </c>
      <c r="D16" s="206">
        <v>54.334722431868585</v>
      </c>
      <c r="E16" s="206">
        <v>60.958462325235615</v>
      </c>
      <c r="F16" s="206">
        <v>63.935928586949323</v>
      </c>
      <c r="G16" s="206">
        <v>68.43847506644218</v>
      </c>
      <c r="H16" s="206">
        <v>59.392496474855129</v>
      </c>
      <c r="I16" s="206">
        <v>58.227132263212205</v>
      </c>
      <c r="J16" s="206">
        <v>60.701047112201998</v>
      </c>
      <c r="K16" s="206">
        <v>31.458583574027482</v>
      </c>
      <c r="L16" s="206">
        <v>81.905026370617975</v>
      </c>
      <c r="M16" s="206">
        <v>87.785451236692253</v>
      </c>
      <c r="N16" s="206">
        <v>83.991803921493684</v>
      </c>
      <c r="O16" s="206">
        <v>90.716424000112582</v>
      </c>
      <c r="P16" s="206">
        <v>75.98665251961485</v>
      </c>
      <c r="Q16" s="206">
        <v>87.975859894276041</v>
      </c>
    </row>
    <row r="17" spans="1:17" x14ac:dyDescent="0.25">
      <c r="A17" s="152" t="s">
        <v>249</v>
      </c>
      <c r="B17" s="264">
        <v>39.053739111988357</v>
      </c>
      <c r="C17" s="264">
        <v>24.255838756703024</v>
      </c>
      <c r="D17" s="264">
        <v>49.276450928532014</v>
      </c>
      <c r="E17" s="264">
        <v>54.892564482442992</v>
      </c>
      <c r="F17" s="264">
        <v>55.936070148828144</v>
      </c>
      <c r="G17" s="264">
        <v>62.497718846937957</v>
      </c>
      <c r="H17" s="264">
        <v>54.541412332984748</v>
      </c>
      <c r="I17" s="264">
        <v>54.622991498591546</v>
      </c>
      <c r="J17" s="264">
        <v>56.063068465642559</v>
      </c>
      <c r="K17" s="264">
        <v>28.09821674405795</v>
      </c>
      <c r="L17" s="264">
        <v>77.740073635455204</v>
      </c>
      <c r="M17" s="264">
        <v>83.782916372576196</v>
      </c>
      <c r="N17" s="264">
        <v>79.865924540507024</v>
      </c>
      <c r="O17" s="264">
        <v>86.430398424148166</v>
      </c>
      <c r="P17" s="264">
        <v>71.727939761212198</v>
      </c>
      <c r="Q17" s="264">
        <v>83.917454391019049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46.676450928532013</v>
      </c>
      <c r="E18" s="87">
        <v>18.905919999999998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9.7858830156467166E-2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29.571528962112708</v>
      </c>
      <c r="C22" s="87">
        <v>19.14274</v>
      </c>
      <c r="D22" s="87">
        <v>0</v>
      </c>
      <c r="E22" s="87">
        <v>8.8871644824429978</v>
      </c>
      <c r="F22" s="87">
        <v>2.348610148828147</v>
      </c>
      <c r="G22" s="87">
        <v>0</v>
      </c>
      <c r="H22" s="87">
        <v>0</v>
      </c>
      <c r="I22" s="87">
        <v>0</v>
      </c>
      <c r="J22" s="87">
        <v>0</v>
      </c>
      <c r="K22" s="87">
        <v>7.2607567440579492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3.1113999265465586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8.2879531639532473</v>
      </c>
      <c r="C26" s="87">
        <v>0.7</v>
      </c>
      <c r="D26" s="87">
        <v>2.6</v>
      </c>
      <c r="E26" s="87">
        <v>25.399900000000002</v>
      </c>
      <c r="F26" s="87">
        <v>28.299689999999998</v>
      </c>
      <c r="G26" s="87">
        <v>56.152574024619284</v>
      </c>
      <c r="H26" s="87">
        <v>54.11994</v>
      </c>
      <c r="I26" s="87">
        <v>54.622991498591546</v>
      </c>
      <c r="J26" s="87">
        <v>56.063068465642559</v>
      </c>
      <c r="K26" s="87">
        <v>18.536200000000001</v>
      </c>
      <c r="L26" s="87">
        <v>77.740073635455204</v>
      </c>
      <c r="M26" s="87">
        <v>83.782916372576196</v>
      </c>
      <c r="N26" s="87">
        <v>79.865924540507024</v>
      </c>
      <c r="O26" s="87">
        <v>86.430398424148166</v>
      </c>
      <c r="P26" s="87">
        <v>71.727939761212198</v>
      </c>
      <c r="Q26" s="87">
        <v>83.917454391019049</v>
      </c>
    </row>
    <row r="27" spans="1:17" x14ac:dyDescent="0.25">
      <c r="A27" s="150" t="s">
        <v>22</v>
      </c>
      <c r="B27" s="87">
        <v>1.1942569859224008</v>
      </c>
      <c r="C27" s="87">
        <v>1.20384</v>
      </c>
      <c r="D27" s="87">
        <v>0</v>
      </c>
      <c r="E27" s="87">
        <v>1.6995800000000001</v>
      </c>
      <c r="F27" s="87">
        <v>25.287769999999998</v>
      </c>
      <c r="G27" s="87">
        <v>6.3451448223186731</v>
      </c>
      <c r="H27" s="87">
        <v>0.42147233298474873</v>
      </c>
      <c r="I27" s="87">
        <v>0</v>
      </c>
      <c r="J27" s="87">
        <v>0</v>
      </c>
      <c r="K27" s="87">
        <v>2.3012600000000001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3.6263332563453217</v>
      </c>
      <c r="C28" s="151">
        <v>3.1627023139537283</v>
      </c>
      <c r="D28" s="151">
        <v>5.0582715033365711</v>
      </c>
      <c r="E28" s="151">
        <v>6.0658978427926264</v>
      </c>
      <c r="F28" s="151">
        <v>7.9998584381211799</v>
      </c>
      <c r="G28" s="151">
        <v>5.9407562195042276</v>
      </c>
      <c r="H28" s="151">
        <v>4.8510841418703832</v>
      </c>
      <c r="I28" s="151">
        <v>3.6041407646206562</v>
      </c>
      <c r="J28" s="151">
        <v>4.6379786465594401</v>
      </c>
      <c r="K28" s="151">
        <v>3.3603668299695335</v>
      </c>
      <c r="L28" s="151">
        <v>4.1649527351627729</v>
      </c>
      <c r="M28" s="151">
        <v>4.0025348641160621</v>
      </c>
      <c r="N28" s="151">
        <v>4.1258793809866665</v>
      </c>
      <c r="O28" s="151">
        <v>4.2860255759644099</v>
      </c>
      <c r="P28" s="151">
        <v>4.2587127584026563</v>
      </c>
      <c r="Q28" s="151">
        <v>4.0584055032569921</v>
      </c>
    </row>
    <row r="29" spans="1:17" x14ac:dyDescent="0.25">
      <c r="A29" s="243" t="s">
        <v>239</v>
      </c>
      <c r="B29" s="278">
        <v>4.5582166478249624</v>
      </c>
      <c r="C29" s="278">
        <v>3.9754433253901715</v>
      </c>
      <c r="D29" s="278">
        <v>6.3581297541760629</v>
      </c>
      <c r="E29" s="278">
        <v>7.6246926513556774</v>
      </c>
      <c r="F29" s="278">
        <v>10.055636185416969</v>
      </c>
      <c r="G29" s="278">
        <v>7.467392538463157</v>
      </c>
      <c r="H29" s="278">
        <v>6.0977000546713089</v>
      </c>
      <c r="I29" s="278">
        <v>4.5303212013545968</v>
      </c>
      <c r="J29" s="278">
        <v>5.8298313984275367</v>
      </c>
      <c r="K29" s="278">
        <v>4.2239030294206685</v>
      </c>
      <c r="L29" s="278">
        <v>5.2352488182391195</v>
      </c>
      <c r="M29" s="278">
        <v>5.0310933280028127</v>
      </c>
      <c r="N29" s="278">
        <v>5.1861345198827173</v>
      </c>
      <c r="O29" s="278">
        <v>5.3874345660811906</v>
      </c>
      <c r="P29" s="278">
        <v>5.3531029890009139</v>
      </c>
      <c r="Q29" s="278">
        <v>5.1013214232864392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49.384997768990608</v>
      </c>
      <c r="C31" s="96">
        <v>38.622806381127006</v>
      </c>
      <c r="D31" s="96">
        <v>73.972791349698099</v>
      </c>
      <c r="E31" s="96">
        <v>83.819986721960092</v>
      </c>
      <c r="F31" s="96">
        <v>107.91827192135321</v>
      </c>
      <c r="G31" s="96">
        <v>109.79796477812621</v>
      </c>
      <c r="H31" s="96">
        <v>90.747543930872283</v>
      </c>
      <c r="I31" s="96">
        <v>101.13548492779516</v>
      </c>
      <c r="J31" s="96">
        <v>94.590031541921633</v>
      </c>
      <c r="K31" s="96">
        <v>34.182933091790979</v>
      </c>
      <c r="L31" s="96">
        <v>91.833969296716887</v>
      </c>
      <c r="M31" s="96">
        <v>114.64476446088459</v>
      </c>
      <c r="N31" s="96">
        <v>114.95689176444202</v>
      </c>
      <c r="O31" s="96">
        <v>141.37031344350407</v>
      </c>
      <c r="P31" s="96">
        <v>117.3173436283477</v>
      </c>
      <c r="Q31" s="96">
        <v>135.89811905545932</v>
      </c>
    </row>
    <row r="32" spans="1:17" x14ac:dyDescent="0.25">
      <c r="A32" s="132" t="s">
        <v>83</v>
      </c>
      <c r="B32" s="160">
        <v>0.19197410388310662</v>
      </c>
      <c r="C32" s="160">
        <v>0.15013828043793676</v>
      </c>
      <c r="D32" s="160">
        <v>0.2875541353169242</v>
      </c>
      <c r="E32" s="160">
        <v>0.32583309841812069</v>
      </c>
      <c r="F32" s="160">
        <v>0.41951026588329571</v>
      </c>
      <c r="G32" s="160">
        <v>0.42681718839126964</v>
      </c>
      <c r="H32" s="160">
        <v>0.35276256378938259</v>
      </c>
      <c r="I32" s="160">
        <v>0.39314356518991422</v>
      </c>
      <c r="J32" s="160">
        <v>0.36769945047840696</v>
      </c>
      <c r="K32" s="160">
        <v>0.13287917879614178</v>
      </c>
      <c r="L32" s="160">
        <v>0.35698582075943458</v>
      </c>
      <c r="M32" s="160">
        <v>0.44565813337117849</v>
      </c>
      <c r="N32" s="160">
        <v>0.44687146458723276</v>
      </c>
      <c r="O32" s="160">
        <v>0.54954825281032527</v>
      </c>
      <c r="P32" s="160">
        <v>0.45604723965666127</v>
      </c>
      <c r="Q32" s="160">
        <v>0.52827621349925602</v>
      </c>
    </row>
    <row r="33" spans="1:17" x14ac:dyDescent="0.25">
      <c r="A33" s="76" t="s">
        <v>82</v>
      </c>
      <c r="B33" s="159">
        <v>0.27242567910240506</v>
      </c>
      <c r="C33" s="159">
        <v>0.21305750192472453</v>
      </c>
      <c r="D33" s="159">
        <v>0.40806092596800231</v>
      </c>
      <c r="E33" s="159">
        <v>0.46238165104105217</v>
      </c>
      <c r="F33" s="159">
        <v>0.59531659094643263</v>
      </c>
      <c r="G33" s="159">
        <v>0.60568566305626004</v>
      </c>
      <c r="H33" s="159">
        <v>0.50059658598924595</v>
      </c>
      <c r="I33" s="159">
        <v>0.55790026136451132</v>
      </c>
      <c r="J33" s="159">
        <v>0.52179315061762366</v>
      </c>
      <c r="K33" s="159">
        <v>0.18856553977796342</v>
      </c>
      <c r="L33" s="159">
        <v>0.50658970498195621</v>
      </c>
      <c r="M33" s="159">
        <v>0.63242237976575988</v>
      </c>
      <c r="N33" s="159">
        <v>0.63414418793583993</v>
      </c>
      <c r="O33" s="159">
        <v>0.77985026596374873</v>
      </c>
      <c r="P33" s="159">
        <v>0.64716530226333313</v>
      </c>
      <c r="Q33" s="159">
        <v>0.7496636437163039</v>
      </c>
    </row>
    <row r="34" spans="1:17" x14ac:dyDescent="0.25">
      <c r="A34" s="76" t="s">
        <v>81</v>
      </c>
      <c r="B34" s="159">
        <v>0.96939880867579564</v>
      </c>
      <c r="C34" s="159">
        <v>0.75814324562124435</v>
      </c>
      <c r="D34" s="159">
        <v>1.4520429087443953</v>
      </c>
      <c r="E34" s="159">
        <v>1.6453376317151531</v>
      </c>
      <c r="F34" s="159">
        <v>2.1183729667109521</v>
      </c>
      <c r="G34" s="159">
        <v>2.1552702452034169</v>
      </c>
      <c r="H34" s="159">
        <v>1.7813215541356116</v>
      </c>
      <c r="I34" s="159">
        <v>1.9852307994921967</v>
      </c>
      <c r="J34" s="159">
        <v>1.8567473530781728</v>
      </c>
      <c r="K34" s="159">
        <v>0.67099111295361114</v>
      </c>
      <c r="L34" s="159">
        <v>1.8026474527474003</v>
      </c>
      <c r="M34" s="159">
        <v>2.2504101065097681</v>
      </c>
      <c r="N34" s="159">
        <v>2.2565369841020102</v>
      </c>
      <c r="O34" s="159">
        <v>2.7750171028722463</v>
      </c>
      <c r="P34" s="159">
        <v>2.3028712825363304</v>
      </c>
      <c r="Q34" s="159">
        <v>2.6676011069168162</v>
      </c>
    </row>
    <row r="35" spans="1:17" x14ac:dyDescent="0.25">
      <c r="A35" s="76" t="s">
        <v>80</v>
      </c>
      <c r="B35" s="159">
        <v>0.76789641553242649</v>
      </c>
      <c r="C35" s="159">
        <v>0.60055312175174702</v>
      </c>
      <c r="D35" s="159">
        <v>1.1502165412676968</v>
      </c>
      <c r="E35" s="159">
        <v>1.3033323936724828</v>
      </c>
      <c r="F35" s="159">
        <v>1.6780410635331828</v>
      </c>
      <c r="G35" s="159">
        <v>1.7072687535650786</v>
      </c>
      <c r="H35" s="159">
        <v>1.4110502551575304</v>
      </c>
      <c r="I35" s="159">
        <v>1.5725742607596569</v>
      </c>
      <c r="J35" s="159">
        <v>1.4707978019136279</v>
      </c>
      <c r="K35" s="159">
        <v>0.53151671518456711</v>
      </c>
      <c r="L35" s="159">
        <v>1.4279432830377383</v>
      </c>
      <c r="M35" s="159">
        <v>1.782632533484714</v>
      </c>
      <c r="N35" s="159">
        <v>1.787485858348931</v>
      </c>
      <c r="O35" s="159">
        <v>2.1981930112413011</v>
      </c>
      <c r="P35" s="159">
        <v>1.8241889586266451</v>
      </c>
      <c r="Q35" s="159">
        <v>2.1131048539970241</v>
      </c>
    </row>
    <row r="36" spans="1:17" x14ac:dyDescent="0.25">
      <c r="A36" s="129" t="s">
        <v>79</v>
      </c>
      <c r="B36" s="158">
        <v>0.46073784931945594</v>
      </c>
      <c r="C36" s="158">
        <v>0.36033187305104819</v>
      </c>
      <c r="D36" s="158">
        <v>0.69012992476061807</v>
      </c>
      <c r="E36" s="158">
        <v>0.78199943620348966</v>
      </c>
      <c r="F36" s="158">
        <v>1.0068246381199097</v>
      </c>
      <c r="G36" s="158">
        <v>1.0243612521390473</v>
      </c>
      <c r="H36" s="158">
        <v>0.84663015309451817</v>
      </c>
      <c r="I36" s="158">
        <v>0.94354455645579427</v>
      </c>
      <c r="J36" s="158">
        <v>0.88247868114817685</v>
      </c>
      <c r="K36" s="158">
        <v>0.31891002911074029</v>
      </c>
      <c r="L36" s="158">
        <v>0.85676596982264286</v>
      </c>
      <c r="M36" s="158">
        <v>1.0695795200908285</v>
      </c>
      <c r="N36" s="158">
        <v>1.0724915150093586</v>
      </c>
      <c r="O36" s="158">
        <v>1.3189158067447806</v>
      </c>
      <c r="P36" s="158">
        <v>1.0945133751759872</v>
      </c>
      <c r="Q36" s="158">
        <v>1.2678629123982146</v>
      </c>
    </row>
    <row r="37" spans="1:17" x14ac:dyDescent="0.25">
      <c r="A37" s="92" t="s">
        <v>125</v>
      </c>
      <c r="B37" s="91">
        <v>7.4192930088459313E-3</v>
      </c>
      <c r="C37" s="91">
        <v>6.7564061172879011E-3</v>
      </c>
      <c r="D37" s="91">
        <v>1.2433188535785535E-2</v>
      </c>
      <c r="E37" s="91">
        <v>1.7571775154310881E-2</v>
      </c>
      <c r="F37" s="91">
        <v>9.1303901560642158E-3</v>
      </c>
      <c r="G37" s="91">
        <v>1.1113287194439053E-2</v>
      </c>
      <c r="H37" s="91">
        <v>9.4647504474514657E-3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0.29058718485683266</v>
      </c>
      <c r="C38" s="91">
        <v>0.21481844268357045</v>
      </c>
      <c r="D38" s="91">
        <v>0.26020594320747564</v>
      </c>
      <c r="E38" s="91">
        <v>0.414667947738733</v>
      </c>
      <c r="F38" s="91">
        <v>0.48697567344400405</v>
      </c>
      <c r="G38" s="91">
        <v>0.55728712618987941</v>
      </c>
      <c r="H38" s="91">
        <v>0.51742903053627542</v>
      </c>
      <c r="I38" s="91">
        <v>0.62075330979839172</v>
      </c>
      <c r="J38" s="91">
        <v>0.50904323923021777</v>
      </c>
      <c r="K38" s="91">
        <v>0.1800296223990471</v>
      </c>
      <c r="L38" s="91">
        <v>0.45564375986784761</v>
      </c>
      <c r="M38" s="91">
        <v>0.58215800292066155</v>
      </c>
      <c r="N38" s="91">
        <v>0.60501712119229123</v>
      </c>
      <c r="O38" s="91">
        <v>0.77753146768160231</v>
      </c>
      <c r="P38" s="91">
        <v>0.59644971695717963</v>
      </c>
      <c r="Q38" s="91">
        <v>0.7235879886588954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0.16273137145377733</v>
      </c>
      <c r="C40" s="157">
        <v>0.13875702425018988</v>
      </c>
      <c r="D40" s="157">
        <v>0.41749079301735698</v>
      </c>
      <c r="E40" s="157">
        <v>0.34975971331044581</v>
      </c>
      <c r="F40" s="157">
        <v>0.51071857451984159</v>
      </c>
      <c r="G40" s="157">
        <v>0.4559608387547287</v>
      </c>
      <c r="H40" s="157">
        <v>0.31973637211079137</v>
      </c>
      <c r="I40" s="157">
        <v>0.3227912466574025</v>
      </c>
      <c r="J40" s="157">
        <v>0.37343544191795902</v>
      </c>
      <c r="K40" s="157">
        <v>0.13888040671169319</v>
      </c>
      <c r="L40" s="157">
        <v>0.40112220995479531</v>
      </c>
      <c r="M40" s="157">
        <v>0.48742151717016691</v>
      </c>
      <c r="N40" s="157">
        <v>0.46747439381706735</v>
      </c>
      <c r="O40" s="157">
        <v>0.54138433906317829</v>
      </c>
      <c r="P40" s="157">
        <v>0.49806365821880755</v>
      </c>
      <c r="Q40" s="157">
        <v>0.54427492373931918</v>
      </c>
    </row>
    <row r="41" spans="1:17" x14ac:dyDescent="0.25">
      <c r="A41" s="156" t="s">
        <v>238</v>
      </c>
      <c r="B41" s="204">
        <v>2.9949755697598217</v>
      </c>
      <c r="C41" s="204">
        <v>2.9974214760305711</v>
      </c>
      <c r="D41" s="204">
        <v>4.833460240806259</v>
      </c>
      <c r="E41" s="204">
        <v>5.7804653795855794</v>
      </c>
      <c r="F41" s="204">
        <v>8.9290330831236329</v>
      </c>
      <c r="G41" s="204">
        <v>6.7765250108667434</v>
      </c>
      <c r="H41" s="204">
        <v>5.3280024892768463</v>
      </c>
      <c r="I41" s="204">
        <v>4.7169850458023799</v>
      </c>
      <c r="J41" s="204">
        <v>5.2563502648807079</v>
      </c>
      <c r="K41" s="204">
        <v>2.4954961666162885</v>
      </c>
      <c r="L41" s="204">
        <v>3.6321770526693209</v>
      </c>
      <c r="M41" s="204">
        <v>4.1370710383299247</v>
      </c>
      <c r="N41" s="204">
        <v>4.4164871957360337</v>
      </c>
      <c r="O41" s="204">
        <v>5.2563847483739607</v>
      </c>
      <c r="P41" s="204">
        <v>5.0349190334230718</v>
      </c>
      <c r="Q41" s="204">
        <v>4.9524593537502861</v>
      </c>
    </row>
    <row r="42" spans="1:17" x14ac:dyDescent="0.25">
      <c r="A42" s="152" t="s">
        <v>247</v>
      </c>
      <c r="B42" s="151">
        <v>1.1759116097272204</v>
      </c>
      <c r="C42" s="151">
        <v>0.84843124682481641</v>
      </c>
      <c r="D42" s="151">
        <v>1.7236130698157324</v>
      </c>
      <c r="E42" s="151">
        <v>1.9200559251895826</v>
      </c>
      <c r="F42" s="151">
        <v>2.3104509626411209</v>
      </c>
      <c r="G42" s="151">
        <v>2.6016074137678773</v>
      </c>
      <c r="H42" s="151">
        <v>2.1798705930483568</v>
      </c>
      <c r="I42" s="151">
        <v>2.5621320042521618</v>
      </c>
      <c r="J42" s="151">
        <v>2.3044874153076491</v>
      </c>
      <c r="K42" s="151">
        <v>0.76800693957912636</v>
      </c>
      <c r="L42" s="151">
        <v>2.3972610310148394</v>
      </c>
      <c r="M42" s="151">
        <v>3.0359134670958037</v>
      </c>
      <c r="N42" s="151">
        <v>3.0150271723160911</v>
      </c>
      <c r="O42" s="151">
        <v>3.726794806754925</v>
      </c>
      <c r="P42" s="151">
        <v>3.019562794818043</v>
      </c>
      <c r="Q42" s="151">
        <v>3.5934585200588072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0.14845794410052143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2.2156821130656333E-2</v>
      </c>
      <c r="P43" s="87">
        <v>2.9110994001586114E-2</v>
      </c>
      <c r="Q43" s="87">
        <v>2.4209238167113931E-2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2.9242942107129164E-2</v>
      </c>
      <c r="C46" s="87">
        <v>2.5870923966182503E-2</v>
      </c>
      <c r="D46" s="87">
        <v>2.8255575049036384E-2</v>
      </c>
      <c r="E46" s="87">
        <v>5.6964375816780655E-2</v>
      </c>
      <c r="F46" s="87">
        <v>2.8491048457786342E-2</v>
      </c>
      <c r="G46" s="87">
        <v>2.9126116410879407E-2</v>
      </c>
      <c r="H46" s="87">
        <v>2.8439405067754085E-2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1.327162208405198E-3</v>
      </c>
      <c r="C47" s="87">
        <v>0</v>
      </c>
      <c r="D47" s="87">
        <v>0.91500782608695641</v>
      </c>
      <c r="E47" s="87">
        <v>0.51881639181324635</v>
      </c>
      <c r="F47" s="87">
        <v>0.76237014061367681</v>
      </c>
      <c r="G47" s="87">
        <v>0.88599839639043787</v>
      </c>
      <c r="H47" s="87">
        <v>0.30455449275362306</v>
      </c>
      <c r="I47" s="87">
        <v>0.69255217391304336</v>
      </c>
      <c r="J47" s="87">
        <v>0.52671855072463769</v>
      </c>
      <c r="K47" s="87">
        <v>9.8232827809290098E-3</v>
      </c>
      <c r="L47" s="87">
        <v>0.24921917238536229</v>
      </c>
      <c r="M47" s="87">
        <v>0.27693639529066783</v>
      </c>
      <c r="N47" s="87">
        <v>0.13847330811690678</v>
      </c>
      <c r="O47" s="87">
        <v>5.5375711358776086E-2</v>
      </c>
      <c r="P47" s="87">
        <v>0.11075393737213923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1.145341505411686</v>
      </c>
      <c r="C49" s="87">
        <v>0.8225603228586339</v>
      </c>
      <c r="D49" s="87">
        <v>0.59134215936182677</v>
      </c>
      <c r="E49" s="87">
        <v>1.3442751575595555</v>
      </c>
      <c r="F49" s="87">
        <v>1.5195897735696577</v>
      </c>
      <c r="G49" s="87">
        <v>1.4605588272579655</v>
      </c>
      <c r="H49" s="87">
        <v>1.5547556034294363</v>
      </c>
      <c r="I49" s="87">
        <v>1.4966778447910476</v>
      </c>
      <c r="J49" s="87">
        <v>1.3138922983697523</v>
      </c>
      <c r="K49" s="87">
        <v>0.75818365679819733</v>
      </c>
      <c r="L49" s="87">
        <v>0.90250963460565681</v>
      </c>
      <c r="M49" s="87">
        <v>0.9796238020977428</v>
      </c>
      <c r="N49" s="87">
        <v>1.1143882741448385</v>
      </c>
      <c r="O49" s="87">
        <v>1.3648705427355841</v>
      </c>
      <c r="P49" s="87">
        <v>1.1621271575200132</v>
      </c>
      <c r="Q49" s="87">
        <v>1.2807563980387702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9.1853579750969583E-2</v>
      </c>
      <c r="J51" s="87">
        <v>0.16817134882195489</v>
      </c>
      <c r="K51" s="87">
        <v>0</v>
      </c>
      <c r="L51" s="87">
        <v>1.0897675337529009</v>
      </c>
      <c r="M51" s="87">
        <v>1.6526629192993916</v>
      </c>
      <c r="N51" s="87">
        <v>1.7012343895185487</v>
      </c>
      <c r="O51" s="87">
        <v>2.2677769138046107</v>
      </c>
      <c r="P51" s="87">
        <v>1.705109212831982</v>
      </c>
      <c r="Q51" s="87">
        <v>2.2781082730046287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4.0549565217391302E-2</v>
      </c>
      <c r="E52" s="87">
        <v>0</v>
      </c>
      <c r="F52" s="87">
        <v>0</v>
      </c>
      <c r="G52" s="87">
        <v>0.22592407370859496</v>
      </c>
      <c r="H52" s="87">
        <v>0.29212109179754348</v>
      </c>
      <c r="I52" s="87">
        <v>0.28104840579710139</v>
      </c>
      <c r="J52" s="87">
        <v>0.29570521739130429</v>
      </c>
      <c r="K52" s="87">
        <v>0</v>
      </c>
      <c r="L52" s="87">
        <v>0.15576469027091969</v>
      </c>
      <c r="M52" s="87">
        <v>0.12669035040800108</v>
      </c>
      <c r="N52" s="87">
        <v>6.093120053579696E-2</v>
      </c>
      <c r="O52" s="87">
        <v>1.6614817725297902E-2</v>
      </c>
      <c r="P52" s="87">
        <v>1.2461493092322697E-2</v>
      </c>
      <c r="Q52" s="87">
        <v>1.0384610848294245E-2</v>
      </c>
    </row>
    <row r="53" spans="1:17" x14ac:dyDescent="0.25">
      <c r="A53" s="152" t="s">
        <v>246</v>
      </c>
      <c r="B53" s="151">
        <v>1.8190639600326013</v>
      </c>
      <c r="C53" s="151">
        <v>2.1489902292057548</v>
      </c>
      <c r="D53" s="151">
        <v>3.1098471709905264</v>
      </c>
      <c r="E53" s="151">
        <v>3.8604094543959966</v>
      </c>
      <c r="F53" s="151">
        <v>6.6185821204825119</v>
      </c>
      <c r="G53" s="151">
        <v>4.1749175970988661</v>
      </c>
      <c r="H53" s="151">
        <v>3.148131896228489</v>
      </c>
      <c r="I53" s="151">
        <v>2.1548530415502181</v>
      </c>
      <c r="J53" s="151">
        <v>2.9518628495730588</v>
      </c>
      <c r="K53" s="151">
        <v>1.7274892270371622</v>
      </c>
      <c r="L53" s="151">
        <v>1.2349160216544817</v>
      </c>
      <c r="M53" s="151">
        <v>1.1011575712341208</v>
      </c>
      <c r="N53" s="151">
        <v>1.401460023419943</v>
      </c>
      <c r="O53" s="151">
        <v>1.5295899416190355</v>
      </c>
      <c r="P53" s="151">
        <v>2.0153562386050288</v>
      </c>
      <c r="Q53" s="151">
        <v>1.3590008336914787</v>
      </c>
    </row>
    <row r="54" spans="1:17" x14ac:dyDescent="0.25">
      <c r="A54" s="156" t="s">
        <v>237</v>
      </c>
      <c r="B54" s="204">
        <v>38.832299868658339</v>
      </c>
      <c r="C54" s="204">
        <v>29.652655705906128</v>
      </c>
      <c r="D54" s="204">
        <v>57.785889283768938</v>
      </c>
      <c r="E54" s="204">
        <v>65.145980198419522</v>
      </c>
      <c r="F54" s="204">
        <v>82.248059749299387</v>
      </c>
      <c r="G54" s="204">
        <v>86.207160317960188</v>
      </c>
      <c r="H54" s="204">
        <v>71.548433869661977</v>
      </c>
      <c r="I54" s="204">
        <v>81.075135977469472</v>
      </c>
      <c r="J54" s="204">
        <v>74.903374807839697</v>
      </c>
      <c r="K54" s="204">
        <v>26.41619753495165</v>
      </c>
      <c r="L54" s="204">
        <v>74.331196680580248</v>
      </c>
      <c r="M54" s="204">
        <v>93.229368941111062</v>
      </c>
      <c r="N54" s="204">
        <v>93.189653731293475</v>
      </c>
      <c r="O54" s="204">
        <v>114.79308388544727</v>
      </c>
      <c r="P54" s="204">
        <v>94.52544455254322</v>
      </c>
      <c r="Q54" s="204">
        <v>110.4596172222507</v>
      </c>
    </row>
    <row r="55" spans="1:17" x14ac:dyDescent="0.25">
      <c r="A55" s="152" t="s">
        <v>245</v>
      </c>
      <c r="B55" s="151">
        <v>35.277348291816615</v>
      </c>
      <c r="C55" s="151">
        <v>25.452937404744496</v>
      </c>
      <c r="D55" s="151">
        <v>51.708392094471968</v>
      </c>
      <c r="E55" s="151">
        <v>57.601677755687483</v>
      </c>
      <c r="F55" s="151">
        <v>69.313528879233615</v>
      </c>
      <c r="G55" s="151">
        <v>78.048222413036328</v>
      </c>
      <c r="H55" s="151">
        <v>65.39611779145072</v>
      </c>
      <c r="I55" s="151">
        <v>76.863960127564866</v>
      </c>
      <c r="J55" s="151">
        <v>69.13462245922949</v>
      </c>
      <c r="K55" s="151">
        <v>23.040208187373793</v>
      </c>
      <c r="L55" s="151">
        <v>71.917830930445206</v>
      </c>
      <c r="M55" s="151">
        <v>91.077404012874126</v>
      </c>
      <c r="N55" s="151">
        <v>90.450815169482766</v>
      </c>
      <c r="O55" s="151">
        <v>111.80384420264778</v>
      </c>
      <c r="P55" s="151">
        <v>90.586883844541305</v>
      </c>
      <c r="Q55" s="151">
        <v>107.80375560176421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4.4537383230156431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0.66470463391969015</v>
      </c>
      <c r="P56" s="87">
        <v>0.87332982004758331</v>
      </c>
      <c r="Q56" s="87">
        <v>0.726277145013418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0.87728826321387499</v>
      </c>
      <c r="C59" s="87">
        <v>0.77612771898547528</v>
      </c>
      <c r="D59" s="87">
        <v>0.84766725147109157</v>
      </c>
      <c r="E59" s="87">
        <v>1.70893127450342</v>
      </c>
      <c r="F59" s="87">
        <v>0.85473145373359027</v>
      </c>
      <c r="G59" s="87">
        <v>0.87378349232638219</v>
      </c>
      <c r="H59" s="87">
        <v>0.8531821520326226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3.9814866252155946E-2</v>
      </c>
      <c r="C60" s="87">
        <v>0</v>
      </c>
      <c r="D60" s="87">
        <v>27.450234782608693</v>
      </c>
      <c r="E60" s="87">
        <v>15.564491754397395</v>
      </c>
      <c r="F60" s="87">
        <v>22.871104218410302</v>
      </c>
      <c r="G60" s="87">
        <v>26.579951891713133</v>
      </c>
      <c r="H60" s="87">
        <v>9.1366347826086933</v>
      </c>
      <c r="I60" s="87">
        <v>20.776565217391305</v>
      </c>
      <c r="J60" s="87">
        <v>15.801556521739132</v>
      </c>
      <c r="K60" s="87">
        <v>0.29469848342787031</v>
      </c>
      <c r="L60" s="87">
        <v>7.476575171560869</v>
      </c>
      <c r="M60" s="87">
        <v>8.3080918587200383</v>
      </c>
      <c r="N60" s="87">
        <v>4.1541992435072048</v>
      </c>
      <c r="O60" s="87">
        <v>1.6612713407632831</v>
      </c>
      <c r="P60" s="87">
        <v>3.3226181211641772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34.360245162350587</v>
      </c>
      <c r="C62" s="87">
        <v>24.676809685759022</v>
      </c>
      <c r="D62" s="87">
        <v>17.740264780854805</v>
      </c>
      <c r="E62" s="87">
        <v>40.328254726786668</v>
      </c>
      <c r="F62" s="87">
        <v>45.587693207089728</v>
      </c>
      <c r="G62" s="87">
        <v>43.816764817738964</v>
      </c>
      <c r="H62" s="87">
        <v>46.6426681028831</v>
      </c>
      <c r="I62" s="87">
        <v>44.900335343731435</v>
      </c>
      <c r="J62" s="87">
        <v>39.416768951092578</v>
      </c>
      <c r="K62" s="87">
        <v>22.745509703945924</v>
      </c>
      <c r="L62" s="87">
        <v>27.075289038169711</v>
      </c>
      <c r="M62" s="87">
        <v>29.388714062932294</v>
      </c>
      <c r="N62" s="87">
        <v>33.431648224345167</v>
      </c>
      <c r="O62" s="87">
        <v>40.946116282067528</v>
      </c>
      <c r="P62" s="87">
        <v>34.863814725600399</v>
      </c>
      <c r="Q62" s="87">
        <v>38.422691941163109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2.7556073925290878</v>
      </c>
      <c r="J64" s="87">
        <v>5.0451404646586475</v>
      </c>
      <c r="K64" s="87">
        <v>0</v>
      </c>
      <c r="L64" s="87">
        <v>32.693026012587033</v>
      </c>
      <c r="M64" s="87">
        <v>49.579887578981761</v>
      </c>
      <c r="N64" s="87">
        <v>51.037031685556478</v>
      </c>
      <c r="O64" s="87">
        <v>68.033307414138335</v>
      </c>
      <c r="P64" s="87">
        <v>51.153276384959469</v>
      </c>
      <c r="Q64" s="87">
        <v>68.343248190138866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1.2164869565217389</v>
      </c>
      <c r="E65" s="87">
        <v>0</v>
      </c>
      <c r="F65" s="87">
        <v>0</v>
      </c>
      <c r="G65" s="87">
        <v>6.7777222112578475</v>
      </c>
      <c r="H65" s="87">
        <v>8.7636327539263057</v>
      </c>
      <c r="I65" s="87">
        <v>8.4314521739130441</v>
      </c>
      <c r="J65" s="87">
        <v>8.8711565217391311</v>
      </c>
      <c r="K65" s="87">
        <v>0</v>
      </c>
      <c r="L65" s="87">
        <v>4.6729407081275909</v>
      </c>
      <c r="M65" s="87">
        <v>3.800710512240034</v>
      </c>
      <c r="N65" s="87">
        <v>1.8279360160739091</v>
      </c>
      <c r="O65" s="87">
        <v>0.4984445317589371</v>
      </c>
      <c r="P65" s="87">
        <v>0.37384479276968097</v>
      </c>
      <c r="Q65" s="87">
        <v>0.31153832544882737</v>
      </c>
    </row>
    <row r="66" spans="1:17" x14ac:dyDescent="0.25">
      <c r="A66" s="152" t="s">
        <v>244</v>
      </c>
      <c r="B66" s="151">
        <v>3.5549515768417237</v>
      </c>
      <c r="C66" s="151">
        <v>4.1997183011616315</v>
      </c>
      <c r="D66" s="151">
        <v>6.0774971892969702</v>
      </c>
      <c r="E66" s="151">
        <v>7.5443024427320324</v>
      </c>
      <c r="F66" s="151">
        <v>12.934530870065771</v>
      </c>
      <c r="G66" s="151">
        <v>8.1589379049238602</v>
      </c>
      <c r="H66" s="151">
        <v>6.1523160782112569</v>
      </c>
      <c r="I66" s="151">
        <v>4.2111758499046061</v>
      </c>
      <c r="J66" s="151">
        <v>5.7687523486102066</v>
      </c>
      <c r="K66" s="151">
        <v>3.3759893475778568</v>
      </c>
      <c r="L66" s="151">
        <v>2.4133657501350427</v>
      </c>
      <c r="M66" s="151">
        <v>2.1519649282369357</v>
      </c>
      <c r="N66" s="151">
        <v>2.7388385618107094</v>
      </c>
      <c r="O66" s="151">
        <v>2.9892396827994929</v>
      </c>
      <c r="P66" s="151">
        <v>3.9385607080019156</v>
      </c>
      <c r="Q66" s="151">
        <v>2.6558616204864904</v>
      </c>
    </row>
    <row r="67" spans="1:17" x14ac:dyDescent="0.25">
      <c r="A67" s="156" t="s">
        <v>236</v>
      </c>
      <c r="B67" s="204">
        <v>4.8952894740592443</v>
      </c>
      <c r="C67" s="204">
        <v>3.8905051764036096</v>
      </c>
      <c r="D67" s="204">
        <v>7.3654373890652884</v>
      </c>
      <c r="E67" s="204">
        <v>8.3746569329046814</v>
      </c>
      <c r="F67" s="204">
        <v>10.923113563736425</v>
      </c>
      <c r="G67" s="204">
        <v>10.894876346944228</v>
      </c>
      <c r="H67" s="204">
        <v>8.9787464597671729</v>
      </c>
      <c r="I67" s="204">
        <v>9.8909704612612313</v>
      </c>
      <c r="J67" s="204">
        <v>9.3307900319652273</v>
      </c>
      <c r="K67" s="204">
        <v>3.4283768144000111</v>
      </c>
      <c r="L67" s="204">
        <v>8.919663332118148</v>
      </c>
      <c r="M67" s="204">
        <v>11.097621808221364</v>
      </c>
      <c r="N67" s="204">
        <v>11.153220827429152</v>
      </c>
      <c r="O67" s="204">
        <v>13.699320370050396</v>
      </c>
      <c r="P67" s="204">
        <v>11.43219388412245</v>
      </c>
      <c r="Q67" s="204">
        <v>13.159533748930745</v>
      </c>
    </row>
    <row r="68" spans="1:17" x14ac:dyDescent="0.25">
      <c r="A68" s="152" t="s">
        <v>243</v>
      </c>
      <c r="B68" s="151">
        <v>4.1156906340452721</v>
      </c>
      <c r="C68" s="151">
        <v>2.9695093638868575</v>
      </c>
      <c r="D68" s="151">
        <v>6.0326457443550625</v>
      </c>
      <c r="E68" s="151">
        <v>6.7201957381635387</v>
      </c>
      <c r="F68" s="151">
        <v>8.0865783692439202</v>
      </c>
      <c r="G68" s="151">
        <v>9.105625948187571</v>
      </c>
      <c r="H68" s="151">
        <v>7.6295470756692501</v>
      </c>
      <c r="I68" s="151">
        <v>8.9674620148825674</v>
      </c>
      <c r="J68" s="151">
        <v>8.0657059535767743</v>
      </c>
      <c r="K68" s="151">
        <v>2.6880242885269419</v>
      </c>
      <c r="L68" s="151">
        <v>8.3904136085519418</v>
      </c>
      <c r="M68" s="151">
        <v>10.625697134835312</v>
      </c>
      <c r="N68" s="151">
        <v>10.55259510310632</v>
      </c>
      <c r="O68" s="151">
        <v>13.043781823642238</v>
      </c>
      <c r="P68" s="151">
        <v>10.568469781863152</v>
      </c>
      <c r="Q68" s="151">
        <v>12.577104820205825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0.51960280435182493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7.7548873957297176E-2</v>
      </c>
      <c r="P69" s="87">
        <v>0.10188847900555138</v>
      </c>
      <c r="Q69" s="87">
        <v>8.4732333584898775E-2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0.10235029737495209</v>
      </c>
      <c r="C72" s="87">
        <v>9.0548233881638782E-2</v>
      </c>
      <c r="D72" s="87">
        <v>9.8894512671627341E-2</v>
      </c>
      <c r="E72" s="87">
        <v>0.19937531535873229</v>
      </c>
      <c r="F72" s="87">
        <v>9.9718669602252175E-2</v>
      </c>
      <c r="G72" s="87">
        <v>0.10194140743807792</v>
      </c>
      <c r="H72" s="87">
        <v>9.9537917737139284E-2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4.6450677294181935E-3</v>
      </c>
      <c r="C73" s="87">
        <v>0</v>
      </c>
      <c r="D73" s="87">
        <v>3.2025273913043475</v>
      </c>
      <c r="E73" s="87">
        <v>1.8158573713463624</v>
      </c>
      <c r="F73" s="87">
        <v>2.6682954921478679</v>
      </c>
      <c r="G73" s="87">
        <v>3.1009943873665322</v>
      </c>
      <c r="H73" s="87">
        <v>1.0659407246376809</v>
      </c>
      <c r="I73" s="87">
        <v>2.4239326086956514</v>
      </c>
      <c r="J73" s="87">
        <v>1.8435149275362324</v>
      </c>
      <c r="K73" s="87">
        <v>3.438148973325153E-2</v>
      </c>
      <c r="L73" s="87">
        <v>0.87226710334876811</v>
      </c>
      <c r="M73" s="87">
        <v>0.9692773835173375</v>
      </c>
      <c r="N73" s="87">
        <v>0.48465657840917375</v>
      </c>
      <c r="O73" s="87">
        <v>0.19381498975571632</v>
      </c>
      <c r="P73" s="87">
        <v>0.38763878080248731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4.0086952689409019</v>
      </c>
      <c r="C75" s="87">
        <v>2.8789611300052189</v>
      </c>
      <c r="D75" s="87">
        <v>2.0696975577663936</v>
      </c>
      <c r="E75" s="87">
        <v>4.704963051458444</v>
      </c>
      <c r="F75" s="87">
        <v>5.3185642074938011</v>
      </c>
      <c r="G75" s="87">
        <v>5.111955895402879</v>
      </c>
      <c r="H75" s="87">
        <v>5.441644612003028</v>
      </c>
      <c r="I75" s="87">
        <v>5.2383724567686665</v>
      </c>
      <c r="J75" s="87">
        <v>4.5986230442941345</v>
      </c>
      <c r="K75" s="87">
        <v>2.6536427987936904</v>
      </c>
      <c r="L75" s="87">
        <v>3.1587837211197995</v>
      </c>
      <c r="M75" s="87">
        <v>3.4286833073421001</v>
      </c>
      <c r="N75" s="87">
        <v>3.900358959506935</v>
      </c>
      <c r="O75" s="87">
        <v>4.777046899574545</v>
      </c>
      <c r="P75" s="87">
        <v>4.0674450513200462</v>
      </c>
      <c r="Q75" s="87">
        <v>4.4826473931356956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0.32148752912839351</v>
      </c>
      <c r="J77" s="87">
        <v>0.58859972087684231</v>
      </c>
      <c r="K77" s="87">
        <v>0</v>
      </c>
      <c r="L77" s="87">
        <v>3.8141863681351542</v>
      </c>
      <c r="M77" s="87">
        <v>5.7843202175478705</v>
      </c>
      <c r="N77" s="87">
        <v>5.9543203633149213</v>
      </c>
      <c r="O77" s="87">
        <v>7.9372191983161375</v>
      </c>
      <c r="P77" s="87">
        <v>5.9678822449119382</v>
      </c>
      <c r="Q77" s="87">
        <v>7.9733789555162007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0.14192347826086954</v>
      </c>
      <c r="E78" s="87">
        <v>0</v>
      </c>
      <c r="F78" s="87">
        <v>0</v>
      </c>
      <c r="G78" s="87">
        <v>0.79073425798008223</v>
      </c>
      <c r="H78" s="87">
        <v>1.0224238212914021</v>
      </c>
      <c r="I78" s="87">
        <v>0.98366942028985493</v>
      </c>
      <c r="J78" s="87">
        <v>1.0349682608695652</v>
      </c>
      <c r="K78" s="87">
        <v>0</v>
      </c>
      <c r="L78" s="87">
        <v>0.54517641594821897</v>
      </c>
      <c r="M78" s="87">
        <v>0.44341622642800388</v>
      </c>
      <c r="N78" s="87">
        <v>0.21325920187528938</v>
      </c>
      <c r="O78" s="87">
        <v>5.8151862038542661E-2</v>
      </c>
      <c r="P78" s="87">
        <v>4.361522582312944E-2</v>
      </c>
      <c r="Q78" s="87">
        <v>3.6346137969029864E-2</v>
      </c>
    </row>
    <row r="79" spans="1:17" x14ac:dyDescent="0.25">
      <c r="A79" s="149" t="s">
        <v>242</v>
      </c>
      <c r="B79" s="148">
        <v>0.77959884001397217</v>
      </c>
      <c r="C79" s="148">
        <v>0.92099581251675211</v>
      </c>
      <c r="D79" s="148">
        <v>1.3327916447102259</v>
      </c>
      <c r="E79" s="148">
        <v>1.6544611947411418</v>
      </c>
      <c r="F79" s="148">
        <v>2.8365351944925052</v>
      </c>
      <c r="G79" s="148">
        <v>1.789250398756657</v>
      </c>
      <c r="H79" s="148">
        <v>1.3491993840979237</v>
      </c>
      <c r="I79" s="148">
        <v>0.92350844637866381</v>
      </c>
      <c r="J79" s="148">
        <v>1.2650840783884529</v>
      </c>
      <c r="K79" s="148">
        <v>0.74035252587306921</v>
      </c>
      <c r="L79" s="148">
        <v>0.52924972356620614</v>
      </c>
      <c r="M79" s="148">
        <v>0.47192467338605226</v>
      </c>
      <c r="N79" s="148">
        <v>0.6006257243228319</v>
      </c>
      <c r="O79" s="148">
        <v>0.65553854640815779</v>
      </c>
      <c r="P79" s="148">
        <v>0.86372410225929741</v>
      </c>
      <c r="Q79" s="148">
        <v>0.58242892872491936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1.6633180167543316</v>
      </c>
      <c r="C81" s="96">
        <v>1.1684812817469208</v>
      </c>
      <c r="D81" s="96">
        <v>2.2379477347593593</v>
      </c>
      <c r="E81" s="96">
        <v>2.4692678646747765</v>
      </c>
      <c r="F81" s="96">
        <v>2.1207050242131231</v>
      </c>
      <c r="G81" s="96">
        <v>2.3732024149035453</v>
      </c>
      <c r="H81" s="96">
        <v>2.1325492603766634</v>
      </c>
      <c r="I81" s="96">
        <v>2.4651747190707454</v>
      </c>
      <c r="J81" s="96">
        <v>3.5476462644329558</v>
      </c>
      <c r="K81" s="96">
        <v>2.0338041665081477</v>
      </c>
      <c r="L81" s="96">
        <v>4.1896706651386069</v>
      </c>
      <c r="M81" s="96">
        <v>4.8402867782875205</v>
      </c>
      <c r="N81" s="96">
        <v>5.0695752972923742</v>
      </c>
      <c r="O81" s="96">
        <v>5.932383593863733</v>
      </c>
      <c r="P81" s="96">
        <v>6.9680662111740617</v>
      </c>
      <c r="Q81" s="96">
        <v>8.4315336905830236</v>
      </c>
    </row>
    <row r="82" spans="1:17" x14ac:dyDescent="0.25">
      <c r="A82" s="132" t="s">
        <v>83</v>
      </c>
      <c r="B82" s="160">
        <v>5.6874274274558205E-2</v>
      </c>
      <c r="C82" s="160">
        <v>3.9954190499565292E-2</v>
      </c>
      <c r="D82" s="160">
        <v>7.6522740688637209E-2</v>
      </c>
      <c r="E82" s="160">
        <v>8.4432331266936708E-2</v>
      </c>
      <c r="F82" s="160">
        <v>7.2513829578956052E-2</v>
      </c>
      <c r="G82" s="160">
        <v>8.1147539853891629E-2</v>
      </c>
      <c r="H82" s="160">
        <v>7.2918822688723656E-2</v>
      </c>
      <c r="I82" s="160">
        <v>8.4292373253264968E-2</v>
      </c>
      <c r="J82" s="160">
        <v>0.12130561001568994</v>
      </c>
      <c r="K82" s="160">
        <v>6.9542405494070952E-2</v>
      </c>
      <c r="L82" s="160">
        <v>0.14325852069716258</v>
      </c>
      <c r="M82" s="160">
        <v>0.16550521008184421</v>
      </c>
      <c r="N82" s="160">
        <v>0.1733453332492321</v>
      </c>
      <c r="O82" s="160">
        <v>0.20284756626256667</v>
      </c>
      <c r="P82" s="160">
        <v>0.2382609367936212</v>
      </c>
      <c r="Q82" s="160">
        <v>0.28830166861844525</v>
      </c>
    </row>
    <row r="83" spans="1:17" x14ac:dyDescent="0.25">
      <c r="A83" s="76" t="s">
        <v>82</v>
      </c>
      <c r="B83" s="159">
        <v>2.5077975380165537E-2</v>
      </c>
      <c r="C83" s="159">
        <v>1.7617283358123789E-2</v>
      </c>
      <c r="D83" s="159">
        <v>3.374171242604998E-2</v>
      </c>
      <c r="E83" s="159">
        <v>3.7229344054230881E-2</v>
      </c>
      <c r="F83" s="159">
        <v>3.1974034941067479E-2</v>
      </c>
      <c r="G83" s="159">
        <v>3.5780957780541349E-2</v>
      </c>
      <c r="H83" s="159">
        <v>3.215261141286313E-2</v>
      </c>
      <c r="I83" s="159">
        <v>3.7167631378932843E-2</v>
      </c>
      <c r="J83" s="159">
        <v>5.3488139237853422E-2</v>
      </c>
      <c r="K83" s="159">
        <v>3.0663823936263265E-2</v>
      </c>
      <c r="L83" s="159">
        <v>6.3167991167660226E-2</v>
      </c>
      <c r="M83" s="159">
        <v>7.297738101562537E-2</v>
      </c>
      <c r="N83" s="159">
        <v>7.6434381887760819E-2</v>
      </c>
      <c r="O83" s="159">
        <v>8.9443009823770792E-2</v>
      </c>
      <c r="P83" s="159">
        <v>0.10505807736765224</v>
      </c>
      <c r="Q83" s="159">
        <v>0.12712289061960386</v>
      </c>
    </row>
    <row r="84" spans="1:17" x14ac:dyDescent="0.25">
      <c r="A84" s="76" t="s">
        <v>81</v>
      </c>
      <c r="B84" s="159">
        <v>0.19452082560481115</v>
      </c>
      <c r="C84" s="159">
        <v>0.13665092383998978</v>
      </c>
      <c r="D84" s="159">
        <v>0.26172231445870547</v>
      </c>
      <c r="E84" s="159">
        <v>0.28877461726365072</v>
      </c>
      <c r="F84" s="159">
        <v>0.24801107666660732</v>
      </c>
      <c r="G84" s="159">
        <v>0.27754000643555349</v>
      </c>
      <c r="H84" s="159">
        <v>0.24939623006119746</v>
      </c>
      <c r="I84" s="159">
        <v>0.28829593426124417</v>
      </c>
      <c r="J84" s="159">
        <v>0.41488823746279885</v>
      </c>
      <c r="K84" s="159">
        <v>0.23784824164872947</v>
      </c>
      <c r="L84" s="159">
        <v>0.48997136361530236</v>
      </c>
      <c r="M84" s="159">
        <v>0.56605926875834645</v>
      </c>
      <c r="N84" s="159">
        <v>0.59287397981736589</v>
      </c>
      <c r="O84" s="159">
        <v>0.69377722291169608</v>
      </c>
      <c r="P84" s="159">
        <v>0.81489767958592463</v>
      </c>
      <c r="Q84" s="159">
        <v>0.98604649146251067</v>
      </c>
    </row>
    <row r="85" spans="1:17" x14ac:dyDescent="0.25">
      <c r="A85" s="76" t="s">
        <v>80</v>
      </c>
      <c r="B85" s="159">
        <v>8.5891832421253506E-2</v>
      </c>
      <c r="C85" s="159">
        <v>6.0339031639312431E-2</v>
      </c>
      <c r="D85" s="159">
        <v>0.11556505122006711</v>
      </c>
      <c r="E85" s="159">
        <v>0.12751015710735106</v>
      </c>
      <c r="F85" s="159">
        <v>0.10951077227556254</v>
      </c>
      <c r="G85" s="159">
        <v>0.12254944759172652</v>
      </c>
      <c r="H85" s="159">
        <v>0.11012239503048325</v>
      </c>
      <c r="I85" s="159">
        <v>0.12729879176845857</v>
      </c>
      <c r="J85" s="159">
        <v>0.18319637938459665</v>
      </c>
      <c r="K85" s="159">
        <v>0.10502331177067138</v>
      </c>
      <c r="L85" s="159">
        <v>0.21634978220973436</v>
      </c>
      <c r="M85" s="159">
        <v>0.24994685119970342</v>
      </c>
      <c r="N85" s="159">
        <v>0.26178704703243516</v>
      </c>
      <c r="O85" s="159">
        <v>0.30634147671713446</v>
      </c>
      <c r="P85" s="159">
        <v>0.35982293781572044</v>
      </c>
      <c r="Q85" s="159">
        <v>0.43539471797393081</v>
      </c>
    </row>
    <row r="86" spans="1:17" x14ac:dyDescent="0.25">
      <c r="A86" s="129" t="s">
        <v>79</v>
      </c>
      <c r="B86" s="158">
        <v>0.29754064679255726</v>
      </c>
      <c r="C86" s="158">
        <v>0.20902237144908251</v>
      </c>
      <c r="D86" s="158">
        <v>0.40033259411665906</v>
      </c>
      <c r="E86" s="158">
        <v>0.44171201788161985</v>
      </c>
      <c r="F86" s="158">
        <v>0.3793597725778709</v>
      </c>
      <c r="G86" s="158">
        <v>0.42452746521554252</v>
      </c>
      <c r="H86" s="158">
        <v>0.38147851454625303</v>
      </c>
      <c r="I86" s="158">
        <v>0.44097982044362416</v>
      </c>
      <c r="J86" s="158">
        <v>0.63461644344497381</v>
      </c>
      <c r="K86" s="158">
        <v>0.36381461696245776</v>
      </c>
      <c r="L86" s="158">
        <v>0.74946420768390221</v>
      </c>
      <c r="M86" s="158">
        <v>0.86584889008981603</v>
      </c>
      <c r="N86" s="158">
        <v>0.9068648915757711</v>
      </c>
      <c r="O86" s="158">
        <v>1.0612073179992949</v>
      </c>
      <c r="P86" s="158">
        <v>1.2464741597711639</v>
      </c>
      <c r="Q86" s="158">
        <v>1.5082647830897891</v>
      </c>
    </row>
    <row r="87" spans="1:17" x14ac:dyDescent="0.25">
      <c r="A87" s="92" t="s">
        <v>125</v>
      </c>
      <c r="B87" s="91">
        <v>4.7913173268838653E-3</v>
      </c>
      <c r="C87" s="91">
        <v>3.9192759084859885E-3</v>
      </c>
      <c r="D87" s="91">
        <v>7.2122805302190273E-3</v>
      </c>
      <c r="E87" s="91">
        <v>9.9254090244037651E-3</v>
      </c>
      <c r="F87" s="91">
        <v>3.4402244462547965E-3</v>
      </c>
      <c r="G87" s="91">
        <v>4.6056951422320594E-3</v>
      </c>
      <c r="H87" s="91">
        <v>4.264670857809242E-3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0.18765877181490614</v>
      </c>
      <c r="C88" s="91">
        <v>0.12461251329370315</v>
      </c>
      <c r="D88" s="91">
        <v>0.1509410279302891</v>
      </c>
      <c r="E88" s="91">
        <v>0.23422499744468289</v>
      </c>
      <c r="F88" s="91">
        <v>0.18348675005971699</v>
      </c>
      <c r="G88" s="91">
        <v>0.23095728248663758</v>
      </c>
      <c r="H88" s="91">
        <v>0.23314555621555996</v>
      </c>
      <c r="I88" s="91">
        <v>0.29011844880216325</v>
      </c>
      <c r="J88" s="91">
        <v>0.36606800474735435</v>
      </c>
      <c r="K88" s="91">
        <v>0.20537895373701623</v>
      </c>
      <c r="L88" s="91">
        <v>0.39857872686768991</v>
      </c>
      <c r="M88" s="91">
        <v>0.47127011242974615</v>
      </c>
      <c r="N88" s="91">
        <v>0.51158333500358244</v>
      </c>
      <c r="O88" s="91">
        <v>0.62560633458092707</v>
      </c>
      <c r="P88" s="91">
        <v>0.67926000417346022</v>
      </c>
      <c r="Q88" s="91">
        <v>0.8607888676991341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0.10509055765076726</v>
      </c>
      <c r="C90" s="157">
        <v>8.0490582246893372E-2</v>
      </c>
      <c r="D90" s="157">
        <v>0.24217928565615093</v>
      </c>
      <c r="E90" s="157">
        <v>0.1975616114125332</v>
      </c>
      <c r="F90" s="157">
        <v>0.19243279807189911</v>
      </c>
      <c r="G90" s="157">
        <v>0.18896448758667289</v>
      </c>
      <c r="H90" s="157">
        <v>0.1440682874728838</v>
      </c>
      <c r="I90" s="157">
        <v>0.15086137164146091</v>
      </c>
      <c r="J90" s="157">
        <v>0.26854843869761946</v>
      </c>
      <c r="K90" s="157">
        <v>0.15843566322544153</v>
      </c>
      <c r="L90" s="157">
        <v>0.35088548081621229</v>
      </c>
      <c r="M90" s="157">
        <v>0.39457877766006988</v>
      </c>
      <c r="N90" s="157">
        <v>0.39528155657218872</v>
      </c>
      <c r="O90" s="157">
        <v>0.43560098341836778</v>
      </c>
      <c r="P90" s="157">
        <v>0.56721415559770372</v>
      </c>
      <c r="Q90" s="157">
        <v>0.64747591539065485</v>
      </c>
    </row>
    <row r="91" spans="1:17" x14ac:dyDescent="0.25">
      <c r="A91" s="243" t="s">
        <v>235</v>
      </c>
      <c r="B91" s="242">
        <v>1.0034124622809859</v>
      </c>
      <c r="C91" s="242">
        <v>0.70489748096084692</v>
      </c>
      <c r="D91" s="242">
        <v>1.3500633218492404</v>
      </c>
      <c r="E91" s="242">
        <v>1.4896093971009872</v>
      </c>
      <c r="F91" s="242">
        <v>1.2793355381730589</v>
      </c>
      <c r="G91" s="242">
        <v>1.4316569980262897</v>
      </c>
      <c r="H91" s="242">
        <v>1.2864806866371428</v>
      </c>
      <c r="I91" s="242">
        <v>1.4871401679652205</v>
      </c>
      <c r="J91" s="242">
        <v>2.1401514548870431</v>
      </c>
      <c r="K91" s="242">
        <v>1.2269117666959548</v>
      </c>
      <c r="L91" s="242">
        <v>2.5274587997648452</v>
      </c>
      <c r="M91" s="242">
        <v>2.9199491771421848</v>
      </c>
      <c r="N91" s="242">
        <v>3.0582696637298086</v>
      </c>
      <c r="O91" s="242">
        <v>3.57876700014927</v>
      </c>
      <c r="P91" s="242">
        <v>4.203552419839979</v>
      </c>
      <c r="Q91" s="242">
        <v>5.0864031388187438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0.99999999999999978</v>
      </c>
      <c r="D95" s="77">
        <f t="shared" si="0"/>
        <v>1</v>
      </c>
      <c r="E95" s="77">
        <f t="shared" si="0"/>
        <v>1</v>
      </c>
      <c r="F95" s="77">
        <f t="shared" si="0"/>
        <v>0.99999999999999989</v>
      </c>
      <c r="G95" s="77">
        <f t="shared" si="0"/>
        <v>1</v>
      </c>
      <c r="H95" s="77">
        <f t="shared" si="0"/>
        <v>1</v>
      </c>
      <c r="I95" s="77">
        <f t="shared" si="0"/>
        <v>0.99999999999999978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1.0000000000000002</v>
      </c>
      <c r="O95" s="77">
        <f t="shared" si="0"/>
        <v>0.99999999999999989</v>
      </c>
      <c r="P95" s="77">
        <f t="shared" si="0"/>
        <v>0.99999999999999978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2.9098965111307327E-3</v>
      </c>
      <c r="C96" s="240">
        <f t="shared" si="1"/>
        <v>2.9098965111307323E-3</v>
      </c>
      <c r="D96" s="240">
        <f t="shared" si="1"/>
        <v>2.9098965111307327E-3</v>
      </c>
      <c r="E96" s="240">
        <f t="shared" si="1"/>
        <v>2.9098965111307327E-3</v>
      </c>
      <c r="F96" s="240">
        <f t="shared" si="1"/>
        <v>2.9098965111307327E-3</v>
      </c>
      <c r="G96" s="240">
        <f t="shared" si="1"/>
        <v>2.9098965111307327E-3</v>
      </c>
      <c r="H96" s="240">
        <f t="shared" si="1"/>
        <v>2.9098965111307327E-3</v>
      </c>
      <c r="I96" s="240">
        <f t="shared" si="1"/>
        <v>2.9098965111307323E-3</v>
      </c>
      <c r="J96" s="240">
        <f t="shared" si="1"/>
        <v>2.9098965111307327E-3</v>
      </c>
      <c r="K96" s="240">
        <f t="shared" si="1"/>
        <v>2.9098965111307327E-3</v>
      </c>
      <c r="L96" s="240">
        <f t="shared" si="1"/>
        <v>2.9098965111307327E-3</v>
      </c>
      <c r="M96" s="240">
        <f t="shared" si="1"/>
        <v>2.9098965111307327E-3</v>
      </c>
      <c r="N96" s="240">
        <f t="shared" si="1"/>
        <v>2.9098965111307331E-3</v>
      </c>
      <c r="O96" s="240">
        <f t="shared" si="1"/>
        <v>2.9098965111307323E-3</v>
      </c>
      <c r="P96" s="240">
        <f t="shared" si="1"/>
        <v>2.9098965111307331E-3</v>
      </c>
      <c r="Q96" s="240">
        <f t="shared" si="1"/>
        <v>2.9098965111307327E-3</v>
      </c>
    </row>
    <row r="97" spans="1:17" x14ac:dyDescent="0.25">
      <c r="A97" s="76" t="s">
        <v>82</v>
      </c>
      <c r="B97" s="239">
        <f t="shared" ref="B97:Q97" si="2">IF(B$7=0,0,B$7/B$5)</f>
        <v>4.0738551155830253E-3</v>
      </c>
      <c r="C97" s="239">
        <f t="shared" si="2"/>
        <v>4.0738551155830244E-3</v>
      </c>
      <c r="D97" s="239">
        <f t="shared" si="2"/>
        <v>4.0738551155830253E-3</v>
      </c>
      <c r="E97" s="239">
        <f t="shared" si="2"/>
        <v>4.0738551155830253E-3</v>
      </c>
      <c r="F97" s="239">
        <f t="shared" si="2"/>
        <v>4.0738551155830253E-3</v>
      </c>
      <c r="G97" s="239">
        <f t="shared" si="2"/>
        <v>4.0738551155830253E-3</v>
      </c>
      <c r="H97" s="239">
        <f t="shared" si="2"/>
        <v>4.0738551155830253E-3</v>
      </c>
      <c r="I97" s="239">
        <f t="shared" si="2"/>
        <v>4.0738551155830244E-3</v>
      </c>
      <c r="J97" s="239">
        <f t="shared" si="2"/>
        <v>4.0738551155830253E-3</v>
      </c>
      <c r="K97" s="239">
        <f t="shared" si="2"/>
        <v>4.0738551155830253E-3</v>
      </c>
      <c r="L97" s="239">
        <f t="shared" si="2"/>
        <v>4.0738551155830253E-3</v>
      </c>
      <c r="M97" s="239">
        <f t="shared" si="2"/>
        <v>4.0738551155830253E-3</v>
      </c>
      <c r="N97" s="239">
        <f t="shared" si="2"/>
        <v>4.0738551155830261E-3</v>
      </c>
      <c r="O97" s="239">
        <f t="shared" si="2"/>
        <v>4.0738551155830244E-3</v>
      </c>
      <c r="P97" s="239">
        <f t="shared" si="2"/>
        <v>4.0738551155830253E-3</v>
      </c>
      <c r="Q97" s="239">
        <f t="shared" si="2"/>
        <v>4.0738551155830253E-3</v>
      </c>
    </row>
    <row r="98" spans="1:17" x14ac:dyDescent="0.25">
      <c r="A98" s="76" t="s">
        <v>81</v>
      </c>
      <c r="B98" s="239">
        <f t="shared" ref="B98:Q98" si="3">IF(B$8=0,0,B$8/B$5)</f>
        <v>2.3279172089045862E-2</v>
      </c>
      <c r="C98" s="239">
        <f t="shared" si="3"/>
        <v>2.3279172089045858E-2</v>
      </c>
      <c r="D98" s="239">
        <f t="shared" si="3"/>
        <v>2.3279172089045862E-2</v>
      </c>
      <c r="E98" s="239">
        <f t="shared" si="3"/>
        <v>2.3279172089045862E-2</v>
      </c>
      <c r="F98" s="239">
        <f t="shared" si="3"/>
        <v>2.3279172089045862E-2</v>
      </c>
      <c r="G98" s="239">
        <f t="shared" si="3"/>
        <v>2.3279172089045862E-2</v>
      </c>
      <c r="H98" s="239">
        <f t="shared" si="3"/>
        <v>2.3279172089045862E-2</v>
      </c>
      <c r="I98" s="239">
        <f t="shared" si="3"/>
        <v>2.3279172089045858E-2</v>
      </c>
      <c r="J98" s="239">
        <f t="shared" si="3"/>
        <v>2.3279172089045862E-2</v>
      </c>
      <c r="K98" s="239">
        <f t="shared" si="3"/>
        <v>2.3279172089045862E-2</v>
      </c>
      <c r="L98" s="239">
        <f t="shared" si="3"/>
        <v>2.3279172089045862E-2</v>
      </c>
      <c r="M98" s="239">
        <f t="shared" si="3"/>
        <v>2.3279172089045862E-2</v>
      </c>
      <c r="N98" s="239">
        <f t="shared" si="3"/>
        <v>2.3279172089045865E-2</v>
      </c>
      <c r="O98" s="239">
        <f t="shared" si="3"/>
        <v>2.3279172089045858E-2</v>
      </c>
      <c r="P98" s="239">
        <f t="shared" si="3"/>
        <v>2.3279172089045865E-2</v>
      </c>
      <c r="Q98" s="239">
        <f t="shared" si="3"/>
        <v>2.3279172089045862E-2</v>
      </c>
    </row>
    <row r="99" spans="1:17" x14ac:dyDescent="0.25">
      <c r="A99" s="76" t="s">
        <v>80</v>
      </c>
      <c r="B99" s="239">
        <f t="shared" ref="B99:Q99" si="4">IF(B$9=0,0,B$9/B$5)</f>
        <v>1.1639586044522931E-2</v>
      </c>
      <c r="C99" s="239">
        <f t="shared" si="4"/>
        <v>1.1639586044522929E-2</v>
      </c>
      <c r="D99" s="239">
        <f t="shared" si="4"/>
        <v>1.1639586044522931E-2</v>
      </c>
      <c r="E99" s="239">
        <f t="shared" si="4"/>
        <v>1.1639586044522931E-2</v>
      </c>
      <c r="F99" s="239">
        <f t="shared" si="4"/>
        <v>1.1639586044522931E-2</v>
      </c>
      <c r="G99" s="239">
        <f t="shared" si="4"/>
        <v>1.1639586044522931E-2</v>
      </c>
      <c r="H99" s="239">
        <f t="shared" si="4"/>
        <v>1.1639586044522931E-2</v>
      </c>
      <c r="I99" s="239">
        <f t="shared" si="4"/>
        <v>1.1639586044522929E-2</v>
      </c>
      <c r="J99" s="239">
        <f t="shared" si="4"/>
        <v>1.1639586044522931E-2</v>
      </c>
      <c r="K99" s="239">
        <f t="shared" si="4"/>
        <v>1.1639586044522931E-2</v>
      </c>
      <c r="L99" s="239">
        <f t="shared" si="4"/>
        <v>1.1639586044522931E-2</v>
      </c>
      <c r="M99" s="239">
        <f t="shared" si="4"/>
        <v>1.1639586044522931E-2</v>
      </c>
      <c r="N99" s="239">
        <f t="shared" si="4"/>
        <v>1.1639586044522933E-2</v>
      </c>
      <c r="O99" s="239">
        <f t="shared" si="4"/>
        <v>1.1639586044522929E-2</v>
      </c>
      <c r="P99" s="239">
        <f t="shared" si="4"/>
        <v>1.1639586044522933E-2</v>
      </c>
      <c r="Q99" s="239">
        <f t="shared" si="4"/>
        <v>1.1639586044522931E-2</v>
      </c>
    </row>
    <row r="100" spans="1:17" x14ac:dyDescent="0.25">
      <c r="A100" s="129" t="s">
        <v>79</v>
      </c>
      <c r="B100" s="238">
        <f t="shared" ref="B100:Q100" si="5">IF(B$10=0,0,B$10/B$5)</f>
        <v>6.9837516267137589E-3</v>
      </c>
      <c r="C100" s="238">
        <f t="shared" si="5"/>
        <v>6.9837516267137571E-3</v>
      </c>
      <c r="D100" s="238">
        <f t="shared" si="5"/>
        <v>6.9837516267137597E-3</v>
      </c>
      <c r="E100" s="238">
        <f t="shared" si="5"/>
        <v>6.9837516267137589E-3</v>
      </c>
      <c r="F100" s="238">
        <f t="shared" si="5"/>
        <v>6.9837516267137589E-3</v>
      </c>
      <c r="G100" s="238">
        <f t="shared" si="5"/>
        <v>6.983751626713758E-3</v>
      </c>
      <c r="H100" s="238">
        <f t="shared" si="5"/>
        <v>6.983751626713758E-3</v>
      </c>
      <c r="I100" s="238">
        <f t="shared" si="5"/>
        <v>6.9837516267137589E-3</v>
      </c>
      <c r="J100" s="238">
        <f t="shared" si="5"/>
        <v>6.9837516267137589E-3</v>
      </c>
      <c r="K100" s="238">
        <f t="shared" si="5"/>
        <v>6.9837516267137589E-3</v>
      </c>
      <c r="L100" s="238">
        <f t="shared" si="5"/>
        <v>6.9837516267137589E-3</v>
      </c>
      <c r="M100" s="238">
        <f t="shared" si="5"/>
        <v>6.9837516267137589E-3</v>
      </c>
      <c r="N100" s="238">
        <f t="shared" si="5"/>
        <v>6.9837516267137597E-3</v>
      </c>
      <c r="O100" s="238">
        <f t="shared" si="5"/>
        <v>6.9837516267137563E-3</v>
      </c>
      <c r="P100" s="238">
        <f t="shared" si="5"/>
        <v>6.9837516267137597E-3</v>
      </c>
      <c r="Q100" s="238">
        <f t="shared" si="5"/>
        <v>6.983751626713758E-3</v>
      </c>
    </row>
    <row r="101" spans="1:17" x14ac:dyDescent="0.25">
      <c r="A101" s="127" t="s">
        <v>241</v>
      </c>
      <c r="B101" s="236">
        <f t="shared" ref="B101:Q101" si="6">IF(B$15=0,0,B$15/B$5)</f>
        <v>3.9580897530559718E-2</v>
      </c>
      <c r="C101" s="236">
        <f t="shared" si="6"/>
        <v>5.1276190624035475E-2</v>
      </c>
      <c r="D101" s="236">
        <f t="shared" si="6"/>
        <v>4.2818494503299866E-2</v>
      </c>
      <c r="E101" s="236">
        <f t="shared" si="6"/>
        <v>4.531570785828351E-2</v>
      </c>
      <c r="F101" s="236">
        <f t="shared" si="6"/>
        <v>5.4814193674036282E-2</v>
      </c>
      <c r="G101" s="236">
        <f t="shared" si="6"/>
        <v>4.0320503161272926E-2</v>
      </c>
      <c r="H101" s="236">
        <f t="shared" si="6"/>
        <v>3.8248038427237306E-2</v>
      </c>
      <c r="I101" s="236">
        <f t="shared" si="6"/>
        <v>2.9924376473522592E-2</v>
      </c>
      <c r="J101" s="236">
        <f t="shared" si="6"/>
        <v>3.6081265175515298E-2</v>
      </c>
      <c r="K101" s="236">
        <f t="shared" si="6"/>
        <v>4.8102168629657667E-2</v>
      </c>
      <c r="L101" s="236">
        <f t="shared" si="6"/>
        <v>2.5036753042265301E-2</v>
      </c>
      <c r="M101" s="236">
        <f t="shared" si="6"/>
        <v>2.2647262740441411E-2</v>
      </c>
      <c r="N101" s="236">
        <f t="shared" si="6"/>
        <v>2.4255605909672514E-2</v>
      </c>
      <c r="O101" s="236">
        <f t="shared" si="6"/>
        <v>2.3402723969526466E-2</v>
      </c>
      <c r="P101" s="236">
        <f t="shared" si="6"/>
        <v>2.735726913760235E-2</v>
      </c>
      <c r="Q101" s="236">
        <f t="shared" si="6"/>
        <v>2.2893027689646232E-2</v>
      </c>
    </row>
    <row r="102" spans="1:17" x14ac:dyDescent="0.25">
      <c r="A102" s="127" t="s">
        <v>240</v>
      </c>
      <c r="B102" s="237">
        <f t="shared" ref="B102:Q102" si="7">IF(B$16=0,0,B$16/B$5)</f>
        <v>0.82357529101453386</v>
      </c>
      <c r="C102" s="237">
        <f t="shared" si="7"/>
        <v>0.7858904577133341</v>
      </c>
      <c r="D102" s="237">
        <f t="shared" si="7"/>
        <v>0.81314303410237121</v>
      </c>
      <c r="E102" s="237">
        <f t="shared" si="7"/>
        <v>0.80509645773631267</v>
      </c>
      <c r="F102" s="237">
        <f t="shared" si="7"/>
        <v>0.7744902256633317</v>
      </c>
      <c r="G102" s="237">
        <f t="shared" si="7"/>
        <v>0.82119211731556907</v>
      </c>
      <c r="H102" s="237">
        <f t="shared" si="7"/>
        <v>0.82787005923635049</v>
      </c>
      <c r="I102" s="237">
        <f t="shared" si="7"/>
        <v>0.85469074775387555</v>
      </c>
      <c r="J102" s="237">
        <f t="shared" si="7"/>
        <v>0.83485188415856593</v>
      </c>
      <c r="K102" s="237">
        <f t="shared" si="7"/>
        <v>0.79611786191744061</v>
      </c>
      <c r="L102" s="237">
        <f t="shared" si="7"/>
        <v>0.87043975658792683</v>
      </c>
      <c r="M102" s="237">
        <f t="shared" si="7"/>
        <v>0.87813922533824817</v>
      </c>
      <c r="N102" s="237">
        <f t="shared" si="7"/>
        <v>0.87295678623739259</v>
      </c>
      <c r="O102" s="237">
        <f t="shared" si="7"/>
        <v>0.87570496137786302</v>
      </c>
      <c r="P102" s="237">
        <f t="shared" si="7"/>
        <v>0.86296253805850731</v>
      </c>
      <c r="Q102" s="237">
        <f t="shared" si="7"/>
        <v>0.87734731605747718</v>
      </c>
    </row>
    <row r="103" spans="1:17" x14ac:dyDescent="0.25">
      <c r="A103" s="142" t="s">
        <v>249</v>
      </c>
      <c r="B103" s="235">
        <f t="shared" ref="B103:Q103" si="8">IF(B$17=0,0,B$17/B$5)</f>
        <v>0.75359981297091772</v>
      </c>
      <c r="C103" s="235">
        <f t="shared" si="8"/>
        <v>0.69523875007072244</v>
      </c>
      <c r="D103" s="235">
        <f t="shared" si="8"/>
        <v>0.73744377489120727</v>
      </c>
      <c r="E103" s="235">
        <f t="shared" si="8"/>
        <v>0.72498234921161409</v>
      </c>
      <c r="F103" s="235">
        <f t="shared" si="8"/>
        <v>0.67758364584273489</v>
      </c>
      <c r="G103" s="235">
        <f t="shared" si="8"/>
        <v>0.74990908282927882</v>
      </c>
      <c r="H103" s="235">
        <f t="shared" si="8"/>
        <v>0.76025095658436781</v>
      </c>
      <c r="I103" s="235">
        <f t="shared" si="8"/>
        <v>0.80178713314343963</v>
      </c>
      <c r="J103" s="235">
        <f t="shared" si="8"/>
        <v>0.77106344234453661</v>
      </c>
      <c r="K103" s="235">
        <f t="shared" si="8"/>
        <v>0.71107754058071193</v>
      </c>
      <c r="L103" s="235">
        <f t="shared" si="8"/>
        <v>0.82617702198369458</v>
      </c>
      <c r="M103" s="235">
        <f t="shared" si="8"/>
        <v>0.83810089534792387</v>
      </c>
      <c r="N103" s="235">
        <f t="shared" si="8"/>
        <v>0.83007504972658108</v>
      </c>
      <c r="O103" s="235">
        <f t="shared" si="8"/>
        <v>0.83433104366854294</v>
      </c>
      <c r="P103" s="235">
        <f t="shared" si="8"/>
        <v>0.81459733905326592</v>
      </c>
      <c r="Q103" s="235">
        <f t="shared" si="8"/>
        <v>0.83687449567204009</v>
      </c>
    </row>
    <row r="104" spans="1:17" x14ac:dyDescent="0.25">
      <c r="A104" s="142" t="s">
        <v>248</v>
      </c>
      <c r="B104" s="235">
        <f t="shared" ref="B104:Q104" si="9">IF(B$28=0,0,B$28/B$5)</f>
        <v>6.9975478043616118E-2</v>
      </c>
      <c r="C104" s="235">
        <f t="shared" si="9"/>
        <v>9.065170764261167E-2</v>
      </c>
      <c r="D104" s="235">
        <f t="shared" si="9"/>
        <v>7.5699259211163897E-2</v>
      </c>
      <c r="E104" s="235">
        <f t="shared" si="9"/>
        <v>8.0114108524698718E-2</v>
      </c>
      <c r="F104" s="235">
        <f t="shared" si="9"/>
        <v>9.6906579820596792E-2</v>
      </c>
      <c r="G104" s="235">
        <f t="shared" si="9"/>
        <v>7.1283034486290225E-2</v>
      </c>
      <c r="H104" s="235">
        <f t="shared" si="9"/>
        <v>6.7619102651982788E-2</v>
      </c>
      <c r="I104" s="235">
        <f t="shared" si="9"/>
        <v>5.2903614610435842E-2</v>
      </c>
      <c r="J104" s="235">
        <f t="shared" si="9"/>
        <v>6.378844181402922E-2</v>
      </c>
      <c r="K104" s="235">
        <f t="shared" si="9"/>
        <v>8.5040321336728703E-2</v>
      </c>
      <c r="L104" s="235">
        <f t="shared" si="9"/>
        <v>4.4262734604232211E-2</v>
      </c>
      <c r="M104" s="235">
        <f t="shared" si="9"/>
        <v>4.0038329990324327E-2</v>
      </c>
      <c r="N104" s="235">
        <f t="shared" si="9"/>
        <v>4.2881736510811577E-2</v>
      </c>
      <c r="O104" s="235">
        <f t="shared" si="9"/>
        <v>4.1373917709320078E-2</v>
      </c>
      <c r="P104" s="235">
        <f t="shared" si="9"/>
        <v>4.8365199005241437E-2</v>
      </c>
      <c r="Q104" s="235">
        <f t="shared" si="9"/>
        <v>4.047282038543714E-2</v>
      </c>
    </row>
    <row r="105" spans="1:17" x14ac:dyDescent="0.25">
      <c r="A105" s="72" t="s">
        <v>239</v>
      </c>
      <c r="B105" s="277">
        <f t="shared" ref="B105:Q105" si="10">IF(B$29=0,0,B$29/B$5)</f>
        <v>8.7957550067910117E-2</v>
      </c>
      <c r="C105" s="277">
        <f t="shared" si="10"/>
        <v>0.11394709027563392</v>
      </c>
      <c r="D105" s="277">
        <f t="shared" si="10"/>
        <v>9.5152210007332635E-2</v>
      </c>
      <c r="E105" s="277">
        <f t="shared" si="10"/>
        <v>0.10070157301840739</v>
      </c>
      <c r="F105" s="277">
        <f t="shared" si="10"/>
        <v>0.12180931927563568</v>
      </c>
      <c r="G105" s="277">
        <f t="shared" si="10"/>
        <v>8.9601118136161687E-2</v>
      </c>
      <c r="H105" s="277">
        <f t="shared" si="10"/>
        <v>8.4995640949415877E-2</v>
      </c>
      <c r="I105" s="277">
        <f t="shared" si="10"/>
        <v>6.6498614385605476E-2</v>
      </c>
      <c r="J105" s="277">
        <f t="shared" si="10"/>
        <v>8.0180589278922548E-2</v>
      </c>
      <c r="K105" s="277">
        <f t="shared" si="10"/>
        <v>0.10689370806590547</v>
      </c>
      <c r="L105" s="277">
        <f t="shared" si="10"/>
        <v>5.5637228982811551E-2</v>
      </c>
      <c r="M105" s="277">
        <f t="shared" si="10"/>
        <v>5.0327250534314034E-2</v>
      </c>
      <c r="N105" s="277">
        <f t="shared" si="10"/>
        <v>5.39013464659387E-2</v>
      </c>
      <c r="O105" s="277">
        <f t="shared" si="10"/>
        <v>5.2006053265614159E-2</v>
      </c>
      <c r="P105" s="277">
        <f t="shared" si="10"/>
        <v>6.0793931416893862E-2</v>
      </c>
      <c r="Q105" s="277">
        <f t="shared" si="10"/>
        <v>5.0873394865880293E-2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0.99999999999999967</v>
      </c>
      <c r="C107" s="77">
        <f t="shared" si="11"/>
        <v>1</v>
      </c>
      <c r="D107" s="77">
        <f t="shared" si="11"/>
        <v>1.0000000000000004</v>
      </c>
      <c r="E107" s="77">
        <f t="shared" si="11"/>
        <v>0.99999999999999989</v>
      </c>
      <c r="F107" s="77">
        <f t="shared" si="11"/>
        <v>1</v>
      </c>
      <c r="G107" s="77">
        <f t="shared" si="11"/>
        <v>1.0000000000000002</v>
      </c>
      <c r="H107" s="77">
        <f t="shared" si="11"/>
        <v>1</v>
      </c>
      <c r="I107" s="77">
        <f t="shared" si="11"/>
        <v>1</v>
      </c>
      <c r="J107" s="77">
        <f t="shared" si="11"/>
        <v>1.0000000000000002</v>
      </c>
      <c r="K107" s="77">
        <f t="shared" si="11"/>
        <v>0.99999999999999978</v>
      </c>
      <c r="L107" s="77">
        <f t="shared" si="11"/>
        <v>1</v>
      </c>
      <c r="M107" s="77">
        <f t="shared" si="11"/>
        <v>1</v>
      </c>
      <c r="N107" s="77">
        <f t="shared" si="11"/>
        <v>1.0000000000000002</v>
      </c>
      <c r="O107" s="77">
        <f t="shared" si="11"/>
        <v>0.99999999999999967</v>
      </c>
      <c r="P107" s="77">
        <f t="shared" si="11"/>
        <v>1</v>
      </c>
      <c r="Q107" s="77">
        <f t="shared" si="11"/>
        <v>1.0000000000000002</v>
      </c>
    </row>
    <row r="108" spans="1:17" x14ac:dyDescent="0.25">
      <c r="A108" s="132" t="s">
        <v>83</v>
      </c>
      <c r="B108" s="203">
        <f t="shared" ref="B108:Q108" si="12">IF(B$32=0,0,B$32/B$31)</f>
        <v>3.8872959918133136E-3</v>
      </c>
      <c r="C108" s="203">
        <f t="shared" si="12"/>
        <v>3.8872959918133153E-3</v>
      </c>
      <c r="D108" s="203">
        <f t="shared" si="12"/>
        <v>3.8872959918133166E-3</v>
      </c>
      <c r="E108" s="203">
        <f t="shared" si="12"/>
        <v>3.8872959918133144E-3</v>
      </c>
      <c r="F108" s="203">
        <f t="shared" si="12"/>
        <v>3.8872959918133144E-3</v>
      </c>
      <c r="G108" s="203">
        <f t="shared" si="12"/>
        <v>3.8872959918133158E-3</v>
      </c>
      <c r="H108" s="203">
        <f t="shared" si="12"/>
        <v>3.8872959918133153E-3</v>
      </c>
      <c r="I108" s="203">
        <f t="shared" si="12"/>
        <v>3.8872959918133166E-3</v>
      </c>
      <c r="J108" s="203">
        <f t="shared" si="12"/>
        <v>3.8872959918133144E-3</v>
      </c>
      <c r="K108" s="203">
        <f t="shared" si="12"/>
        <v>3.8872959918133144E-3</v>
      </c>
      <c r="L108" s="203">
        <f t="shared" si="12"/>
        <v>3.8872959918133149E-3</v>
      </c>
      <c r="M108" s="203">
        <f t="shared" si="12"/>
        <v>3.8872959918133171E-3</v>
      </c>
      <c r="N108" s="203">
        <f t="shared" si="12"/>
        <v>3.8872959918133171E-3</v>
      </c>
      <c r="O108" s="203">
        <f t="shared" si="12"/>
        <v>3.887295991813314E-3</v>
      </c>
      <c r="P108" s="203">
        <f t="shared" si="12"/>
        <v>3.887295991813314E-3</v>
      </c>
      <c r="Q108" s="203">
        <f t="shared" si="12"/>
        <v>3.8872959918133175E-3</v>
      </c>
    </row>
    <row r="109" spans="1:17" x14ac:dyDescent="0.25">
      <c r="A109" s="76" t="s">
        <v>82</v>
      </c>
      <c r="B109" s="202">
        <f t="shared" ref="B109:Q109" si="13">IF(B$33=0,0,B$33/B$31)</f>
        <v>5.5163651191549546E-3</v>
      </c>
      <c r="C109" s="202">
        <f t="shared" si="13"/>
        <v>5.5163651191549572E-3</v>
      </c>
      <c r="D109" s="202">
        <f t="shared" si="13"/>
        <v>5.5163651191549598E-3</v>
      </c>
      <c r="E109" s="202">
        <f t="shared" si="13"/>
        <v>5.5163651191549555E-3</v>
      </c>
      <c r="F109" s="202">
        <f t="shared" si="13"/>
        <v>5.5163651191549572E-3</v>
      </c>
      <c r="G109" s="202">
        <f t="shared" si="13"/>
        <v>5.5163651191549572E-3</v>
      </c>
      <c r="H109" s="202">
        <f t="shared" si="13"/>
        <v>5.5163651191549564E-3</v>
      </c>
      <c r="I109" s="202">
        <f t="shared" si="13"/>
        <v>5.516365119154959E-3</v>
      </c>
      <c r="J109" s="202">
        <f t="shared" si="13"/>
        <v>5.5163651191549572E-3</v>
      </c>
      <c r="K109" s="202">
        <f t="shared" si="13"/>
        <v>5.5163651191549555E-3</v>
      </c>
      <c r="L109" s="202">
        <f t="shared" si="13"/>
        <v>5.5163651191549555E-3</v>
      </c>
      <c r="M109" s="202">
        <f t="shared" si="13"/>
        <v>5.5163651191549598E-3</v>
      </c>
      <c r="N109" s="202">
        <f t="shared" si="13"/>
        <v>5.516365119154959E-3</v>
      </c>
      <c r="O109" s="202">
        <f t="shared" si="13"/>
        <v>5.5163651191549555E-3</v>
      </c>
      <c r="P109" s="202">
        <f t="shared" si="13"/>
        <v>5.5163651191549555E-3</v>
      </c>
      <c r="Q109" s="202">
        <f t="shared" si="13"/>
        <v>5.5163651191549607E-3</v>
      </c>
    </row>
    <row r="110" spans="1:17" x14ac:dyDescent="0.25">
      <c r="A110" s="76" t="s">
        <v>81</v>
      </c>
      <c r="B110" s="202">
        <f t="shared" ref="B110:Q110" si="14">IF(B$34=0,0,B$34/B$31)</f>
        <v>1.9629418901877364E-2</v>
      </c>
      <c r="C110" s="202">
        <f t="shared" si="14"/>
        <v>1.9629418901877371E-2</v>
      </c>
      <c r="D110" s="202">
        <f t="shared" si="14"/>
        <v>1.9629418901877378E-2</v>
      </c>
      <c r="E110" s="202">
        <f t="shared" si="14"/>
        <v>1.9629418901877364E-2</v>
      </c>
      <c r="F110" s="202">
        <f t="shared" si="14"/>
        <v>1.9629418901877367E-2</v>
      </c>
      <c r="G110" s="202">
        <f t="shared" si="14"/>
        <v>1.9629418901877374E-2</v>
      </c>
      <c r="H110" s="202">
        <f t="shared" si="14"/>
        <v>1.9629418901877371E-2</v>
      </c>
      <c r="I110" s="202">
        <f t="shared" si="14"/>
        <v>1.9629418901877374E-2</v>
      </c>
      <c r="J110" s="202">
        <f t="shared" si="14"/>
        <v>1.9629418901877367E-2</v>
      </c>
      <c r="K110" s="202">
        <f t="shared" si="14"/>
        <v>1.9629418901877367E-2</v>
      </c>
      <c r="L110" s="202">
        <f t="shared" si="14"/>
        <v>1.9629418901877367E-2</v>
      </c>
      <c r="M110" s="202">
        <f t="shared" si="14"/>
        <v>1.9629418901877381E-2</v>
      </c>
      <c r="N110" s="202">
        <f t="shared" si="14"/>
        <v>1.9629418901877378E-2</v>
      </c>
      <c r="O110" s="202">
        <f t="shared" si="14"/>
        <v>1.9629418901877364E-2</v>
      </c>
      <c r="P110" s="202">
        <f t="shared" si="14"/>
        <v>1.9629418901877367E-2</v>
      </c>
      <c r="Q110" s="202">
        <f t="shared" si="14"/>
        <v>1.9629418901877384E-2</v>
      </c>
    </row>
    <row r="111" spans="1:17" x14ac:dyDescent="0.25">
      <c r="A111" s="76" t="s">
        <v>80</v>
      </c>
      <c r="B111" s="202">
        <f t="shared" ref="B111:Q111" si="15">IF(B$35=0,0,B$35/B$31)</f>
        <v>1.5549183967253254E-2</v>
      </c>
      <c r="C111" s="202">
        <f t="shared" si="15"/>
        <v>1.5549183967253261E-2</v>
      </c>
      <c r="D111" s="202">
        <f t="shared" si="15"/>
        <v>1.5549183967253266E-2</v>
      </c>
      <c r="E111" s="202">
        <f t="shared" si="15"/>
        <v>1.5549183967253258E-2</v>
      </c>
      <c r="F111" s="202">
        <f t="shared" si="15"/>
        <v>1.5549183967253258E-2</v>
      </c>
      <c r="G111" s="202">
        <f t="shared" si="15"/>
        <v>1.5549183967253263E-2</v>
      </c>
      <c r="H111" s="202">
        <f t="shared" si="15"/>
        <v>1.5549183967253261E-2</v>
      </c>
      <c r="I111" s="202">
        <f t="shared" si="15"/>
        <v>1.5549183967253266E-2</v>
      </c>
      <c r="J111" s="202">
        <f t="shared" si="15"/>
        <v>1.5549183967253258E-2</v>
      </c>
      <c r="K111" s="202">
        <f t="shared" si="15"/>
        <v>1.5549183967253258E-2</v>
      </c>
      <c r="L111" s="202">
        <f t="shared" si="15"/>
        <v>1.554918396725326E-2</v>
      </c>
      <c r="M111" s="202">
        <f t="shared" si="15"/>
        <v>1.5549183967253268E-2</v>
      </c>
      <c r="N111" s="202">
        <f t="shared" si="15"/>
        <v>1.5549183967253268E-2</v>
      </c>
      <c r="O111" s="202">
        <f t="shared" si="15"/>
        <v>1.5549183967253256E-2</v>
      </c>
      <c r="P111" s="202">
        <f t="shared" si="15"/>
        <v>1.5549183967253256E-2</v>
      </c>
      <c r="Q111" s="202">
        <f t="shared" si="15"/>
        <v>1.554918396725327E-2</v>
      </c>
    </row>
    <row r="112" spans="1:17" x14ac:dyDescent="0.25">
      <c r="A112" s="129" t="s">
        <v>79</v>
      </c>
      <c r="B112" s="201">
        <f t="shared" ref="B112:Q112" si="16">IF(B$36=0,0,B$36/B$31)</f>
        <v>9.329510380351954E-3</v>
      </c>
      <c r="C112" s="201">
        <f t="shared" si="16"/>
        <v>9.3295103803519557E-3</v>
      </c>
      <c r="D112" s="201">
        <f t="shared" si="16"/>
        <v>9.3295103803519592E-3</v>
      </c>
      <c r="E112" s="201">
        <f t="shared" si="16"/>
        <v>9.329510380351954E-3</v>
      </c>
      <c r="F112" s="201">
        <f t="shared" si="16"/>
        <v>9.3295103803519557E-3</v>
      </c>
      <c r="G112" s="201">
        <f t="shared" si="16"/>
        <v>9.3295103803519592E-3</v>
      </c>
      <c r="H112" s="201">
        <f t="shared" si="16"/>
        <v>9.3295103803519575E-3</v>
      </c>
      <c r="I112" s="201">
        <f t="shared" si="16"/>
        <v>9.3295103803519609E-3</v>
      </c>
      <c r="J112" s="201">
        <f t="shared" si="16"/>
        <v>9.3295103803519557E-3</v>
      </c>
      <c r="K112" s="201">
        <f t="shared" si="16"/>
        <v>9.3295103803519557E-3</v>
      </c>
      <c r="L112" s="201">
        <f t="shared" si="16"/>
        <v>9.329510380351954E-3</v>
      </c>
      <c r="M112" s="201">
        <f t="shared" si="16"/>
        <v>9.3295103803519627E-3</v>
      </c>
      <c r="N112" s="201">
        <f t="shared" si="16"/>
        <v>9.3295103803519609E-3</v>
      </c>
      <c r="O112" s="201">
        <f t="shared" si="16"/>
        <v>9.329510380351954E-3</v>
      </c>
      <c r="P112" s="201">
        <f t="shared" si="16"/>
        <v>9.3295103803519557E-3</v>
      </c>
      <c r="Q112" s="201">
        <f t="shared" si="16"/>
        <v>9.3295103803519627E-3</v>
      </c>
    </row>
    <row r="113" spans="1:17" x14ac:dyDescent="0.25">
      <c r="A113" s="127" t="s">
        <v>238</v>
      </c>
      <c r="B113" s="200">
        <f t="shared" ref="B113:Q113" si="17">IF(B$41=0,0,B$41/B$31)</f>
        <v>6.0645453175263687E-2</v>
      </c>
      <c r="C113" s="200">
        <f t="shared" si="17"/>
        <v>7.7607552554628909E-2</v>
      </c>
      <c r="D113" s="200">
        <f t="shared" si="17"/>
        <v>6.5341055171983659E-2</v>
      </c>
      <c r="E113" s="200">
        <f t="shared" si="17"/>
        <v>6.8962852484813736E-2</v>
      </c>
      <c r="F113" s="200">
        <f t="shared" si="17"/>
        <v>8.2738844165618011E-2</v>
      </c>
      <c r="G113" s="200">
        <f t="shared" si="17"/>
        <v>6.1718129516884747E-2</v>
      </c>
      <c r="H113" s="200">
        <f t="shared" si="17"/>
        <v>5.8712360230217336E-2</v>
      </c>
      <c r="I113" s="200">
        <f t="shared" si="17"/>
        <v>4.664025736535532E-2</v>
      </c>
      <c r="J113" s="200">
        <f t="shared" si="17"/>
        <v>5.5569811947373447E-2</v>
      </c>
      <c r="K113" s="200">
        <f t="shared" si="17"/>
        <v>7.3004155609326021E-2</v>
      </c>
      <c r="L113" s="200">
        <f t="shared" si="17"/>
        <v>3.9551563332013935E-2</v>
      </c>
      <c r="M113" s="200">
        <f t="shared" si="17"/>
        <v>3.6086000593088086E-2</v>
      </c>
      <c r="N113" s="200">
        <f t="shared" si="17"/>
        <v>3.84186378732808E-2</v>
      </c>
      <c r="O113" s="200">
        <f t="shared" si="17"/>
        <v>3.7181672872746187E-2</v>
      </c>
      <c r="P113" s="200">
        <f t="shared" si="17"/>
        <v>4.2917090327013428E-2</v>
      </c>
      <c r="Q113" s="200">
        <f t="shared" si="17"/>
        <v>3.6442442236667108E-2</v>
      </c>
    </row>
    <row r="114" spans="1:17" x14ac:dyDescent="0.25">
      <c r="A114" s="142" t="s">
        <v>247</v>
      </c>
      <c r="B114" s="199">
        <f t="shared" ref="B114:Q114" si="18">IF(B$42=0,0,B$42/B$31)</f>
        <v>2.3811109908879826E-2</v>
      </c>
      <c r="C114" s="199">
        <f t="shared" si="18"/>
        <v>2.1967105094657272E-2</v>
      </c>
      <c r="D114" s="199">
        <f t="shared" si="18"/>
        <v>2.3300635792795007E-2</v>
      </c>
      <c r="E114" s="199">
        <f t="shared" si="18"/>
        <v>2.29068984651431E-2</v>
      </c>
      <c r="F114" s="199">
        <f t="shared" si="18"/>
        <v>2.1409265748110671E-2</v>
      </c>
      <c r="G114" s="199">
        <f t="shared" si="18"/>
        <v>2.3694495786192985E-2</v>
      </c>
      <c r="H114" s="199">
        <f t="shared" si="18"/>
        <v>2.4021262709973637E-2</v>
      </c>
      <c r="I114" s="199">
        <f t="shared" si="18"/>
        <v>2.5333660149861097E-2</v>
      </c>
      <c r="J114" s="199">
        <f t="shared" si="18"/>
        <v>2.4362899321862648E-2</v>
      </c>
      <c r="K114" s="199">
        <f t="shared" si="18"/>
        <v>2.2467555300676144E-2</v>
      </c>
      <c r="L114" s="199">
        <f t="shared" si="18"/>
        <v>2.6104295059590141E-2</v>
      </c>
      <c r="M114" s="199">
        <f t="shared" si="18"/>
        <v>2.6481047620204416E-2</v>
      </c>
      <c r="N114" s="199">
        <f t="shared" si="18"/>
        <v>2.6227459059124339E-2</v>
      </c>
      <c r="O114" s="199">
        <f t="shared" si="18"/>
        <v>2.6361933534541301E-2</v>
      </c>
      <c r="P114" s="199">
        <f t="shared" si="18"/>
        <v>2.5738417709011426E-2</v>
      </c>
      <c r="Q114" s="199">
        <f t="shared" si="18"/>
        <v>2.6442297693556268E-2</v>
      </c>
    </row>
    <row r="115" spans="1:17" x14ac:dyDescent="0.25">
      <c r="A115" s="142" t="s">
        <v>246</v>
      </c>
      <c r="B115" s="199">
        <f t="shared" ref="B115:Q115" si="19">IF(B$53=0,0,B$53/B$31)</f>
        <v>3.6834343266383865E-2</v>
      </c>
      <c r="C115" s="199">
        <f t="shared" si="19"/>
        <v>5.5640447459971647E-2</v>
      </c>
      <c r="D115" s="199">
        <f t="shared" si="19"/>
        <v>4.2040419379188648E-2</v>
      </c>
      <c r="E115" s="199">
        <f t="shared" si="19"/>
        <v>4.6055954019670629E-2</v>
      </c>
      <c r="F115" s="199">
        <f t="shared" si="19"/>
        <v>6.1329578417507337E-2</v>
      </c>
      <c r="G115" s="199">
        <f t="shared" si="19"/>
        <v>3.8023633730691765E-2</v>
      </c>
      <c r="H115" s="199">
        <f t="shared" si="19"/>
        <v>3.4691097520243692E-2</v>
      </c>
      <c r="I115" s="199">
        <f t="shared" si="19"/>
        <v>2.130659721549422E-2</v>
      </c>
      <c r="J115" s="199">
        <f t="shared" si="19"/>
        <v>3.1206912625510799E-2</v>
      </c>
      <c r="K115" s="199">
        <f t="shared" si="19"/>
        <v>5.0536600308649884E-2</v>
      </c>
      <c r="L115" s="199">
        <f t="shared" si="19"/>
        <v>1.3447268272423792E-2</v>
      </c>
      <c r="M115" s="199">
        <f t="shared" si="19"/>
        <v>9.6049529728836642E-3</v>
      </c>
      <c r="N115" s="199">
        <f t="shared" si="19"/>
        <v>1.2191178814156461E-2</v>
      </c>
      <c r="O115" s="199">
        <f t="shared" si="19"/>
        <v>1.0819739338204883E-2</v>
      </c>
      <c r="P115" s="199">
        <f t="shared" si="19"/>
        <v>1.7178672618002006E-2</v>
      </c>
      <c r="Q115" s="199">
        <f t="shared" si="19"/>
        <v>1.000014454311084E-2</v>
      </c>
    </row>
    <row r="116" spans="1:17" x14ac:dyDescent="0.25">
      <c r="A116" s="127" t="s">
        <v>237</v>
      </c>
      <c r="B116" s="200">
        <f t="shared" ref="B116:Q116" si="20">IF(B$54=0,0,B$54/B$31)</f>
        <v>0.78631774066904125</v>
      </c>
      <c r="C116" s="200">
        <f t="shared" si="20"/>
        <v>0.76774989919934633</v>
      </c>
      <c r="D116" s="200">
        <f t="shared" si="20"/>
        <v>0.78117762260170243</v>
      </c>
      <c r="E116" s="200">
        <f t="shared" si="20"/>
        <v>0.77721296251830418</v>
      </c>
      <c r="F116" s="200">
        <f t="shared" si="20"/>
        <v>0.76213284631946931</v>
      </c>
      <c r="G116" s="200">
        <f t="shared" si="20"/>
        <v>0.78514351784354974</v>
      </c>
      <c r="H116" s="200">
        <f t="shared" si="20"/>
        <v>0.7884338327014625</v>
      </c>
      <c r="I116" s="200">
        <f t="shared" si="20"/>
        <v>0.80164875894303955</v>
      </c>
      <c r="J116" s="200">
        <f t="shared" si="20"/>
        <v>0.79187387494043759</v>
      </c>
      <c r="K116" s="200">
        <f t="shared" si="20"/>
        <v>0.77278908348843511</v>
      </c>
      <c r="L116" s="200">
        <f t="shared" si="20"/>
        <v>0.80940851462507379</v>
      </c>
      <c r="M116" s="200">
        <f t="shared" si="20"/>
        <v>0.81320214995879558</v>
      </c>
      <c r="N116" s="200">
        <f t="shared" si="20"/>
        <v>0.81064869013898044</v>
      </c>
      <c r="O116" s="200">
        <f t="shared" si="20"/>
        <v>0.81200275425096313</v>
      </c>
      <c r="P116" s="200">
        <f t="shared" si="20"/>
        <v>0.80572438506613775</v>
      </c>
      <c r="Q116" s="200">
        <f t="shared" si="20"/>
        <v>0.81281196524267341</v>
      </c>
    </row>
    <row r="117" spans="1:17" x14ac:dyDescent="0.25">
      <c r="A117" s="142" t="s">
        <v>245</v>
      </c>
      <c r="B117" s="199">
        <f t="shared" ref="B117:Q117" si="21">IF(B$55=0,0,B$55/B$31)</f>
        <v>0.71433329726639483</v>
      </c>
      <c r="C117" s="199">
        <f t="shared" si="21"/>
        <v>0.65901315283971817</v>
      </c>
      <c r="D117" s="199">
        <f t="shared" si="21"/>
        <v>0.6990190737838502</v>
      </c>
      <c r="E117" s="199">
        <f t="shared" si="21"/>
        <v>0.68720695395429299</v>
      </c>
      <c r="F117" s="199">
        <f t="shared" si="21"/>
        <v>0.64227797244332008</v>
      </c>
      <c r="G117" s="199">
        <f t="shared" si="21"/>
        <v>0.71083487358578956</v>
      </c>
      <c r="H117" s="199">
        <f t="shared" si="21"/>
        <v>0.72063788129920925</v>
      </c>
      <c r="I117" s="199">
        <f t="shared" si="21"/>
        <v>0.760009804495833</v>
      </c>
      <c r="J117" s="199">
        <f t="shared" si="21"/>
        <v>0.73088697965587968</v>
      </c>
      <c r="K117" s="199">
        <f t="shared" si="21"/>
        <v>0.67402665902028436</v>
      </c>
      <c r="L117" s="199">
        <f t="shared" si="21"/>
        <v>0.78312885178770453</v>
      </c>
      <c r="M117" s="199">
        <f t="shared" si="21"/>
        <v>0.79443142860613258</v>
      </c>
      <c r="N117" s="199">
        <f t="shared" si="21"/>
        <v>0.78682377177373053</v>
      </c>
      <c r="O117" s="199">
        <f t="shared" si="21"/>
        <v>0.79085800603623924</v>
      </c>
      <c r="P117" s="199">
        <f t="shared" si="21"/>
        <v>0.77215253127034289</v>
      </c>
      <c r="Q117" s="199">
        <f t="shared" si="21"/>
        <v>0.79326893080668803</v>
      </c>
    </row>
    <row r="118" spans="1:17" x14ac:dyDescent="0.25">
      <c r="A118" s="142" t="s">
        <v>244</v>
      </c>
      <c r="B118" s="199">
        <f t="shared" ref="B118:Q118" si="22">IF(B$66=0,0,B$66/B$31)</f>
        <v>7.1984443402646411E-2</v>
      </c>
      <c r="C118" s="199">
        <f t="shared" si="22"/>
        <v>0.10873674635962806</v>
      </c>
      <c r="D118" s="199">
        <f t="shared" si="22"/>
        <v>8.2158548817852256E-2</v>
      </c>
      <c r="E118" s="199">
        <f t="shared" si="22"/>
        <v>9.0006008564011045E-2</v>
      </c>
      <c r="F118" s="199">
        <f t="shared" si="22"/>
        <v>0.11985487387614928</v>
      </c>
      <c r="G118" s="199">
        <f t="shared" si="22"/>
        <v>7.4308644257760154E-2</v>
      </c>
      <c r="H118" s="199">
        <f t="shared" si="22"/>
        <v>6.7795951402253224E-2</v>
      </c>
      <c r="I118" s="199">
        <f t="shared" si="22"/>
        <v>4.1638954447206541E-2</v>
      </c>
      <c r="J118" s="199">
        <f t="shared" si="22"/>
        <v>6.0986895284557932E-2</v>
      </c>
      <c r="K118" s="199">
        <f t="shared" si="22"/>
        <v>9.8762424468150742E-2</v>
      </c>
      <c r="L118" s="199">
        <f t="shared" si="22"/>
        <v>2.6279662837369284E-2</v>
      </c>
      <c r="M118" s="199">
        <f t="shared" si="22"/>
        <v>1.8770721352662906E-2</v>
      </c>
      <c r="N118" s="199">
        <f t="shared" si="22"/>
        <v>2.3824918365249984E-2</v>
      </c>
      <c r="O118" s="199">
        <f t="shared" si="22"/>
        <v>2.1144748214723914E-2</v>
      </c>
      <c r="P118" s="199">
        <f t="shared" si="22"/>
        <v>3.3571853795794866E-2</v>
      </c>
      <c r="Q118" s="199">
        <f t="shared" si="22"/>
        <v>1.954303443598544E-2</v>
      </c>
    </row>
    <row r="119" spans="1:17" x14ac:dyDescent="0.25">
      <c r="A119" s="127" t="s">
        <v>236</v>
      </c>
      <c r="B119" s="200">
        <f t="shared" ref="B119:Q119" si="23">IF(B$67=0,0,B$67/B$31)</f>
        <v>9.9125031795243929E-2</v>
      </c>
      <c r="C119" s="200">
        <f t="shared" si="23"/>
        <v>0.10073077388557401</v>
      </c>
      <c r="D119" s="200">
        <f t="shared" si="23"/>
        <v>9.9569547865863361E-2</v>
      </c>
      <c r="E119" s="200">
        <f t="shared" si="23"/>
        <v>9.9912410636431123E-2</v>
      </c>
      <c r="F119" s="200">
        <f t="shared" si="23"/>
        <v>0.1012165351544619</v>
      </c>
      <c r="G119" s="200">
        <f t="shared" si="23"/>
        <v>9.9226578279114783E-2</v>
      </c>
      <c r="H119" s="200">
        <f t="shared" si="23"/>
        <v>9.8942032707869318E-2</v>
      </c>
      <c r="I119" s="200">
        <f t="shared" si="23"/>
        <v>9.7799209331154213E-2</v>
      </c>
      <c r="J119" s="200">
        <f t="shared" si="23"/>
        <v>9.8644538751738203E-2</v>
      </c>
      <c r="K119" s="200">
        <f t="shared" si="23"/>
        <v>0.10029498654178785</v>
      </c>
      <c r="L119" s="200">
        <f t="shared" si="23"/>
        <v>9.7128147682461446E-2</v>
      </c>
      <c r="M119" s="200">
        <f t="shared" si="23"/>
        <v>9.6800075087665596E-2</v>
      </c>
      <c r="N119" s="200">
        <f t="shared" si="23"/>
        <v>9.7020897627287966E-2</v>
      </c>
      <c r="O119" s="200">
        <f t="shared" si="23"/>
        <v>9.6903798515839509E-2</v>
      </c>
      <c r="P119" s="200">
        <f t="shared" si="23"/>
        <v>9.7446750246397998E-2</v>
      </c>
      <c r="Q119" s="200">
        <f t="shared" si="23"/>
        <v>9.6833818160208737E-2</v>
      </c>
    </row>
    <row r="120" spans="1:17" x14ac:dyDescent="0.25">
      <c r="A120" s="142" t="s">
        <v>243</v>
      </c>
      <c r="B120" s="199">
        <f t="shared" ref="B120:Q120" si="24">IF(B$68=0,0,B$68/B$31)</f>
        <v>8.3338884681079403E-2</v>
      </c>
      <c r="C120" s="199">
        <f t="shared" si="24"/>
        <v>7.6884867831300455E-2</v>
      </c>
      <c r="D120" s="199">
        <f t="shared" si="24"/>
        <v>8.1552225274782508E-2</v>
      </c>
      <c r="E120" s="199">
        <f t="shared" si="24"/>
        <v>8.0174144628000849E-2</v>
      </c>
      <c r="F120" s="199">
        <f t="shared" si="24"/>
        <v>7.4932430118387322E-2</v>
      </c>
      <c r="G120" s="199">
        <f t="shared" si="24"/>
        <v>8.293073525167545E-2</v>
      </c>
      <c r="H120" s="199">
        <f t="shared" si="24"/>
        <v>8.4074419484907736E-2</v>
      </c>
      <c r="I120" s="199">
        <f t="shared" si="24"/>
        <v>8.8667810524513849E-2</v>
      </c>
      <c r="J120" s="199">
        <f t="shared" si="24"/>
        <v>8.5270147626519299E-2</v>
      </c>
      <c r="K120" s="199">
        <f t="shared" si="24"/>
        <v>7.8636443552366486E-2</v>
      </c>
      <c r="L120" s="199">
        <f t="shared" si="24"/>
        <v>9.1365032708565538E-2</v>
      </c>
      <c r="M120" s="199">
        <f t="shared" si="24"/>
        <v>9.2683666670715439E-2</v>
      </c>
      <c r="N120" s="199">
        <f t="shared" si="24"/>
        <v>9.1796106706935207E-2</v>
      </c>
      <c r="O120" s="199">
        <f t="shared" si="24"/>
        <v>9.2266767370894565E-2</v>
      </c>
      <c r="P120" s="199">
        <f t="shared" si="24"/>
        <v>9.0084461981540007E-2</v>
      </c>
      <c r="Q120" s="199">
        <f t="shared" si="24"/>
        <v>9.2548041927446936E-2</v>
      </c>
    </row>
    <row r="121" spans="1:17" x14ac:dyDescent="0.25">
      <c r="A121" s="140" t="s">
        <v>242</v>
      </c>
      <c r="B121" s="198">
        <f t="shared" ref="B121:Q121" si="25">IF(B$79=0,0,B$79/B$31)</f>
        <v>1.5786147114164515E-2</v>
      </c>
      <c r="C121" s="198">
        <f t="shared" si="25"/>
        <v>2.3845906054273565E-2</v>
      </c>
      <c r="D121" s="198">
        <f t="shared" si="25"/>
        <v>1.8017322591080853E-2</v>
      </c>
      <c r="E121" s="198">
        <f t="shared" si="25"/>
        <v>1.9738266008430275E-2</v>
      </c>
      <c r="F121" s="198">
        <f t="shared" si="25"/>
        <v>2.6284105036074576E-2</v>
      </c>
      <c r="G121" s="198">
        <f t="shared" si="25"/>
        <v>1.6295843027439329E-2</v>
      </c>
      <c r="H121" s="198">
        <f t="shared" si="25"/>
        <v>1.4867613222961581E-2</v>
      </c>
      <c r="I121" s="198">
        <f t="shared" si="25"/>
        <v>9.1313988066403697E-3</v>
      </c>
      <c r="J121" s="198">
        <f t="shared" si="25"/>
        <v>1.3374391125218904E-2</v>
      </c>
      <c r="K121" s="198">
        <f t="shared" si="25"/>
        <v>2.1658542989421367E-2</v>
      </c>
      <c r="L121" s="198">
        <f t="shared" si="25"/>
        <v>5.7631149738959081E-3</v>
      </c>
      <c r="M121" s="198">
        <f t="shared" si="25"/>
        <v>4.1164084169501456E-3</v>
      </c>
      <c r="N121" s="198">
        <f t="shared" si="25"/>
        <v>5.2247909203527619E-3</v>
      </c>
      <c r="O121" s="198">
        <f t="shared" si="25"/>
        <v>4.6370311449449473E-3</v>
      </c>
      <c r="P121" s="198">
        <f t="shared" si="25"/>
        <v>7.3622882648579973E-3</v>
      </c>
      <c r="Q121" s="198">
        <f t="shared" si="25"/>
        <v>4.285776232761788E-3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3.4193265329704181E-2</v>
      </c>
      <c r="C124" s="203">
        <f t="shared" si="27"/>
        <v>3.4193265329704181E-2</v>
      </c>
      <c r="D124" s="203">
        <f t="shared" si="27"/>
        <v>3.4193265329704181E-2</v>
      </c>
      <c r="E124" s="203">
        <f t="shared" si="27"/>
        <v>3.4193265329704181E-2</v>
      </c>
      <c r="F124" s="203">
        <f t="shared" si="27"/>
        <v>3.4193265329704181E-2</v>
      </c>
      <c r="G124" s="203">
        <f t="shared" si="27"/>
        <v>3.4193265329704181E-2</v>
      </c>
      <c r="H124" s="203">
        <f t="shared" si="27"/>
        <v>3.4193265329704181E-2</v>
      </c>
      <c r="I124" s="203">
        <f t="shared" si="27"/>
        <v>3.4193265329704181E-2</v>
      </c>
      <c r="J124" s="203">
        <f t="shared" si="27"/>
        <v>3.4193265329704181E-2</v>
      </c>
      <c r="K124" s="203">
        <f t="shared" si="27"/>
        <v>3.4193265329704181E-2</v>
      </c>
      <c r="L124" s="203">
        <f t="shared" si="27"/>
        <v>3.4193265329704181E-2</v>
      </c>
      <c r="M124" s="203">
        <f t="shared" si="27"/>
        <v>3.4193265329704181E-2</v>
      </c>
      <c r="N124" s="203">
        <f t="shared" si="27"/>
        <v>3.4193265329704181E-2</v>
      </c>
      <c r="O124" s="203">
        <f t="shared" si="27"/>
        <v>3.4193265329704181E-2</v>
      </c>
      <c r="P124" s="203">
        <f t="shared" si="27"/>
        <v>3.4193265329704181E-2</v>
      </c>
      <c r="Q124" s="203">
        <f t="shared" si="27"/>
        <v>3.4193265329704181E-2</v>
      </c>
    </row>
    <row r="125" spans="1:17" x14ac:dyDescent="0.25">
      <c r="A125" s="76" t="s">
        <v>82</v>
      </c>
      <c r="B125" s="202">
        <f t="shared" ref="B125:Q125" si="28">IF(B$83=0,0,B$83/B$81)</f>
        <v>1.5077077941535637E-2</v>
      </c>
      <c r="C125" s="202">
        <f t="shared" si="28"/>
        <v>1.5077077941535639E-2</v>
      </c>
      <c r="D125" s="202">
        <f t="shared" si="28"/>
        <v>1.5077077941535635E-2</v>
      </c>
      <c r="E125" s="202">
        <f t="shared" si="28"/>
        <v>1.5077077941535639E-2</v>
      </c>
      <c r="F125" s="202">
        <f t="shared" si="28"/>
        <v>1.5077077941535637E-2</v>
      </c>
      <c r="G125" s="202">
        <f t="shared" si="28"/>
        <v>1.5077077941535637E-2</v>
      </c>
      <c r="H125" s="202">
        <f t="shared" si="28"/>
        <v>1.5077077941535637E-2</v>
      </c>
      <c r="I125" s="202">
        <f t="shared" si="28"/>
        <v>1.5077077941535635E-2</v>
      </c>
      <c r="J125" s="202">
        <f t="shared" si="28"/>
        <v>1.5077077941535637E-2</v>
      </c>
      <c r="K125" s="202">
        <f t="shared" si="28"/>
        <v>1.5077077941535637E-2</v>
      </c>
      <c r="L125" s="202">
        <f t="shared" si="28"/>
        <v>1.5077077941535635E-2</v>
      </c>
      <c r="M125" s="202">
        <f t="shared" si="28"/>
        <v>1.5077077941535637E-2</v>
      </c>
      <c r="N125" s="202">
        <f t="shared" si="28"/>
        <v>1.5077077941535635E-2</v>
      </c>
      <c r="O125" s="202">
        <f t="shared" si="28"/>
        <v>1.5077077941535635E-2</v>
      </c>
      <c r="P125" s="202">
        <f t="shared" si="28"/>
        <v>1.5077077941535635E-2</v>
      </c>
      <c r="Q125" s="202">
        <f t="shared" si="28"/>
        <v>1.5077077941535635E-2</v>
      </c>
    </row>
    <row r="126" spans="1:17" x14ac:dyDescent="0.25">
      <c r="A126" s="76" t="s">
        <v>81</v>
      </c>
      <c r="B126" s="202">
        <f t="shared" ref="B126:Q126" si="29">IF(B$84=0,0,B$84/B$81)</f>
        <v>0.11694746503400706</v>
      </c>
      <c r="C126" s="202">
        <f t="shared" si="29"/>
        <v>0.11694746503400706</v>
      </c>
      <c r="D126" s="202">
        <f t="shared" si="29"/>
        <v>0.11694746503400706</v>
      </c>
      <c r="E126" s="202">
        <f t="shared" si="29"/>
        <v>0.11694746503400706</v>
      </c>
      <c r="F126" s="202">
        <f t="shared" si="29"/>
        <v>0.11694746503400706</v>
      </c>
      <c r="G126" s="202">
        <f t="shared" si="29"/>
        <v>0.11694746503400706</v>
      </c>
      <c r="H126" s="202">
        <f t="shared" si="29"/>
        <v>0.11694746503400706</v>
      </c>
      <c r="I126" s="202">
        <f t="shared" si="29"/>
        <v>0.11694746503400706</v>
      </c>
      <c r="J126" s="202">
        <f t="shared" si="29"/>
        <v>0.11694746503400706</v>
      </c>
      <c r="K126" s="202">
        <f t="shared" si="29"/>
        <v>0.11694746503400706</v>
      </c>
      <c r="L126" s="202">
        <f t="shared" si="29"/>
        <v>0.11694746503400706</v>
      </c>
      <c r="M126" s="202">
        <f t="shared" si="29"/>
        <v>0.11694746503400705</v>
      </c>
      <c r="N126" s="202">
        <f t="shared" si="29"/>
        <v>0.11694746503400706</v>
      </c>
      <c r="O126" s="202">
        <f t="shared" si="29"/>
        <v>0.11694746503400706</v>
      </c>
      <c r="P126" s="202">
        <f t="shared" si="29"/>
        <v>0.11694746503400706</v>
      </c>
      <c r="Q126" s="202">
        <f t="shared" si="29"/>
        <v>0.11694746503400706</v>
      </c>
    </row>
    <row r="127" spans="1:17" x14ac:dyDescent="0.25">
      <c r="A127" s="76" t="s">
        <v>80</v>
      </c>
      <c r="B127" s="202">
        <f t="shared" ref="B127:Q127" si="30">IF(B$85=0,0,B$85/B$81)</f>
        <v>5.1638851714512234E-2</v>
      </c>
      <c r="C127" s="202">
        <f t="shared" si="30"/>
        <v>5.1638851714512234E-2</v>
      </c>
      <c r="D127" s="202">
        <f t="shared" si="30"/>
        <v>5.1638851714512234E-2</v>
      </c>
      <c r="E127" s="202">
        <f t="shared" si="30"/>
        <v>5.1638851714512241E-2</v>
      </c>
      <c r="F127" s="202">
        <f t="shared" si="30"/>
        <v>5.1638851714512234E-2</v>
      </c>
      <c r="G127" s="202">
        <f t="shared" si="30"/>
        <v>5.1638851714512234E-2</v>
      </c>
      <c r="H127" s="202">
        <f t="shared" si="30"/>
        <v>5.1638851714512234E-2</v>
      </c>
      <c r="I127" s="202">
        <f t="shared" si="30"/>
        <v>5.1638851714512234E-2</v>
      </c>
      <c r="J127" s="202">
        <f t="shared" si="30"/>
        <v>5.1638851714512234E-2</v>
      </c>
      <c r="K127" s="202">
        <f t="shared" si="30"/>
        <v>5.1638851714512234E-2</v>
      </c>
      <c r="L127" s="202">
        <f t="shared" si="30"/>
        <v>5.1638851714512234E-2</v>
      </c>
      <c r="M127" s="202">
        <f t="shared" si="30"/>
        <v>5.1638851714512234E-2</v>
      </c>
      <c r="N127" s="202">
        <f t="shared" si="30"/>
        <v>5.1638851714512227E-2</v>
      </c>
      <c r="O127" s="202">
        <f t="shared" si="30"/>
        <v>5.1638851714512234E-2</v>
      </c>
      <c r="P127" s="202">
        <f t="shared" si="30"/>
        <v>5.1638851714512234E-2</v>
      </c>
      <c r="Q127" s="202">
        <f t="shared" si="30"/>
        <v>5.1638851714512234E-2</v>
      </c>
    </row>
    <row r="128" spans="1:17" x14ac:dyDescent="0.25">
      <c r="A128" s="129" t="s">
        <v>79</v>
      </c>
      <c r="B128" s="201">
        <f t="shared" ref="B128:Q128" si="31">IF(B$86=0,0,B$86/B$81)</f>
        <v>0.17888379960745857</v>
      </c>
      <c r="C128" s="201">
        <f t="shared" si="31"/>
        <v>0.17888379960745857</v>
      </c>
      <c r="D128" s="201">
        <f t="shared" si="31"/>
        <v>0.17888379960745857</v>
      </c>
      <c r="E128" s="201">
        <f t="shared" si="31"/>
        <v>0.17888379960745857</v>
      </c>
      <c r="F128" s="201">
        <f t="shared" si="31"/>
        <v>0.17888379960745857</v>
      </c>
      <c r="G128" s="201">
        <f t="shared" si="31"/>
        <v>0.17888379960745857</v>
      </c>
      <c r="H128" s="201">
        <f t="shared" si="31"/>
        <v>0.17888379960745857</v>
      </c>
      <c r="I128" s="201">
        <f t="shared" si="31"/>
        <v>0.17888379960745857</v>
      </c>
      <c r="J128" s="201">
        <f t="shared" si="31"/>
        <v>0.17888379960745857</v>
      </c>
      <c r="K128" s="201">
        <f t="shared" si="31"/>
        <v>0.17888379960745857</v>
      </c>
      <c r="L128" s="201">
        <f t="shared" si="31"/>
        <v>0.17888379960745857</v>
      </c>
      <c r="M128" s="201">
        <f t="shared" si="31"/>
        <v>0.17888379960745857</v>
      </c>
      <c r="N128" s="201">
        <f t="shared" si="31"/>
        <v>0.17888379960745854</v>
      </c>
      <c r="O128" s="201">
        <f t="shared" si="31"/>
        <v>0.17888379960745857</v>
      </c>
      <c r="P128" s="201">
        <f t="shared" si="31"/>
        <v>0.17888379960745857</v>
      </c>
      <c r="Q128" s="201">
        <f t="shared" si="31"/>
        <v>0.17888379960745857</v>
      </c>
    </row>
    <row r="129" spans="1:17" x14ac:dyDescent="0.25">
      <c r="A129" s="72" t="s">
        <v>235</v>
      </c>
      <c r="B129" s="276">
        <f t="shared" ref="B129:Q129" si="32">IF(B$91=0,0,B$91/B$81)</f>
        <v>0.60325954037278229</v>
      </c>
      <c r="C129" s="276">
        <f t="shared" si="32"/>
        <v>0.60325954037278229</v>
      </c>
      <c r="D129" s="276">
        <f t="shared" si="32"/>
        <v>0.60325954037278229</v>
      </c>
      <c r="E129" s="276">
        <f t="shared" si="32"/>
        <v>0.60325954037278229</v>
      </c>
      <c r="F129" s="276">
        <f t="shared" si="32"/>
        <v>0.60325954037278229</v>
      </c>
      <c r="G129" s="276">
        <f t="shared" si="32"/>
        <v>0.60325954037278229</v>
      </c>
      <c r="H129" s="276">
        <f t="shared" si="32"/>
        <v>0.60325954037278229</v>
      </c>
      <c r="I129" s="276">
        <f t="shared" si="32"/>
        <v>0.60325954037278229</v>
      </c>
      <c r="J129" s="276">
        <f t="shared" si="32"/>
        <v>0.60325954037278229</v>
      </c>
      <c r="K129" s="276">
        <f t="shared" si="32"/>
        <v>0.60325954037278229</v>
      </c>
      <c r="L129" s="276">
        <f t="shared" si="32"/>
        <v>0.60325954037278229</v>
      </c>
      <c r="M129" s="276">
        <f t="shared" si="32"/>
        <v>0.60325954037278229</v>
      </c>
      <c r="N129" s="276">
        <f t="shared" si="32"/>
        <v>0.60325954037278229</v>
      </c>
      <c r="O129" s="276">
        <f t="shared" si="32"/>
        <v>0.60325954037278229</v>
      </c>
      <c r="P129" s="276">
        <f t="shared" si="32"/>
        <v>0.60325954037278229</v>
      </c>
      <c r="Q129" s="276">
        <f t="shared" si="32"/>
        <v>0.60325954037278229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609.68135388379847</v>
      </c>
      <c r="C133" s="230">
        <f t="shared" si="33"/>
        <v>379.22285149050094</v>
      </c>
      <c r="D133" s="230">
        <f t="shared" si="33"/>
        <v>726.31109690807057</v>
      </c>
      <c r="E133" s="230">
        <f t="shared" si="33"/>
        <v>822.99701536266491</v>
      </c>
      <c r="F133" s="230">
        <f t="shared" si="33"/>
        <v>611.49831892173097</v>
      </c>
      <c r="G133" s="230">
        <f t="shared" si="33"/>
        <v>617.33625599820368</v>
      </c>
      <c r="H133" s="230">
        <f t="shared" si="33"/>
        <v>531.41723562037828</v>
      </c>
      <c r="I133" s="230">
        <f t="shared" si="33"/>
        <v>504.64111372691895</v>
      </c>
      <c r="J133" s="230">
        <f t="shared" si="33"/>
        <v>531.03098300938825</v>
      </c>
      <c r="K133" s="230">
        <f t="shared" si="33"/>
        <v>288.59905595750001</v>
      </c>
      <c r="L133" s="230">
        <f t="shared" si="33"/>
        <v>696.13187795480144</v>
      </c>
      <c r="M133" s="230">
        <f t="shared" si="33"/>
        <v>741.76432214703516</v>
      </c>
      <c r="N133" s="230">
        <f t="shared" si="33"/>
        <v>710.81047245838352</v>
      </c>
      <c r="O133" s="230">
        <f t="shared" si="33"/>
        <v>765.31066635053526</v>
      </c>
      <c r="P133" s="230">
        <f t="shared" si="33"/>
        <v>651.52904718781099</v>
      </c>
      <c r="Q133" s="230">
        <f t="shared" si="33"/>
        <v>741.95981036414867</v>
      </c>
    </row>
    <row r="134" spans="1:17" x14ac:dyDescent="0.25">
      <c r="A134" s="132" t="s">
        <v>83</v>
      </c>
      <c r="B134" s="229">
        <f>IF(B$6=0,0,B$6/PPA!B$10*1000)</f>
        <v>1.7741096445679274</v>
      </c>
      <c r="C134" s="229">
        <f>IF(C$6=0,0,C$6/PPA!C$10*1000)</f>
        <v>1.1034992524932565</v>
      </c>
      <c r="D134" s="229">
        <f>IF(D$6=0,0,D$6/PPA!D$10*1000)</f>
        <v>2.1134901268883302</v>
      </c>
      <c r="E134" s="229">
        <f>IF(E$6=0,0,E$6/PPA!E$10*1000)</f>
        <v>2.3948361436748251</v>
      </c>
      <c r="F134" s="229">
        <f>IF(F$6=0,0,F$6/PPA!F$10*1000)</f>
        <v>1.7793968247926533</v>
      </c>
      <c r="G134" s="229">
        <f>IF(G$6=0,0,G$6/PPA!G$10*1000)</f>
        <v>1.7963846175236813</v>
      </c>
      <c r="H134" s="229">
        <f>IF(H$6=0,0,H$6/PPA!H$10*1000)</f>
        <v>1.5463691598864773</v>
      </c>
      <c r="I134" s="229">
        <f>IF(I$6=0,0,I$6/PPA!I$10*1000)</f>
        <v>1.4684534162070886</v>
      </c>
      <c r="J134" s="229">
        <f>IF(J$6=0,0,J$6/PPA!J$10*1000)</f>
        <v>1.5452452047613425</v>
      </c>
      <c r="K134" s="229">
        <f>IF(K$6=0,0,K$6/PPA!K$10*1000)</f>
        <v>0.83979338604635234</v>
      </c>
      <c r="L134" s="229">
        <f>IF(L$6=0,0,L$6/PPA!L$10*1000)</f>
        <v>2.0256717229475623</v>
      </c>
      <c r="M134" s="229">
        <f>IF(M$6=0,0,M$6/PPA!M$10*1000)</f>
        <v>2.1584574130969103</v>
      </c>
      <c r="N134" s="229">
        <f>IF(N$6=0,0,N$6/PPA!N$10*1000)</f>
        <v>2.0683849138818382</v>
      </c>
      <c r="O134" s="229">
        <f>IF(O$6=0,0,O$6/PPA!O$10*1000)</f>
        <v>2.2269748379445584</v>
      </c>
      <c r="P134" s="229">
        <f>IF(P$6=0,0,P$6/PPA!P$10*1000)</f>
        <v>1.8958821013121421</v>
      </c>
      <c r="Q134" s="229">
        <f>IF(Q$6=0,0,Q$6/PPA!Q$10*1000)</f>
        <v>2.1590262635778563</v>
      </c>
    </row>
    <row r="135" spans="1:17" x14ac:dyDescent="0.25">
      <c r="A135" s="76" t="s">
        <v>82</v>
      </c>
      <c r="B135" s="228">
        <f>IF(B$7=0,0,B$7/PPA!B$10*1000)</f>
        <v>2.4837535023950976</v>
      </c>
      <c r="C135" s="228">
        <f>IF(C$7=0,0,C$7/PPA!C$10*1000)</f>
        <v>1.5448989534905588</v>
      </c>
      <c r="D135" s="228">
        <f>IF(D$7=0,0,D$7/PPA!D$10*1000)</f>
        <v>2.9588861776436621</v>
      </c>
      <c r="E135" s="228">
        <f>IF(E$7=0,0,E$7/PPA!E$10*1000)</f>
        <v>3.3527706011447544</v>
      </c>
      <c r="F135" s="228">
        <f>IF(F$7=0,0,F$7/PPA!F$10*1000)</f>
        <v>2.4911555547097142</v>
      </c>
      <c r="G135" s="228">
        <f>IF(G$7=0,0,G$7/PPA!G$10*1000)</f>
        <v>2.5149384645331536</v>
      </c>
      <c r="H135" s="228">
        <f>IF(H$7=0,0,H$7/PPA!H$10*1000)</f>
        <v>2.1649168238410681</v>
      </c>
      <c r="I135" s="228">
        <f>IF(I$7=0,0,I$7/PPA!I$10*1000)</f>
        <v>2.0558347826899235</v>
      </c>
      <c r="J135" s="228">
        <f>IF(J$7=0,0,J$7/PPA!J$10*1000)</f>
        <v>2.1633432866658788</v>
      </c>
      <c r="K135" s="228">
        <f>IF(K$7=0,0,K$7/PPA!K$10*1000)</f>
        <v>1.1757107404648932</v>
      </c>
      <c r="L135" s="228">
        <f>IF(L$7=0,0,L$7/PPA!L$10*1000)</f>
        <v>2.8359404121265865</v>
      </c>
      <c r="M135" s="228">
        <f>IF(M$7=0,0,M$7/PPA!M$10*1000)</f>
        <v>3.0218403783356744</v>
      </c>
      <c r="N135" s="228">
        <f>IF(N$7=0,0,N$7/PPA!N$10*1000)</f>
        <v>2.8957388794345729</v>
      </c>
      <c r="O135" s="228">
        <f>IF(O$7=0,0,O$7/PPA!O$10*1000)</f>
        <v>3.1177647731223814</v>
      </c>
      <c r="P135" s="228">
        <f>IF(P$7=0,0,P$7/PPA!P$10*1000)</f>
        <v>2.6542349418369988</v>
      </c>
      <c r="Q135" s="228">
        <f>IF(Q$7=0,0,Q$7/PPA!Q$10*1000)</f>
        <v>3.0226367690089986</v>
      </c>
    </row>
    <row r="136" spans="1:17" x14ac:dyDescent="0.25">
      <c r="A136" s="76" t="s">
        <v>81</v>
      </c>
      <c r="B136" s="228">
        <f>IF(B$8=0,0,B$8/PPA!B$10*1000)</f>
        <v>14.192877156543419</v>
      </c>
      <c r="C136" s="228">
        <f>IF(C$8=0,0,C$8/PPA!C$10*1000)</f>
        <v>8.8279940199460523</v>
      </c>
      <c r="D136" s="228">
        <f>IF(D$8=0,0,D$8/PPA!D$10*1000)</f>
        <v>16.907921015106641</v>
      </c>
      <c r="E136" s="228">
        <f>IF(E$8=0,0,E$8/PPA!E$10*1000)</f>
        <v>19.158689149398601</v>
      </c>
      <c r="F136" s="228">
        <f>IF(F$8=0,0,F$8/PPA!F$10*1000)</f>
        <v>14.235174598341226</v>
      </c>
      <c r="G136" s="228">
        <f>IF(G$8=0,0,G$8/PPA!G$10*1000)</f>
        <v>14.37107694018945</v>
      </c>
      <c r="H136" s="228">
        <f>IF(H$8=0,0,H$8/PPA!H$10*1000)</f>
        <v>12.370953279091818</v>
      </c>
      <c r="I136" s="228">
        <f>IF(I$8=0,0,I$8/PPA!I$10*1000)</f>
        <v>11.747627329656709</v>
      </c>
      <c r="J136" s="228">
        <f>IF(J$8=0,0,J$8/PPA!J$10*1000)</f>
        <v>12.36196163809074</v>
      </c>
      <c r="K136" s="228">
        <f>IF(K$8=0,0,K$8/PPA!K$10*1000)</f>
        <v>6.7183470883708187</v>
      </c>
      <c r="L136" s="228">
        <f>IF(L$8=0,0,L$8/PPA!L$10*1000)</f>
        <v>16.205373783580498</v>
      </c>
      <c r="M136" s="228">
        <f>IF(M$8=0,0,M$8/PPA!M$10*1000)</f>
        <v>17.267659304775282</v>
      </c>
      <c r="N136" s="228">
        <f>IF(N$8=0,0,N$8/PPA!N$10*1000)</f>
        <v>16.547079311054706</v>
      </c>
      <c r="O136" s="228">
        <f>IF(O$8=0,0,O$8/PPA!O$10*1000)</f>
        <v>17.815798703556467</v>
      </c>
      <c r="P136" s="228">
        <f>IF(P$8=0,0,P$8/PPA!P$10*1000)</f>
        <v>15.167056810497137</v>
      </c>
      <c r="Q136" s="228">
        <f>IF(Q$8=0,0,Q$8/PPA!Q$10*1000)</f>
        <v>17.272210108622851</v>
      </c>
    </row>
    <row r="137" spans="1:17" x14ac:dyDescent="0.25">
      <c r="A137" s="76" t="s">
        <v>80</v>
      </c>
      <c r="B137" s="228">
        <f>IF(B$9=0,0,B$9/PPA!B$10*1000)</f>
        <v>7.0964385782717097</v>
      </c>
      <c r="C137" s="228">
        <f>IF(C$9=0,0,C$9/PPA!C$10*1000)</f>
        <v>4.4139970099730261</v>
      </c>
      <c r="D137" s="228">
        <f>IF(D$9=0,0,D$9/PPA!D$10*1000)</f>
        <v>8.4539605075533206</v>
      </c>
      <c r="E137" s="228">
        <f>IF(E$9=0,0,E$9/PPA!E$10*1000)</f>
        <v>9.5793445746993005</v>
      </c>
      <c r="F137" s="228">
        <f>IF(F$9=0,0,F$9/PPA!F$10*1000)</f>
        <v>7.1175872991706131</v>
      </c>
      <c r="G137" s="228">
        <f>IF(G$9=0,0,G$9/PPA!G$10*1000)</f>
        <v>7.1855384700947251</v>
      </c>
      <c r="H137" s="228">
        <f>IF(H$9=0,0,H$9/PPA!H$10*1000)</f>
        <v>6.1854766395459091</v>
      </c>
      <c r="I137" s="228">
        <f>IF(I$9=0,0,I$9/PPA!I$10*1000)</f>
        <v>5.8738136648283543</v>
      </c>
      <c r="J137" s="228">
        <f>IF(J$9=0,0,J$9/PPA!J$10*1000)</f>
        <v>6.1809808190453701</v>
      </c>
      <c r="K137" s="228">
        <f>IF(K$9=0,0,K$9/PPA!K$10*1000)</f>
        <v>3.3591735441854094</v>
      </c>
      <c r="L137" s="228">
        <f>IF(L$9=0,0,L$9/PPA!L$10*1000)</f>
        <v>8.102686891790249</v>
      </c>
      <c r="M137" s="228">
        <f>IF(M$9=0,0,M$9/PPA!M$10*1000)</f>
        <v>8.6338296523876412</v>
      </c>
      <c r="N137" s="228">
        <f>IF(N$9=0,0,N$9/PPA!N$10*1000)</f>
        <v>8.2735396555273528</v>
      </c>
      <c r="O137" s="228">
        <f>IF(O$9=0,0,O$9/PPA!O$10*1000)</f>
        <v>8.9078993517782337</v>
      </c>
      <c r="P137" s="228">
        <f>IF(P$9=0,0,P$9/PPA!P$10*1000)</f>
        <v>7.5835284052485683</v>
      </c>
      <c r="Q137" s="228">
        <f>IF(Q$9=0,0,Q$9/PPA!Q$10*1000)</f>
        <v>8.6361050543114253</v>
      </c>
    </row>
    <row r="138" spans="1:17" x14ac:dyDescent="0.25">
      <c r="A138" s="129" t="s">
        <v>79</v>
      </c>
      <c r="B138" s="227">
        <f>IF(B$10=0,0,B$10/PPA!B$10*1000)</f>
        <v>4.2578631469630253</v>
      </c>
      <c r="C138" s="227">
        <f>IF(C$10=0,0,C$10/PPA!C$10*1000)</f>
        <v>2.648398205983816</v>
      </c>
      <c r="D138" s="227">
        <f>IF(D$10=0,0,D$10/PPA!D$10*1000)</f>
        <v>5.0723763045319936</v>
      </c>
      <c r="E138" s="227">
        <f>IF(E$10=0,0,E$10/PPA!E$10*1000)</f>
        <v>5.7476067448195796</v>
      </c>
      <c r="F138" s="227">
        <f>IF(F$10=0,0,F$10/PPA!F$10*1000)</f>
        <v>4.2705523795023677</v>
      </c>
      <c r="G138" s="227">
        <f>IF(G$10=0,0,G$10/PPA!G$10*1000)</f>
        <v>4.3113230820568349</v>
      </c>
      <c r="H138" s="227">
        <f>IF(H$10=0,0,H$10/PPA!H$10*1000)</f>
        <v>3.7112859837275454</v>
      </c>
      <c r="I138" s="227">
        <f>IF(I$10=0,0,I$10/PPA!I$10*1000)</f>
        <v>3.5242881988970134</v>
      </c>
      <c r="J138" s="227">
        <f>IF(J$10=0,0,J$10/PPA!J$10*1000)</f>
        <v>3.7085884914272218</v>
      </c>
      <c r="K138" s="227">
        <f>IF(K$10=0,0,K$10/PPA!K$10*1000)</f>
        <v>2.0155041265112459</v>
      </c>
      <c r="L138" s="227">
        <f>IF(L$10=0,0,L$10/PPA!L$10*1000)</f>
        <v>4.8616121350741492</v>
      </c>
      <c r="M138" s="227">
        <f>IF(M$10=0,0,M$10/PPA!M$10*1000)</f>
        <v>5.1802977914325856</v>
      </c>
      <c r="N138" s="227">
        <f>IF(N$10=0,0,N$10/PPA!N$10*1000)</f>
        <v>4.9641237933164115</v>
      </c>
      <c r="O138" s="227">
        <f>IF(O$10=0,0,O$10/PPA!O$10*1000)</f>
        <v>5.3447396110669398</v>
      </c>
      <c r="P138" s="227">
        <f>IF(P$10=0,0,P$10/PPA!P$10*1000)</f>
        <v>4.5501170431491413</v>
      </c>
      <c r="Q138" s="227">
        <f>IF(Q$10=0,0,Q$10/PPA!Q$10*1000)</f>
        <v>5.1816630325868545</v>
      </c>
    </row>
    <row r="139" spans="1:17" x14ac:dyDescent="0.25">
      <c r="A139" s="127" t="s">
        <v>241</v>
      </c>
      <c r="B139" s="225">
        <f>IF(B$15=0,0,B$15/PPA!B$10*1000)</f>
        <v>24.131735194367547</v>
      </c>
      <c r="C139" s="225">
        <f>IF(C$15=0,0,C$15/PPA!C$10*1000)</f>
        <v>19.445103222017227</v>
      </c>
      <c r="D139" s="225">
        <f>IF(D$15=0,0,D$15/PPA!D$10*1000)</f>
        <v>31.099547710643915</v>
      </c>
      <c r="E139" s="225">
        <f>IF(E$15=0,0,E$15/PPA!E$10*1000)</f>
        <v>37.294692316413794</v>
      </c>
      <c r="F139" s="225">
        <f>IF(F$15=0,0,F$15/PPA!F$10*1000)</f>
        <v>33.518787284723373</v>
      </c>
      <c r="G139" s="225">
        <f>IF(G$15=0,0,G$15/PPA!G$10*1000)</f>
        <v>24.891308461543961</v>
      </c>
      <c r="H139" s="225">
        <f>IF(H$15=0,0,H$15/PPA!H$10*1000)</f>
        <v>20.325666848904451</v>
      </c>
      <c r="I139" s="225">
        <f>IF(I$15=0,0,I$15/PPA!I$10*1000)</f>
        <v>15.101070671182054</v>
      </c>
      <c r="J139" s="225">
        <f>IF(J$15=0,0,J$15/PPA!J$10*1000)</f>
        <v>19.160269714376298</v>
      </c>
      <c r="K139" s="225">
        <f>IF(K$15=0,0,K$15/PPA!K$10*1000)</f>
        <v>13.882240456027674</v>
      </c>
      <c r="L139" s="225">
        <f>IF(L$15=0,0,L$15/PPA!L$10*1000)</f>
        <v>17.428881913202737</v>
      </c>
      <c r="M139" s="225">
        <f>IF(M$15=0,0,M$15/PPA!M$10*1000)</f>
        <v>16.798931495149326</v>
      </c>
      <c r="N139" s="225">
        <f>IF(N$15=0,0,N$15/PPA!N$10*1000)</f>
        <v>17.24113869641868</v>
      </c>
      <c r="O139" s="225">
        <f>IF(O$15=0,0,O$15/PPA!O$10*1000)</f>
        <v>17.910354275535944</v>
      </c>
      <c r="P139" s="225">
        <f>IF(P$15=0,0,P$15/PPA!P$10*1000)</f>
        <v>17.824055494882572</v>
      </c>
      <c r="Q139" s="225">
        <f>IF(Q$15=0,0,Q$15/PPA!Q$10*1000)</f>
        <v>16.985706483271123</v>
      </c>
    </row>
    <row r="140" spans="1:17" x14ac:dyDescent="0.25">
      <c r="A140" s="127" t="s">
        <v>240</v>
      </c>
      <c r="B140" s="226">
        <f>IF(B$16=0,0,B$16/PPA!B$10*1000)</f>
        <v>502.11849845098442</v>
      </c>
      <c r="C140" s="226">
        <f>IF(C$16=0,0,C$16/PPA!C$10*1000)</f>
        <v>298.02762033322557</v>
      </c>
      <c r="D140" s="226">
        <f>IF(D$16=0,0,D$16/PPA!D$10*1000)</f>
        <v>590.59480904204986</v>
      </c>
      <c r="E140" s="226">
        <f>IF(E$16=0,0,E$16/PPA!E$10*1000)</f>
        <v>662.59198179603925</v>
      </c>
      <c r="F140" s="226">
        <f>IF(F$16=0,0,F$16/PPA!F$10*1000)</f>
        <v>473.59947101443942</v>
      </c>
      <c r="G140" s="226">
        <f>IF(G$16=0,0,G$16/PPA!G$10*1000)</f>
        <v>506.95166715883101</v>
      </c>
      <c r="H140" s="226">
        <f>IF(H$16=0,0,H$16/PPA!H$10*1000)</f>
        <v>439.94441833226023</v>
      </c>
      <c r="I140" s="226">
        <f>IF(I$16=0,0,I$16/PPA!I$10*1000)</f>
        <v>431.31209083860892</v>
      </c>
      <c r="J140" s="226">
        <f>IF(J$16=0,0,J$16/PPA!J$10*1000)</f>
        <v>443.33221671196321</v>
      </c>
      <c r="K140" s="226">
        <f>IF(K$16=0,0,K$16/PPA!K$10*1000)</f>
        <v>229.75886338027669</v>
      </c>
      <c r="L140" s="226">
        <f>IF(L$16=0,0,L$16/PPA!L$10*1000)</f>
        <v>605.9408624000738</v>
      </c>
      <c r="M140" s="226">
        <f>IF(M$16=0,0,M$16/PPA!M$10*1000)</f>
        <v>651.37234723374831</v>
      </c>
      <c r="N140" s="226">
        <f>IF(N$16=0,0,N$16/PPA!N$10*1000)</f>
        <v>620.50682566115302</v>
      </c>
      <c r="O140" s="226">
        <f>IF(O$16=0,0,O$16/PPA!O$10*1000)</f>
        <v>670.18634751856212</v>
      </c>
      <c r="P140" s="226">
        <f>IF(P$16=0,0,P$16/PPA!P$10*1000)</f>
        <v>562.24516018003442</v>
      </c>
      <c r="Q140" s="226">
        <f>IF(Q$16=0,0,Q$16/PPA!Q$10*1000)</f>
        <v>650.95644824550061</v>
      </c>
    </row>
    <row r="141" spans="1:17" x14ac:dyDescent="0.25">
      <c r="A141" s="72" t="s">
        <v>239</v>
      </c>
      <c r="B141" s="258">
        <f>IF(B$29=0,0,B$29/PPA!B$10*1000)</f>
        <v>53.62607820970544</v>
      </c>
      <c r="C141" s="258">
        <f>IF(C$29=0,0,C$29/PPA!C$10*1000)</f>
        <v>43.211340493371431</v>
      </c>
      <c r="D141" s="258">
        <f>IF(D$29=0,0,D$29/PPA!D$10*1000)</f>
        <v>69.110106023652861</v>
      </c>
      <c r="E141" s="258">
        <f>IF(E$29=0,0,E$29/PPA!E$10*1000)</f>
        <v>82.877094036474759</v>
      </c>
      <c r="F141" s="258">
        <f>IF(F$29=0,0,F$29/PPA!F$10*1000)</f>
        <v>74.486193966051616</v>
      </c>
      <c r="G141" s="258">
        <f>IF(G$29=0,0,G$29/PPA!G$10*1000)</f>
        <v>55.314018803430791</v>
      </c>
      <c r="H141" s="258">
        <f>IF(H$29=0,0,H$29/PPA!H$10*1000)</f>
        <v>45.168148553120801</v>
      </c>
      <c r="I141" s="258">
        <f>IF(I$29=0,0,I$29/PPA!I$10*1000)</f>
        <v>33.557934824848864</v>
      </c>
      <c r="J141" s="258">
        <f>IF(J$29=0,0,J$29/PPA!J$10*1000)</f>
        <v>42.578377143058262</v>
      </c>
      <c r="K141" s="258">
        <f>IF(K$29=0,0,K$29/PPA!K$10*1000)</f>
        <v>30.849423235616921</v>
      </c>
      <c r="L141" s="258">
        <f>IF(L$29=0,0,L$29/PPA!L$10*1000)</f>
        <v>38.730848696005921</v>
      </c>
      <c r="M141" s="258">
        <f>IF(M$29=0,0,M$29/PPA!M$10*1000)</f>
        <v>37.330958878109463</v>
      </c>
      <c r="N141" s="258">
        <f>IF(N$29=0,0,N$29/PPA!N$10*1000)</f>
        <v>38.313641547596902</v>
      </c>
      <c r="O141" s="258">
        <f>IF(O$29=0,0,O$29/PPA!O$10*1000)</f>
        <v>39.800787278968599</v>
      </c>
      <c r="P141" s="258">
        <f>IF(P$29=0,0,P$29/PPA!P$10*1000)</f>
        <v>39.609012210849997</v>
      </c>
      <c r="Q141" s="258">
        <f>IF(Q$29=0,0,Q$29/PPA!Q$10*1000)</f>
        <v>37.746014407268994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363.1249835955191</v>
      </c>
      <c r="C143" s="230">
        <f t="shared" si="34"/>
        <v>225.86436480191233</v>
      </c>
      <c r="D143" s="230">
        <f t="shared" si="34"/>
        <v>432.58942309764984</v>
      </c>
      <c r="E143" s="230">
        <f t="shared" si="34"/>
        <v>490.175360947135</v>
      </c>
      <c r="F143" s="230">
        <f t="shared" si="34"/>
        <v>331.03764393053137</v>
      </c>
      <c r="G143" s="230">
        <f t="shared" si="34"/>
        <v>336.80357293903751</v>
      </c>
      <c r="H143" s="230">
        <f t="shared" si="34"/>
        <v>289.928255370199</v>
      </c>
      <c r="I143" s="230">
        <f t="shared" si="34"/>
        <v>275.5735284136108</v>
      </c>
      <c r="J143" s="230">
        <f t="shared" si="34"/>
        <v>289.98446163868186</v>
      </c>
      <c r="K143" s="230">
        <f t="shared" si="34"/>
        <v>157.59766294048396</v>
      </c>
      <c r="L143" s="230">
        <f t="shared" si="34"/>
        <v>370.25347456645125</v>
      </c>
      <c r="M143" s="230">
        <f t="shared" si="34"/>
        <v>394.52412148003924</v>
      </c>
      <c r="N143" s="230">
        <f t="shared" si="34"/>
        <v>378.06061684625922</v>
      </c>
      <c r="O143" s="230">
        <f t="shared" si="34"/>
        <v>420.97050039754635</v>
      </c>
      <c r="P143" s="230">
        <f t="shared" si="34"/>
        <v>339.6269682087476</v>
      </c>
      <c r="Q143" s="230">
        <f t="shared" si="34"/>
        <v>386.76642586293468</v>
      </c>
    </row>
    <row r="144" spans="1:17" x14ac:dyDescent="0.25">
      <c r="A144" s="132" t="s">
        <v>83</v>
      </c>
      <c r="B144" s="229">
        <f>IF(B$32=0,0,B$32/PPA!B$11*1000)</f>
        <v>1.411574293258137</v>
      </c>
      <c r="C144" s="229">
        <f>IF(C$32=0,0,C$32/PPA!C$11*1000)</f>
        <v>0.87800163998793423</v>
      </c>
      <c r="D144" s="229">
        <f>IF(D$32=0,0,D$32/PPA!D$11*1000)</f>
        <v>1.6816031305083285</v>
      </c>
      <c r="E144" s="229">
        <f>IF(E$32=0,0,E$32/PPA!E$11*1000)</f>
        <v>1.9054567158954425</v>
      </c>
      <c r="F144" s="229">
        <f>IF(F$32=0,0,F$32/PPA!F$11*1000)</f>
        <v>1.2868413063904776</v>
      </c>
      <c r="G144" s="229">
        <f>IF(G$32=0,0,G$32/PPA!G$11*1000)</f>
        <v>1.3092551791143241</v>
      </c>
      <c r="H144" s="229">
        <f>IF(H$32=0,0,H$32/PPA!H$11*1000)</f>
        <v>1.1270369450140019</v>
      </c>
      <c r="I144" s="229">
        <f>IF(I$32=0,0,I$32/PPA!I$11*1000)</f>
        <v>1.0712358724520823</v>
      </c>
      <c r="J144" s="229">
        <f>IF(J$32=0,0,J$32/PPA!J$11*1000)</f>
        <v>1.1272554354161899</v>
      </c>
      <c r="K144" s="229">
        <f>IF(K$32=0,0,K$32/PPA!K$11*1000)</f>
        <v>0.61262876346768913</v>
      </c>
      <c r="L144" s="229">
        <f>IF(L$32=0,0,L$32/PPA!L$11*1000)</f>
        <v>1.4392848476371187</v>
      </c>
      <c r="M144" s="229">
        <f>IF(M$32=0,0,M$32/PPA!M$11*1000)</f>
        <v>1.5336320361030267</v>
      </c>
      <c r="N144" s="229">
        <f>IF(N$32=0,0,N$32/PPA!N$11*1000)</f>
        <v>1.4696335205289335</v>
      </c>
      <c r="O144" s="229">
        <f>IF(O$32=0,0,O$32/PPA!O$11*1000)</f>
        <v>1.6364369388670277</v>
      </c>
      <c r="P144" s="229">
        <f>IF(P$32=0,0,P$32/PPA!P$11*1000)</f>
        <v>1.3202305522295725</v>
      </c>
      <c r="Q144" s="229">
        <f>IF(Q$32=0,0,Q$32/PPA!Q$11*1000)</f>
        <v>1.5034755770249479</v>
      </c>
    </row>
    <row r="145" spans="1:17" x14ac:dyDescent="0.25">
      <c r="A145" s="76" t="s">
        <v>82</v>
      </c>
      <c r="B145" s="228">
        <f>IF(B$33=0,0,B$33/PPA!B$11*1000)</f>
        <v>2.0031299934000373</v>
      </c>
      <c r="C145" s="228">
        <f>IF(C$33=0,0,C$33/PPA!C$11*1000)</f>
        <v>1.2459503036533599</v>
      </c>
      <c r="D145" s="228">
        <f>IF(D$33=0,0,D$33/PPA!D$11*1000)</f>
        <v>2.3863212044912414</v>
      </c>
      <c r="E145" s="228">
        <f>IF(E$33=0,0,E$33/PPA!E$11*1000)</f>
        <v>2.7039862633979661</v>
      </c>
      <c r="F145" s="228">
        <f>IF(F$33=0,0,F$33/PPA!F$11*1000)</f>
        <v>1.8261245121056215</v>
      </c>
      <c r="G145" s="228">
        <f>IF(G$33=0,0,G$33/PPA!G$11*1000)</f>
        <v>1.8579314817676689</v>
      </c>
      <c r="H145" s="228">
        <f>IF(H$33=0,0,H$33/PPA!H$11*1000)</f>
        <v>1.5993501149816165</v>
      </c>
      <c r="I145" s="228">
        <f>IF(I$33=0,0,I$33/PPA!I$11*1000)</f>
        <v>1.5201641999033007</v>
      </c>
      <c r="J145" s="228">
        <f>IF(J$33=0,0,J$33/PPA!J$11*1000)</f>
        <v>1.5996601692805532</v>
      </c>
      <c r="K145" s="228">
        <f>IF(K$33=0,0,K$33/PPA!K$11*1000)</f>
        <v>0.86936625070522555</v>
      </c>
      <c r="L145" s="228">
        <f>IF(L$33=0,0,L$33/PPA!L$11*1000)</f>
        <v>2.0424533523442978</v>
      </c>
      <c r="M145" s="228">
        <f>IF(M$33=0,0,M$33/PPA!M$11*1000)</f>
        <v>2.1763391023977423</v>
      </c>
      <c r="N145" s="228">
        <f>IF(N$33=0,0,N$33/PPA!N$11*1000)</f>
        <v>2.0855203996969118</v>
      </c>
      <c r="O145" s="228">
        <f>IF(O$33=0,0,O$33/PPA!O$11*1000)</f>
        <v>2.3222269845862331</v>
      </c>
      <c r="P145" s="228">
        <f>IF(P$33=0,0,P$33/PPA!P$11*1000)</f>
        <v>1.8735063609510847</v>
      </c>
      <c r="Q145" s="228">
        <f>IF(Q$33=0,0,Q$33/PPA!Q$11*1000)</f>
        <v>2.1335448208905254</v>
      </c>
    </row>
    <row r="146" spans="1:17" x14ac:dyDescent="0.25">
      <c r="A146" s="76" t="s">
        <v>81</v>
      </c>
      <c r="B146" s="228">
        <f>IF(B$34=0,0,B$34/PPA!B$11*1000)</f>
        <v>7.1279324167337919</v>
      </c>
      <c r="C146" s="228">
        <f>IF(C$34=0,0,C$34/PPA!C$11*1000)</f>
        <v>4.4335862317031829</v>
      </c>
      <c r="D146" s="228">
        <f>IF(D$34=0,0,D$34/PPA!D$11*1000)</f>
        <v>8.4914789985052348</v>
      </c>
      <c r="E146" s="228">
        <f>IF(E$34=0,0,E$34/PPA!E$11*1000)</f>
        <v>9.6218574954102518</v>
      </c>
      <c r="F146" s="228">
        <f>IF(F$34=0,0,F$34/PPA!F$11*1000)</f>
        <v>6.4980765850029201</v>
      </c>
      <c r="G146" s="228">
        <f>IF(G$34=0,0,G$34/PPA!G$11*1000)</f>
        <v>6.611258420869377</v>
      </c>
      <c r="H146" s="228">
        <f>IF(H$34=0,0,H$34/PPA!H$11*1000)</f>
        <v>5.6911231761521135</v>
      </c>
      <c r="I146" s="228">
        <f>IF(I$34=0,0,I$34/PPA!I$11*1000)</f>
        <v>5.4093482274991738</v>
      </c>
      <c r="J146" s="228">
        <f>IF(J$34=0,0,J$34/PPA!J$11*1000)</f>
        <v>5.6922264725410736</v>
      </c>
      <c r="K146" s="228">
        <f>IF(K$34=0,0,K$34/PPA!K$11*1000)</f>
        <v>3.0935505438156343</v>
      </c>
      <c r="L146" s="228">
        <f>IF(L$34=0,0,L$34/PPA!L$11*1000)</f>
        <v>7.2678605521404682</v>
      </c>
      <c r="M146" s="228">
        <f>IF(M$34=0,0,M$34/PPA!M$11*1000)</f>
        <v>7.7442792474268494</v>
      </c>
      <c r="N146" s="228">
        <f>IF(N$34=0,0,N$34/PPA!N$11*1000)</f>
        <v>7.4211102183773807</v>
      </c>
      <c r="O146" s="228">
        <f>IF(O$34=0,0,O$34/PPA!O$11*1000)</f>
        <v>8.2634062976363705</v>
      </c>
      <c r="P146" s="228">
        <f>IF(P$34=0,0,P$34/PPA!P$11*1000)</f>
        <v>6.6666800293440946</v>
      </c>
      <c r="Q146" s="228">
        <f>IF(Q$34=0,0,Q$34/PPA!Q$11*1000)</f>
        <v>7.5920001904454457</v>
      </c>
    </row>
    <row r="147" spans="1:17" x14ac:dyDescent="0.25">
      <c r="A147" s="76" t="s">
        <v>80</v>
      </c>
      <c r="B147" s="228">
        <f>IF(B$35=0,0,B$35/PPA!B$11*1000)</f>
        <v>5.646297173032548</v>
      </c>
      <c r="C147" s="228">
        <f>IF(C$35=0,0,C$35/PPA!C$11*1000)</f>
        <v>3.5120065599517369</v>
      </c>
      <c r="D147" s="228">
        <f>IF(D$35=0,0,D$35/PPA!D$11*1000)</f>
        <v>6.7264125220333142</v>
      </c>
      <c r="E147" s="228">
        <f>IF(E$35=0,0,E$35/PPA!E$11*1000)</f>
        <v>7.6218268635817701</v>
      </c>
      <c r="F147" s="228">
        <f>IF(F$35=0,0,F$35/PPA!F$11*1000)</f>
        <v>5.1473652255619102</v>
      </c>
      <c r="G147" s="228">
        <f>IF(G$35=0,0,G$35/PPA!G$11*1000)</f>
        <v>5.2370207164572964</v>
      </c>
      <c r="H147" s="228">
        <f>IF(H$35=0,0,H$35/PPA!H$11*1000)</f>
        <v>4.5081477800560075</v>
      </c>
      <c r="I147" s="228">
        <f>IF(I$35=0,0,I$35/PPA!I$11*1000)</f>
        <v>4.2849434898083292</v>
      </c>
      <c r="J147" s="228">
        <f>IF(J$35=0,0,J$35/PPA!J$11*1000)</f>
        <v>4.5090217416647596</v>
      </c>
      <c r="K147" s="228">
        <f>IF(K$35=0,0,K$35/PPA!K$11*1000)</f>
        <v>2.4505150538707565</v>
      </c>
      <c r="L147" s="228">
        <f>IF(L$35=0,0,L$35/PPA!L$11*1000)</f>
        <v>5.7571393905484749</v>
      </c>
      <c r="M147" s="228">
        <f>IF(M$35=0,0,M$35/PPA!M$11*1000)</f>
        <v>6.1345281444121067</v>
      </c>
      <c r="N147" s="228">
        <f>IF(N$35=0,0,N$35/PPA!N$11*1000)</f>
        <v>5.8785340821157339</v>
      </c>
      <c r="O147" s="228">
        <f>IF(O$35=0,0,O$35/PPA!O$11*1000)</f>
        <v>6.5457477554681107</v>
      </c>
      <c r="P147" s="228">
        <f>IF(P$35=0,0,P$35/PPA!P$11*1000)</f>
        <v>5.2809222089182901</v>
      </c>
      <c r="Q147" s="228">
        <f>IF(Q$35=0,0,Q$35/PPA!Q$11*1000)</f>
        <v>6.0139023080997918</v>
      </c>
    </row>
    <row r="148" spans="1:17" x14ac:dyDescent="0.25">
      <c r="A148" s="129" t="s">
        <v>79</v>
      </c>
      <c r="B148" s="227">
        <f>IF(B$36=0,0,B$36/PPA!B$11*1000)</f>
        <v>3.387778303819529</v>
      </c>
      <c r="C148" s="227">
        <f>IF(C$36=0,0,C$36/PPA!C$11*1000)</f>
        <v>2.1072039359710422</v>
      </c>
      <c r="D148" s="227">
        <f>IF(D$36=0,0,D$36/PPA!D$11*1000)</f>
        <v>4.0358475132199887</v>
      </c>
      <c r="E148" s="227">
        <f>IF(E$36=0,0,E$36/PPA!E$11*1000)</f>
        <v>4.5730961181490626</v>
      </c>
      <c r="F148" s="227">
        <f>IF(F$36=0,0,F$36/PPA!F$11*1000)</f>
        <v>3.0884191353371464</v>
      </c>
      <c r="G148" s="227">
        <f>IF(G$36=0,0,G$36/PPA!G$11*1000)</f>
        <v>3.1422124298743781</v>
      </c>
      <c r="H148" s="227">
        <f>IF(H$36=0,0,H$36/PPA!H$11*1000)</f>
        <v>2.7048886680336044</v>
      </c>
      <c r="I148" s="227">
        <f>IF(I$36=0,0,I$36/PPA!I$11*1000)</f>
        <v>2.5709660938849979</v>
      </c>
      <c r="J148" s="227">
        <f>IF(J$36=0,0,J$36/PPA!J$11*1000)</f>
        <v>2.7054130449988558</v>
      </c>
      <c r="K148" s="227">
        <f>IF(K$36=0,0,K$36/PPA!K$11*1000)</f>
        <v>1.4703090323224541</v>
      </c>
      <c r="L148" s="227">
        <f>IF(L$36=0,0,L$36/PPA!L$11*1000)</f>
        <v>3.4542836343290846</v>
      </c>
      <c r="M148" s="227">
        <f>IF(M$36=0,0,M$36/PPA!M$11*1000)</f>
        <v>3.6807168866472644</v>
      </c>
      <c r="N148" s="227">
        <f>IF(N$36=0,0,N$36/PPA!N$11*1000)</f>
        <v>3.5271204492694403</v>
      </c>
      <c r="O148" s="227">
        <f>IF(O$36=0,0,O$36/PPA!O$11*1000)</f>
        <v>3.9274486532808668</v>
      </c>
      <c r="P148" s="227">
        <f>IF(P$36=0,0,P$36/PPA!P$11*1000)</f>
        <v>3.1685533253509748</v>
      </c>
      <c r="Q148" s="227">
        <f>IF(Q$36=0,0,Q$36/PPA!Q$11*1000)</f>
        <v>3.6083413848598758</v>
      </c>
    </row>
    <row r="149" spans="1:17" x14ac:dyDescent="0.25">
      <c r="A149" s="127" t="s">
        <v>238</v>
      </c>
      <c r="B149" s="225">
        <f>IF(B$41=0,0,B$41/PPA!B$11*1000)</f>
        <v>22.021879189410456</v>
      </c>
      <c r="C149" s="225">
        <f>IF(C$41=0,0,C$41/PPA!C$11*1000)</f>
        <v>17.528780561582288</v>
      </c>
      <c r="D149" s="225">
        <f>IF(D$41=0,0,D$41/PPA!D$11*1000)</f>
        <v>28.265849361440111</v>
      </c>
      <c r="E149" s="225">
        <f>IF(E$41=0,0,E$41/PPA!E$11*1000)</f>
        <v>33.803891108687594</v>
      </c>
      <c r="F149" s="225">
        <f>IF(F$41=0,0,F$41/PPA!F$11*1000)</f>
        <v>27.389672034121574</v>
      </c>
      <c r="G149" s="225">
        <f>IF(G$41=0,0,G$41/PPA!G$11*1000)</f>
        <v>20.786886536401052</v>
      </c>
      <c r="H149" s="225">
        <f>IF(H$41=0,0,H$41/PPA!H$11*1000)</f>
        <v>17.022372170213565</v>
      </c>
      <c r="I149" s="225">
        <f>IF(I$41=0,0,I$41/PPA!I$11*1000)</f>
        <v>12.852820288289863</v>
      </c>
      <c r="J149" s="225">
        <f>IF(J$41=0,0,J$41/PPA!J$11*1000)</f>
        <v>16.114382000921882</v>
      </c>
      <c r="K149" s="225">
        <f>IF(K$41=0,0,K$41/PPA!K$11*1000)</f>
        <v>11.505284308973206</v>
      </c>
      <c r="L149" s="225">
        <f>IF(L$41=0,0,L$41/PPA!L$11*1000)</f>
        <v>14.644103748213203</v>
      </c>
      <c r="M149" s="225">
        <f>IF(M$41=0,0,M$41/PPA!M$11*1000)</f>
        <v>14.236797681716251</v>
      </c>
      <c r="N149" s="225">
        <f>IF(N$41=0,0,N$41/PPA!N$11*1000)</f>
        <v>14.524573932765593</v>
      </c>
      <c r="O149" s="225">
        <f>IF(O$41=0,0,O$41/PPA!O$11*1000)</f>
        <v>15.652387434857845</v>
      </c>
      <c r="P149" s="225">
        <f>IF(P$41=0,0,P$41/PPA!P$11*1000)</f>
        <v>14.575801272104542</v>
      </c>
      <c r="Q149" s="225">
        <f>IF(Q$41=0,0,Q$41/PPA!Q$11*1000)</f>
        <v>14.094713133592185</v>
      </c>
    </row>
    <row r="150" spans="1:17" x14ac:dyDescent="0.25">
      <c r="A150" s="127" t="s">
        <v>237</v>
      </c>
      <c r="B150" s="226">
        <f>IF(B$54=0,0,B$54/PPA!B$11*1000)</f>
        <v>285.53161668131133</v>
      </c>
      <c r="C150" s="226">
        <f>IF(C$54=0,0,C$54/PPA!C$11*1000)</f>
        <v>173.40734330939256</v>
      </c>
      <c r="D150" s="226">
        <f>IF(D$54=0,0,D$54/PPA!D$11*1000)</f>
        <v>337.92917709806397</v>
      </c>
      <c r="E150" s="226">
        <f>IF(E$54=0,0,E$54/PPA!E$11*1000)</f>
        <v>380.9706444352019</v>
      </c>
      <c r="F150" s="226">
        <f>IF(F$54=0,0,F$54/PPA!F$11*1000)</f>
        <v>252.29466180766684</v>
      </c>
      <c r="G150" s="226">
        <f>IF(G$54=0,0,G$54/PPA!G$11*1000)</f>
        <v>264.43914207963246</v>
      </c>
      <c r="H150" s="226">
        <f>IF(H$54=0,0,H$54/PPA!H$11*1000)</f>
        <v>228.58924558997438</v>
      </c>
      <c r="I150" s="226">
        <f>IF(I$54=0,0,I$54/PPA!I$11*1000)</f>
        <v>220.91317705032554</v>
      </c>
      <c r="J150" s="226">
        <f>IF(J$54=0,0,J$54/PPA!J$11*1000)</f>
        <v>229.63111931033967</v>
      </c>
      <c r="K150" s="226">
        <f>IF(K$54=0,0,K$54/PPA!K$11*1000)</f>
        <v>121.78975350369593</v>
      </c>
      <c r="L150" s="226">
        <f>IF(L$54=0,0,L$54/PPA!L$11*1000)</f>
        <v>299.68631488360381</v>
      </c>
      <c r="M150" s="226">
        <f>IF(M$54=0,0,M$54/PPA!M$11*1000)</f>
        <v>320.82786379817293</v>
      </c>
      <c r="N150" s="226">
        <f>IF(N$54=0,0,N$54/PPA!N$11*1000)</f>
        <v>306.47434383955499</v>
      </c>
      <c r="O150" s="226">
        <f>IF(O$54=0,0,O$54/PPA!O$11*1000)</f>
        <v>341.82920578121394</v>
      </c>
      <c r="P150" s="226">
        <f>IF(P$54=0,0,P$54/PPA!P$11*1000)</f>
        <v>273.64573011186985</v>
      </c>
      <c r="Q150" s="226">
        <f>IF(Q$54=0,0,Q$54/PPA!Q$11*1000)</f>
        <v>314.36837869553665</v>
      </c>
    </row>
    <row r="151" spans="1:17" x14ac:dyDescent="0.25">
      <c r="A151" s="72" t="s">
        <v>236</v>
      </c>
      <c r="B151" s="258">
        <f>IF(B$67=0,0,B$67/PPA!B$11*1000)</f>
        <v>35.994775544553271</v>
      </c>
      <c r="C151" s="258">
        <f>IF(C$67=0,0,C$67/PPA!C$11*1000)</f>
        <v>22.751492259670233</v>
      </c>
      <c r="D151" s="258">
        <f>IF(D$67=0,0,D$67/PPA!D$11*1000)</f>
        <v>43.072733269387655</v>
      </c>
      <c r="E151" s="258">
        <f>IF(E$67=0,0,E$67/PPA!E$11*1000)</f>
        <v>48.974601946811006</v>
      </c>
      <c r="F151" s="258">
        <f>IF(F$67=0,0,F$67/PPA!F$11*1000)</f>
        <v>33.506483324344863</v>
      </c>
      <c r="G151" s="258">
        <f>IF(G$67=0,0,G$67/PPA!G$11*1000)</f>
        <v>33.419866094920948</v>
      </c>
      <c r="H151" s="258">
        <f>IF(H$67=0,0,H$67/PPA!H$11*1000)</f>
        <v>28.686090925773716</v>
      </c>
      <c r="I151" s="258">
        <f>IF(I$67=0,0,I$67/PPA!I$11*1000)</f>
        <v>26.950873191447496</v>
      </c>
      <c r="J151" s="258">
        <f>IF(J$67=0,0,J$67/PPA!J$11*1000)</f>
        <v>28.605383463518891</v>
      </c>
      <c r="K151" s="258">
        <f>IF(K$67=0,0,K$67/PPA!K$11*1000)</f>
        <v>15.806255483633063</v>
      </c>
      <c r="L151" s="258">
        <f>IF(L$67=0,0,L$67/PPA!L$11*1000)</f>
        <v>35.962034157634754</v>
      </c>
      <c r="M151" s="258">
        <f>IF(M$67=0,0,M$67/PPA!M$11*1000)</f>
        <v>38.189964583163103</v>
      </c>
      <c r="N151" s="258">
        <f>IF(N$67=0,0,N$67/PPA!N$11*1000)</f>
        <v>36.679780403950254</v>
      </c>
      <c r="O151" s="258">
        <f>IF(O$67=0,0,O$67/PPA!O$11*1000)</f>
        <v>40.793640551635988</v>
      </c>
      <c r="P151" s="258">
        <f>IF(P$67=0,0,P$67/PPA!P$11*1000)</f>
        <v>33.095544347979185</v>
      </c>
      <c r="Q151" s="258">
        <f>IF(Q$67=0,0,Q$67/PPA!Q$11*1000)</f>
        <v>37.452069752485258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227.67135749691619</v>
      </c>
      <c r="C153" s="230">
        <f t="shared" si="35"/>
        <v>134.39756187393277</v>
      </c>
      <c r="D153" s="230">
        <f t="shared" si="35"/>
        <v>257.40653603220744</v>
      </c>
      <c r="E153" s="230">
        <f t="shared" si="35"/>
        <v>284.01274869358144</v>
      </c>
      <c r="F153" s="230">
        <f t="shared" si="35"/>
        <v>250.96798430673476</v>
      </c>
      <c r="G153" s="230">
        <f t="shared" si="35"/>
        <v>239.99226982652297</v>
      </c>
      <c r="H153" s="230">
        <f t="shared" si="35"/>
        <v>202.20308883812095</v>
      </c>
      <c r="I153" s="230">
        <f t="shared" si="35"/>
        <v>183.96262460733249</v>
      </c>
      <c r="J153" s="230">
        <f t="shared" si="35"/>
        <v>183.85159108287633</v>
      </c>
      <c r="K153" s="230">
        <f t="shared" si="35"/>
        <v>98.763363875324274</v>
      </c>
      <c r="L153" s="230">
        <f t="shared" si="35"/>
        <v>232.03058949242438</v>
      </c>
      <c r="M153" s="230">
        <f t="shared" si="35"/>
        <v>247.24052781188902</v>
      </c>
      <c r="N153" s="230">
        <f t="shared" si="35"/>
        <v>219.19743906550531</v>
      </c>
      <c r="O153" s="230">
        <f t="shared" si="35"/>
        <v>239.21916949660601</v>
      </c>
      <c r="P153" s="230">
        <f t="shared" si="35"/>
        <v>166.74225521208785</v>
      </c>
      <c r="Q153" s="230">
        <f t="shared" si="35"/>
        <v>186.55602938444321</v>
      </c>
    </row>
    <row r="154" spans="1:17" x14ac:dyDescent="0.25">
      <c r="A154" s="132" t="s">
        <v>83</v>
      </c>
      <c r="B154" s="275">
        <f>IF(B$82=0,0,B$82/PPA!B$12*1000)</f>
        <v>7.7848271348659894</v>
      </c>
      <c r="C154" s="275">
        <f>IF(C$82=0,0,C$82/PPA!C$12*1000)</f>
        <v>4.5954914928207176</v>
      </c>
      <c r="D154" s="275">
        <f>IF(D$82=0,0,D$82/PPA!D$12*1000)</f>
        <v>8.801569984149328</v>
      </c>
      <c r="E154" s="275">
        <f>IF(E$82=0,0,E$82/PPA!E$12*1000)</f>
        <v>9.7113232730982233</v>
      </c>
      <c r="F154" s="275">
        <f>IF(F$82=0,0,F$82/PPA!F$12*1000)</f>
        <v>8.5814148766612171</v>
      </c>
      <c r="G154" s="275">
        <f>IF(G$82=0,0,G$82/PPA!G$12*1000)</f>
        <v>8.2061193592562596</v>
      </c>
      <c r="H154" s="275">
        <f>IF(H$82=0,0,H$82/PPA!H$12*1000)</f>
        <v>6.913983867127615</v>
      </c>
      <c r="I154" s="275">
        <f>IF(I$82=0,0,I$82/PPA!I$12*1000)</f>
        <v>6.2902828339472885</v>
      </c>
      <c r="J154" s="275">
        <f>IF(J$82=0,0,J$82/PPA!J$12*1000)</f>
        <v>6.2864862351850661</v>
      </c>
      <c r="K154" s="275">
        <f>IF(K$82=0,0,K$82/PPA!K$12*1000)</f>
        <v>3.3770419058430834</v>
      </c>
      <c r="L154" s="275">
        <f>IF(L$82=0,0,L$82/PPA!L$12*1000)</f>
        <v>7.9338835111221373</v>
      </c>
      <c r="M154" s="275">
        <f>IF(M$82=0,0,M$82/PPA!M$12*1000)</f>
        <v>8.4539609677280261</v>
      </c>
      <c r="N154" s="275">
        <f>IF(N$82=0,0,N$82/PPA!N$12*1000)</f>
        <v>7.4950761935584893</v>
      </c>
      <c r="O154" s="275">
        <f>IF(O$82=0,0,O$82/PPA!O$12*1000)</f>
        <v>8.1796845345489277</v>
      </c>
      <c r="P154" s="275">
        <f>IF(P$82=0,0,P$82/PPA!P$12*1000)</f>
        <v>5.7014621741401692</v>
      </c>
      <c r="Q154" s="275">
        <f>IF(Q$82=0,0,Q$82/PPA!Q$12*1000)</f>
        <v>6.3789598115983575</v>
      </c>
    </row>
    <row r="155" spans="1:17" x14ac:dyDescent="0.25">
      <c r="A155" s="76" t="s">
        <v>82</v>
      </c>
      <c r="B155" s="274">
        <f>IF(B$83=0,0,B$83/PPA!B$12*1000)</f>
        <v>3.4326188020362287</v>
      </c>
      <c r="C155" s="274">
        <f>IF(C$83=0,0,C$83/PPA!C$12*1000)</f>
        <v>2.0263225155256426</v>
      </c>
      <c r="D155" s="274">
        <f>IF(D$83=0,0,D$83/PPA!D$12*1000)</f>
        <v>3.8809384064182928</v>
      </c>
      <c r="E155" s="274">
        <f>IF(E$83=0,0,E$83/PPA!E$12*1000)</f>
        <v>4.2820823484429011</v>
      </c>
      <c r="F155" s="274">
        <f>IF(F$83=0,0,F$83/PPA!F$12*1000)</f>
        <v>3.7838638602227328</v>
      </c>
      <c r="G155" s="274">
        <f>IF(G$83=0,0,G$83/PPA!G$12*1000)</f>
        <v>3.6183821575405388</v>
      </c>
      <c r="H155" s="274">
        <f>IF(H$83=0,0,H$83/PPA!H$12*1000)</f>
        <v>3.048631730431604</v>
      </c>
      <c r="I155" s="274">
        <f>IF(I$83=0,0,I$83/PPA!I$12*1000)</f>
        <v>2.7736188295342137</v>
      </c>
      <c r="J155" s="274">
        <f>IF(J$83=0,0,J$83/PPA!J$12*1000)</f>
        <v>2.7719447684318648</v>
      </c>
      <c r="K155" s="274">
        <f>IF(K$83=0,0,K$83/PPA!K$12*1000)</f>
        <v>1.489062934916509</v>
      </c>
      <c r="L155" s="274">
        <f>IF(L$83=0,0,L$83/PPA!L$12*1000)</f>
        <v>3.4983432825977419</v>
      </c>
      <c r="M155" s="274">
        <f>IF(M$83=0,0,M$83/PPA!M$12*1000)</f>
        <v>3.7276647081262602</v>
      </c>
      <c r="N155" s="274">
        <f>IF(N$83=0,0,N$83/PPA!N$12*1000)</f>
        <v>3.3048568733756327</v>
      </c>
      <c r="O155" s="274">
        <f>IF(O$83=0,0,O$83/PPA!O$12*1000)</f>
        <v>3.6067260636097531</v>
      </c>
      <c r="P155" s="274">
        <f>IF(P$83=0,0,P$83/PPA!P$12*1000)</f>
        <v>2.5139859779800751</v>
      </c>
      <c r="Q155" s="274">
        <f>IF(Q$83=0,0,Q$83/PPA!Q$12*1000)</f>
        <v>2.8127197954926628</v>
      </c>
    </row>
    <row r="156" spans="1:17" x14ac:dyDescent="0.25">
      <c r="A156" s="76" t="s">
        <v>81</v>
      </c>
      <c r="B156" s="274">
        <f>IF(B$84=0,0,B$84/PPA!B$12*1000)</f>
        <v>26.625588120115523</v>
      </c>
      <c r="C156" s="274">
        <f>IF(C$84=0,0,C$84/PPA!C$12*1000)</f>
        <v>15.717454167907555</v>
      </c>
      <c r="D156" s="274">
        <f>IF(D$84=0,0,D$84/PPA!D$12*1000)</f>
        <v>30.103041872151458</v>
      </c>
      <c r="E156" s="274">
        <f>IF(E$84=0,0,E$84/PPA!E$12*1000)</f>
        <v>33.214570997054849</v>
      </c>
      <c r="F156" s="274">
        <f>IF(F$84=0,0,F$84/PPA!F$12*1000)</f>
        <v>29.350069569367093</v>
      </c>
      <c r="G156" s="274">
        <f>IF(G$84=0,0,G$84/PPA!G$12*1000)</f>
        <v>28.066487583969288</v>
      </c>
      <c r="H156" s="274">
        <f>IF(H$84=0,0,H$84/PPA!H$12*1000)</f>
        <v>23.647138661664375</v>
      </c>
      <c r="I156" s="274">
        <f>IF(I$84=0,0,I$84/PPA!I$12*1000)</f>
        <v>21.513962608830184</v>
      </c>
      <c r="J156" s="274">
        <f>IF(J$84=0,0,J$84/PPA!J$12*1000)</f>
        <v>21.500977519611244</v>
      </c>
      <c r="K156" s="274">
        <f>IF(K$84=0,0,K$84/PPA!K$12*1000)</f>
        <v>11.5501250434504</v>
      </c>
      <c r="L156" s="274">
        <f>IF(L$84=0,0,L$84/PPA!L$12*1000)</f>
        <v>27.135389251485346</v>
      </c>
      <c r="M156" s="274">
        <f>IF(M$84=0,0,M$84/PPA!M$12*1000)</f>
        <v>28.914152981270341</v>
      </c>
      <c r="N156" s="274">
        <f>IF(N$84=0,0,N$84/PPA!N$12*1000)</f>
        <v>25.63458484065708</v>
      </c>
      <c r="O156" s="274">
        <f>IF(O$84=0,0,O$84/PPA!O$12*1000)</f>
        <v>27.976075460168541</v>
      </c>
      <c r="P156" s="274">
        <f>IF(P$84=0,0,P$84/PPA!P$12*1000)</f>
        <v>19.500084061107124</v>
      </c>
      <c r="Q156" s="274">
        <f>IF(Q$84=0,0,Q$84/PPA!Q$12*1000)</f>
        <v>21.817254723320367</v>
      </c>
    </row>
    <row r="157" spans="1:17" x14ac:dyDescent="0.25">
      <c r="A157" s="76" t="s">
        <v>80</v>
      </c>
      <c r="B157" s="274">
        <f>IF(B$85=0,0,B$85/PPA!B$12*1000)</f>
        <v>11.756687469424957</v>
      </c>
      <c r="C157" s="274">
        <f>IF(C$85=0,0,C$85/PPA!C$12*1000)</f>
        <v>6.9401357683999967</v>
      </c>
      <c r="D157" s="274">
        <f>IF(D$85=0,0,D$85/PPA!D$12*1000)</f>
        <v>13.29217794451341</v>
      </c>
      <c r="E157" s="274">
        <f>IF(E$85=0,0,E$85/PPA!E$12*1000)</f>
        <v>14.66609221481888</v>
      </c>
      <c r="F157" s="274">
        <f>IF(F$85=0,0,F$85/PPA!F$12*1000)</f>
        <v>12.959698526705509</v>
      </c>
      <c r="G157" s="274">
        <f>IF(G$85=0,0,G$85/PPA!G$12*1000)</f>
        <v>12.39292523420103</v>
      </c>
      <c r="H157" s="274">
        <f>IF(H$85=0,0,H$85/PPA!H$12*1000)</f>
        <v>10.441535320728072</v>
      </c>
      <c r="I157" s="274">
        <f>IF(I$85=0,0,I$85/PPA!I$12*1000)</f>
        <v>9.4996186931105218</v>
      </c>
      <c r="J157" s="274">
        <f>IF(J$85=0,0,J$85/PPA!J$12*1000)</f>
        <v>9.4938850494057903</v>
      </c>
      <c r="K157" s="274">
        <f>IF(K$85=0,0,K$85/PPA!K$12*1000)</f>
        <v>5.1000267019842838</v>
      </c>
      <c r="L157" s="274">
        <f>IF(L$85=0,0,L$85/PPA!L$12*1000)</f>
        <v>11.981793204030161</v>
      </c>
      <c r="M157" s="274">
        <f>IF(M$85=0,0,M$85/PPA!M$12*1000)</f>
        <v>12.767216953495875</v>
      </c>
      <c r="N157" s="274">
        <f>IF(N$85=0,0,N$85/PPA!N$12*1000)</f>
        <v>11.319104052104461</v>
      </c>
      <c r="O157" s="274">
        <f>IF(O$85=0,0,O$85/PPA!O$12*1000)</f>
        <v>12.353003220904007</v>
      </c>
      <c r="P157" s="274">
        <f>IF(P$85=0,0,P$85/PPA!P$12*1000)</f>
        <v>8.6103785914403588</v>
      </c>
      <c r="Q157" s="274">
        <f>IF(Q$85=0,0,Q$85/PPA!Q$12*1000)</f>
        <v>9.6335391378314501</v>
      </c>
    </row>
    <row r="158" spans="1:17" x14ac:dyDescent="0.25">
      <c r="A158" s="129" t="s">
        <v>79</v>
      </c>
      <c r="B158" s="273">
        <f>IF(B$86=0,0,B$86/PPA!B$12*1000)</f>
        <v>40.726717490836407</v>
      </c>
      <c r="C158" s="273">
        <f>IF(C$86=0,0,C$86/PPA!C$12*1000)</f>
        <v>24.041546525987602</v>
      </c>
      <c r="D158" s="273">
        <f>IF(D$86=0,0,D$86/PPA!D$12*1000)</f>
        <v>46.045859209235466</v>
      </c>
      <c r="E158" s="273">
        <f>IF(E$86=0,0,E$86/PPA!E$12*1000)</f>
        <v>50.805279623266109</v>
      </c>
      <c r="F158" s="273">
        <f>IF(F$86=0,0,F$86/PPA!F$12*1000)</f>
        <v>44.894106612613747</v>
      </c>
      <c r="G158" s="273">
        <f>IF(G$86=0,0,G$86/PPA!G$12*1000)</f>
        <v>42.930729102986859</v>
      </c>
      <c r="H158" s="273">
        <f>IF(H$86=0,0,H$86/PPA!H$12*1000)</f>
        <v>36.170856823727568</v>
      </c>
      <c r="I158" s="273">
        <f>IF(I$86=0,0,I$86/PPA!I$12*1000)</f>
        <v>32.907933275520193</v>
      </c>
      <c r="J158" s="273">
        <f>IF(J$86=0,0,J$86/PPA!J$12*1000)</f>
        <v>32.888071176781665</v>
      </c>
      <c r="K158" s="273">
        <f>IF(K$86=0,0,K$86/PPA!K$12*1000)</f>
        <v>17.667165792032019</v>
      </c>
      <c r="L158" s="273">
        <f>IF(L$86=0,0,L$86/PPA!L$12*1000)</f>
        <v>41.506513473563324</v>
      </c>
      <c r="M158" s="273">
        <f>IF(M$86=0,0,M$86/PPA!M$12*1000)</f>
        <v>44.227325031944247</v>
      </c>
      <c r="N158" s="273">
        <f>IF(N$86=0,0,N$86/PPA!N$12*1000)</f>
        <v>39.210870764261969</v>
      </c>
      <c r="O158" s="273">
        <f>IF(O$86=0,0,O$86/PPA!O$12*1000)</f>
        <v>42.792433978493541</v>
      </c>
      <c r="P158" s="273">
        <f>IF(P$86=0,0,P$86/PPA!P$12*1000)</f>
        <v>29.827488167454838</v>
      </c>
      <c r="Q158" s="273">
        <f>IF(Q$86=0,0,Q$86/PPA!Q$12*1000)</f>
        <v>33.371851375969889</v>
      </c>
    </row>
    <row r="159" spans="1:17" x14ac:dyDescent="0.25">
      <c r="A159" s="72" t="s">
        <v>235</v>
      </c>
      <c r="B159" s="272">
        <f>IF(B$91=0,0,B$91/PPA!B$12*1000)</f>
        <v>137.34491847963707</v>
      </c>
      <c r="C159" s="272">
        <f>IF(C$91=0,0,C$91/PPA!C$12*1000)</f>
        <v>81.076611403291238</v>
      </c>
      <c r="D159" s="272">
        <f>IF(D$91=0,0,D$91/PPA!D$12*1000)</f>
        <v>155.28294861573949</v>
      </c>
      <c r="E159" s="272">
        <f>IF(E$91=0,0,E$91/PPA!E$12*1000)</f>
        <v>171.33340023690045</v>
      </c>
      <c r="F159" s="272">
        <f>IF(F$91=0,0,F$91/PPA!F$12*1000)</f>
        <v>151.39883086116447</v>
      </c>
      <c r="G159" s="272">
        <f>IF(G$91=0,0,G$91/PPA!G$12*1000)</f>
        <v>144.77762638856899</v>
      </c>
      <c r="H159" s="272">
        <f>IF(H$91=0,0,H$91/PPA!H$12*1000)</f>
        <v>121.9809424344417</v>
      </c>
      <c r="I159" s="272">
        <f>IF(I$91=0,0,I$91/PPA!I$12*1000)</f>
        <v>110.97720836639009</v>
      </c>
      <c r="J159" s="272">
        <f>IF(J$91=0,0,J$91/PPA!J$12*1000)</f>
        <v>110.9102263334607</v>
      </c>
      <c r="K159" s="272">
        <f>IF(K$91=0,0,K$91/PPA!K$12*1000)</f>
        <v>59.57994149709797</v>
      </c>
      <c r="L159" s="272">
        <f>IF(L$91=0,0,L$91/PPA!L$12*1000)</f>
        <v>139.97466676962566</v>
      </c>
      <c r="M159" s="272">
        <f>IF(M$91=0,0,M$91/PPA!M$12*1000)</f>
        <v>149.15020716932429</v>
      </c>
      <c r="N159" s="272">
        <f>IF(N$91=0,0,N$91/PPA!N$12*1000)</f>
        <v>132.23294634154769</v>
      </c>
      <c r="O159" s="272">
        <f>IF(O$91=0,0,O$91/PPA!O$12*1000)</f>
        <v>144.31124623888124</v>
      </c>
      <c r="P159" s="272">
        <f>IF(P$91=0,0,P$91/PPA!P$12*1000)</f>
        <v>100.58885623996528</v>
      </c>
      <c r="Q159" s="272">
        <f>IF(Q$91=0,0,Q$91/PPA!Q$12*1000)</f>
        <v>112.5417045402305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24.417178613344475</v>
      </c>
      <c r="C5" s="96">
        <v>16.773982926868889</v>
      </c>
      <c r="D5" s="96">
        <v>30.747665249082246</v>
      </c>
      <c r="E5" s="96">
        <v>35.341135523228537</v>
      </c>
      <c r="F5" s="96">
        <v>42.229098914529821</v>
      </c>
      <c r="G5" s="96">
        <v>41.022031695807392</v>
      </c>
      <c r="H5" s="96">
        <v>34.8313756830632</v>
      </c>
      <c r="I5" s="96">
        <v>33.312596943235583</v>
      </c>
      <c r="J5" s="96">
        <v>35.59020374298337</v>
      </c>
      <c r="K5" s="96">
        <v>19.635517618680211</v>
      </c>
      <c r="L5" s="96">
        <v>46.664676123209496</v>
      </c>
      <c r="M5" s="96">
        <v>49.558257764888104</v>
      </c>
      <c r="N5" s="96">
        <v>47.707291579563957</v>
      </c>
      <c r="O5" s="96">
        <v>52.368549934180905</v>
      </c>
      <c r="P5" s="96">
        <v>44.542224270163103</v>
      </c>
      <c r="Q5" s="96">
        <v>50.689541964347882</v>
      </c>
    </row>
    <row r="6" spans="1:17" x14ac:dyDescent="0.25">
      <c r="A6" s="132" t="s">
        <v>83</v>
      </c>
      <c r="B6" s="160">
        <v>5.5301974995811333E-2</v>
      </c>
      <c r="C6" s="160">
        <v>3.7230693813847041E-2</v>
      </c>
      <c r="D6" s="160">
        <v>7.1306531123589506E-2</v>
      </c>
      <c r="E6" s="160">
        <v>8.0798796191333608E-2</v>
      </c>
      <c r="F6" s="160">
        <v>9.1160964616513809E-2</v>
      </c>
      <c r="G6" s="160">
        <v>9.2610660117514065E-2</v>
      </c>
      <c r="H6" s="160">
        <v>7.9721384432621042E-2</v>
      </c>
      <c r="I6" s="160">
        <v>7.6426511943457148E-2</v>
      </c>
      <c r="J6" s="160">
        <v>8.1566981644932118E-2</v>
      </c>
      <c r="K6" s="160">
        <v>4.4329153388803243E-2</v>
      </c>
      <c r="L6" s="160">
        <v>0.10710826981760689</v>
      </c>
      <c r="M6" s="160">
        <v>0.11379163490201399</v>
      </c>
      <c r="N6" s="160">
        <v>0.10952047827622755</v>
      </c>
      <c r="O6" s="160">
        <v>0.12024184762026083</v>
      </c>
      <c r="P6" s="160">
        <v>0.10220517794307002</v>
      </c>
      <c r="Q6" s="160">
        <v>0.1163910262668838</v>
      </c>
    </row>
    <row r="7" spans="1:17" x14ac:dyDescent="0.25">
      <c r="A7" s="76" t="s">
        <v>82</v>
      </c>
      <c r="B7" s="159">
        <v>2.0198203538091666E-2</v>
      </c>
      <c r="C7" s="159">
        <v>1.3597943501536975E-2</v>
      </c>
      <c r="D7" s="159">
        <v>2.6043623746504846E-2</v>
      </c>
      <c r="E7" s="159">
        <v>2.9510528895739286E-2</v>
      </c>
      <c r="F7" s="159">
        <v>3.329515298852493E-2</v>
      </c>
      <c r="G7" s="159">
        <v>3.3824632176197286E-2</v>
      </c>
      <c r="H7" s="159">
        <v>2.9117020671151333E-2</v>
      </c>
      <c r="I7" s="159">
        <v>2.7913618709951359E-2</v>
      </c>
      <c r="J7" s="159">
        <v>2.9791096925144377E-2</v>
      </c>
      <c r="K7" s="159">
        <v>1.6190547677296351E-2</v>
      </c>
      <c r="L7" s="159">
        <v>3.9119663168498485E-2</v>
      </c>
      <c r="M7" s="159">
        <v>4.1560660407827715E-2</v>
      </c>
      <c r="N7" s="159">
        <v>4.0000685544773769E-2</v>
      </c>
      <c r="O7" s="159">
        <v>4.3916502298772926E-2</v>
      </c>
      <c r="P7" s="159">
        <v>3.73288835868405E-2</v>
      </c>
      <c r="Q7" s="159">
        <v>4.2510048487851532E-2</v>
      </c>
    </row>
    <row r="8" spans="1:17" x14ac:dyDescent="0.25">
      <c r="A8" s="76" t="s">
        <v>81</v>
      </c>
      <c r="B8" s="159">
        <v>0.63671357518663629</v>
      </c>
      <c r="C8" s="159">
        <v>0.4286517464645524</v>
      </c>
      <c r="D8" s="159">
        <v>0.82098037853614891</v>
      </c>
      <c r="E8" s="159">
        <v>0.93026859163089526</v>
      </c>
      <c r="F8" s="159">
        <v>1.0495723471510605</v>
      </c>
      <c r="G8" s="159">
        <v>1.0662632665159433</v>
      </c>
      <c r="H8" s="159">
        <v>0.91786392266762662</v>
      </c>
      <c r="I8" s="159">
        <v>0.87992874869746496</v>
      </c>
      <c r="J8" s="159">
        <v>0.93911301548020854</v>
      </c>
      <c r="K8" s="159">
        <v>0.5103791273515913</v>
      </c>
      <c r="L8" s="159">
        <v>1.2331799978714821</v>
      </c>
      <c r="M8" s="159">
        <v>1.3101282312301041</v>
      </c>
      <c r="N8" s="159">
        <v>1.2609527107248681</v>
      </c>
      <c r="O8" s="159">
        <v>1.3843920889107806</v>
      </c>
      <c r="P8" s="159">
        <v>1.1767287561727655</v>
      </c>
      <c r="Q8" s="159">
        <v>1.3400560551344201</v>
      </c>
    </row>
    <row r="9" spans="1:17" x14ac:dyDescent="0.25">
      <c r="A9" s="76" t="s">
        <v>80</v>
      </c>
      <c r="B9" s="159">
        <v>0.22282122738308754</v>
      </c>
      <c r="C9" s="159">
        <v>0.15000890822712321</v>
      </c>
      <c r="D9" s="159">
        <v>0.28730635364454843</v>
      </c>
      <c r="E9" s="159">
        <v>0.32555233225924618</v>
      </c>
      <c r="F9" s="159">
        <v>0.36730330203968903</v>
      </c>
      <c r="G9" s="159">
        <v>0.37314437608612389</v>
      </c>
      <c r="H9" s="159">
        <v>0.32121125383498572</v>
      </c>
      <c r="I9" s="159">
        <v>0.30793564239141846</v>
      </c>
      <c r="J9" s="159">
        <v>0.32864748438792907</v>
      </c>
      <c r="K9" s="159">
        <v>0.17860983025822189</v>
      </c>
      <c r="L9" s="159">
        <v>0.43155775441014055</v>
      </c>
      <c r="M9" s="159">
        <v>0.4584861889058281</v>
      </c>
      <c r="N9" s="159">
        <v>0.44127695972775216</v>
      </c>
      <c r="O9" s="159">
        <v>0.48447521217074085</v>
      </c>
      <c r="P9" s="159">
        <v>0.4118023487571037</v>
      </c>
      <c r="Q9" s="159">
        <v>0.46895958654511977</v>
      </c>
    </row>
    <row r="10" spans="1:17" x14ac:dyDescent="0.25">
      <c r="A10" s="129" t="s">
        <v>79</v>
      </c>
      <c r="B10" s="158">
        <v>0.20516691771855641</v>
      </c>
      <c r="C10" s="158">
        <v>0.13908860982493476</v>
      </c>
      <c r="D10" s="158">
        <v>0.2795930448711994</v>
      </c>
      <c r="E10" s="158">
        <v>0.30597671354231681</v>
      </c>
      <c r="F10" s="158">
        <v>0.35022828818319551</v>
      </c>
      <c r="G10" s="158">
        <v>0.35090272797119232</v>
      </c>
      <c r="H10" s="158">
        <v>0.29753362921803594</v>
      </c>
      <c r="I10" s="158">
        <v>0.28323964421072229</v>
      </c>
      <c r="J10" s="158">
        <v>0.30785077167558478</v>
      </c>
      <c r="K10" s="158">
        <v>0.16776665719942829</v>
      </c>
      <c r="L10" s="158">
        <v>0.40830357464273098</v>
      </c>
      <c r="M10" s="158">
        <v>0.43258782915292238</v>
      </c>
      <c r="N10" s="158">
        <v>0.41452374455718932</v>
      </c>
      <c r="O10" s="158">
        <v>0.45253460983387672</v>
      </c>
      <c r="P10" s="158">
        <v>0.38848442086824131</v>
      </c>
      <c r="Q10" s="158">
        <v>0.43988286980975022</v>
      </c>
    </row>
    <row r="11" spans="1:17" x14ac:dyDescent="0.25">
      <c r="A11" s="92" t="s">
        <v>125</v>
      </c>
      <c r="B11" s="91">
        <v>2.7439106528811407E-3</v>
      </c>
      <c r="C11" s="91">
        <v>2.1509726531207217E-3</v>
      </c>
      <c r="D11" s="91">
        <v>3.9582357938992398E-3</v>
      </c>
      <c r="E11" s="91">
        <v>5.594158664766701E-3</v>
      </c>
      <c r="F11" s="91">
        <v>2.5472120784848801E-3</v>
      </c>
      <c r="G11" s="91">
        <v>3.0957869649125562E-3</v>
      </c>
      <c r="H11" s="91">
        <v>2.7460659283228433E-3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0.11922821820715104</v>
      </c>
      <c r="C12" s="91">
        <v>7.587275598767676E-2</v>
      </c>
      <c r="D12" s="91">
        <v>9.1903384964972606E-2</v>
      </c>
      <c r="E12" s="91">
        <v>0.14645856110704336</v>
      </c>
      <c r="F12" s="91">
        <v>0.15072253486542161</v>
      </c>
      <c r="G12" s="91">
        <v>0.17222757767251726</v>
      </c>
      <c r="H12" s="91">
        <v>0.16655118869370325</v>
      </c>
      <c r="I12" s="91">
        <v>0.17187650534832319</v>
      </c>
      <c r="J12" s="91">
        <v>0.16083504626052314</v>
      </c>
      <c r="K12" s="91">
        <v>8.5542330085258966E-2</v>
      </c>
      <c r="L12" s="91">
        <v>0.1947161921317079</v>
      </c>
      <c r="M12" s="91">
        <v>0.21171614420631385</v>
      </c>
      <c r="N12" s="91">
        <v>0.21119565392615594</v>
      </c>
      <c r="O12" s="91">
        <v>0.24231058584645124</v>
      </c>
      <c r="P12" s="91">
        <v>0.19038884873902676</v>
      </c>
      <c r="Q12" s="91">
        <v>0.22706719441583878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8.319478885852423E-2</v>
      </c>
      <c r="C14" s="157">
        <v>6.1064881184137269E-2</v>
      </c>
      <c r="D14" s="157">
        <v>0.18373142411232754</v>
      </c>
      <c r="E14" s="157">
        <v>0.15392399377050678</v>
      </c>
      <c r="F14" s="157">
        <v>0.19695854123928905</v>
      </c>
      <c r="G14" s="157">
        <v>0.17557936333376251</v>
      </c>
      <c r="H14" s="157">
        <v>0.12823637459600984</v>
      </c>
      <c r="I14" s="157">
        <v>0.1113631388623991</v>
      </c>
      <c r="J14" s="157">
        <v>0.14701572541506164</v>
      </c>
      <c r="K14" s="157">
        <v>8.222432711416934E-2</v>
      </c>
      <c r="L14" s="157">
        <v>0.21358738251102308</v>
      </c>
      <c r="M14" s="157">
        <v>0.2208716849466085</v>
      </c>
      <c r="N14" s="157">
        <v>0.20332809063103341</v>
      </c>
      <c r="O14" s="157">
        <v>0.21022402398742546</v>
      </c>
      <c r="P14" s="157">
        <v>0.19809557212921453</v>
      </c>
      <c r="Q14" s="157">
        <v>0.21281567539391144</v>
      </c>
    </row>
    <row r="15" spans="1:17" x14ac:dyDescent="0.25">
      <c r="A15" s="156" t="s">
        <v>241</v>
      </c>
      <c r="B15" s="155">
        <v>0.93537381470191672</v>
      </c>
      <c r="C15" s="155">
        <v>0.81578517997292677</v>
      </c>
      <c r="D15" s="155">
        <v>1.3047269452124997</v>
      </c>
      <c r="E15" s="155">
        <v>1.5646333648119526</v>
      </c>
      <c r="F15" s="155">
        <v>2.1353096874024251</v>
      </c>
      <c r="G15" s="155">
        <v>1.5956801821334772</v>
      </c>
      <c r="H15" s="155">
        <v>1.3029955347486968</v>
      </c>
      <c r="I15" s="155">
        <v>0.97730040200726476</v>
      </c>
      <c r="J15" s="155">
        <v>1.2576363388128451</v>
      </c>
      <c r="K15" s="155">
        <v>0.91119855419042173</v>
      </c>
      <c r="L15" s="155">
        <v>1.1459348779506235</v>
      </c>
      <c r="M15" s="155">
        <v>1.101247623359813</v>
      </c>
      <c r="N15" s="155">
        <v>1.1351843311386758</v>
      </c>
      <c r="O15" s="155">
        <v>1.2024886326031237</v>
      </c>
      <c r="P15" s="155">
        <v>1.1948257402427622</v>
      </c>
      <c r="Q15" s="155">
        <v>1.1386274761233519</v>
      </c>
    </row>
    <row r="16" spans="1:17" x14ac:dyDescent="0.25">
      <c r="A16" s="156" t="s">
        <v>240</v>
      </c>
      <c r="B16" s="206">
        <v>20.252824355899769</v>
      </c>
      <c r="C16" s="206">
        <v>13.367894077683054</v>
      </c>
      <c r="D16" s="206">
        <v>25.044129216748246</v>
      </c>
      <c r="E16" s="206">
        <v>28.610420327076277</v>
      </c>
      <c r="F16" s="206">
        <v>33.433879888078096</v>
      </c>
      <c r="G16" s="206">
        <v>33.946300490947259</v>
      </c>
      <c r="H16" s="206">
        <v>28.973220186257279</v>
      </c>
      <c r="I16" s="206">
        <v>28.577447780885095</v>
      </c>
      <c r="J16" s="206">
        <v>29.837176694298776</v>
      </c>
      <c r="K16" s="206">
        <v>15.772250856907329</v>
      </c>
      <c r="L16" s="206">
        <v>40.740490593982081</v>
      </c>
      <c r="M16" s="206">
        <v>43.641265088212414</v>
      </c>
      <c r="N16" s="206">
        <v>41.770858270046034</v>
      </c>
      <c r="O16" s="206">
        <v>45.995229745341234</v>
      </c>
      <c r="P16" s="206">
        <v>38.562689613438472</v>
      </c>
      <c r="Q16" s="206">
        <v>44.600451632747486</v>
      </c>
    </row>
    <row r="17" spans="1:17" x14ac:dyDescent="0.25">
      <c r="A17" s="152" t="s">
        <v>249</v>
      </c>
      <c r="B17" s="264">
        <v>18.392460186402321</v>
      </c>
      <c r="C17" s="264">
        <v>11.745379640166643</v>
      </c>
      <c r="D17" s="264">
        <v>22.449158926047183</v>
      </c>
      <c r="E17" s="264">
        <v>25.498522383659942</v>
      </c>
      <c r="F17" s="264">
        <v>29.186964301190294</v>
      </c>
      <c r="G17" s="264">
        <v>30.77265355946426</v>
      </c>
      <c r="H17" s="264">
        <v>26.381693496327291</v>
      </c>
      <c r="I17" s="264">
        <v>26.633695858228197</v>
      </c>
      <c r="J17" s="264">
        <v>27.335864869858867</v>
      </c>
      <c r="K17" s="264">
        <v>13.959968842091731</v>
      </c>
      <c r="L17" s="264">
        <v>38.461341708254345</v>
      </c>
      <c r="M17" s="264">
        <v>41.450994644415886</v>
      </c>
      <c r="N17" s="264">
        <v>39.513091137556522</v>
      </c>
      <c r="O17" s="264">
        <v>43.603601145992705</v>
      </c>
      <c r="P17" s="264">
        <v>36.186301734065069</v>
      </c>
      <c r="Q17" s="264">
        <v>42.335836432181665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21.243233463654441</v>
      </c>
      <c r="E18" s="87">
        <v>8.6044003863985505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5.0855080693227764E-2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13.888313577650779</v>
      </c>
      <c r="C22" s="87">
        <v>8.9904169715424995</v>
      </c>
      <c r="D22" s="87">
        <v>0</v>
      </c>
      <c r="E22" s="87">
        <v>4.1738703232580736</v>
      </c>
      <c r="F22" s="87">
        <v>1.1414259460496734</v>
      </c>
      <c r="G22" s="87">
        <v>0</v>
      </c>
      <c r="H22" s="87">
        <v>0</v>
      </c>
      <c r="I22" s="87">
        <v>0</v>
      </c>
      <c r="J22" s="87">
        <v>0</v>
      </c>
      <c r="K22" s="87">
        <v>3.5848126092895378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1.7140899391667366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3.8440975967421913</v>
      </c>
      <c r="C26" s="87">
        <v>0.32467223987496857</v>
      </c>
      <c r="D26" s="87">
        <v>1.2059254623927407</v>
      </c>
      <c r="E26" s="87">
        <v>11.780917750857451</v>
      </c>
      <c r="F26" s="87">
        <v>13.582817598405505</v>
      </c>
      <c r="G26" s="87">
        <v>27.120857138244737</v>
      </c>
      <c r="H26" s="87">
        <v>26.139125170412498</v>
      </c>
      <c r="I26" s="87">
        <v>26.633695858228197</v>
      </c>
      <c r="J26" s="87">
        <v>27.335864869858867</v>
      </c>
      <c r="K26" s="87">
        <v>9.0380899987877683</v>
      </c>
      <c r="L26" s="87">
        <v>38.461341708254345</v>
      </c>
      <c r="M26" s="87">
        <v>41.450994644415886</v>
      </c>
      <c r="N26" s="87">
        <v>39.513091137556522</v>
      </c>
      <c r="O26" s="87">
        <v>43.603601145992705</v>
      </c>
      <c r="P26" s="87">
        <v>36.186301734065069</v>
      </c>
      <c r="Q26" s="87">
        <v>42.335836432181665</v>
      </c>
    </row>
    <row r="27" spans="1:17" x14ac:dyDescent="0.25">
      <c r="A27" s="150" t="s">
        <v>22</v>
      </c>
      <c r="B27" s="87">
        <v>0.66004901200934774</v>
      </c>
      <c r="C27" s="87">
        <v>0.66534540888920823</v>
      </c>
      <c r="D27" s="87">
        <v>0</v>
      </c>
      <c r="E27" s="87">
        <v>0.93933392314586706</v>
      </c>
      <c r="F27" s="87">
        <v>14.462720756735113</v>
      </c>
      <c r="G27" s="87">
        <v>3.6517964212195224</v>
      </c>
      <c r="H27" s="87">
        <v>0.2425683259147916</v>
      </c>
      <c r="I27" s="87">
        <v>0</v>
      </c>
      <c r="J27" s="87">
        <v>0</v>
      </c>
      <c r="K27" s="87">
        <v>1.3370662340144253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1.8603641694974491</v>
      </c>
      <c r="C28" s="151">
        <v>1.6225144375164118</v>
      </c>
      <c r="D28" s="151">
        <v>2.5949702907010632</v>
      </c>
      <c r="E28" s="151">
        <v>3.1118979434163361</v>
      </c>
      <c r="F28" s="151">
        <v>4.2469155868877992</v>
      </c>
      <c r="G28" s="151">
        <v>3.1736469314829985</v>
      </c>
      <c r="H28" s="151">
        <v>2.5915266899299874</v>
      </c>
      <c r="I28" s="151">
        <v>1.9437519226568987</v>
      </c>
      <c r="J28" s="151">
        <v>2.5013118244399113</v>
      </c>
      <c r="K28" s="151">
        <v>1.8122820148155967</v>
      </c>
      <c r="L28" s="151">
        <v>2.2791488857277331</v>
      </c>
      <c r="M28" s="151">
        <v>2.1902704437965275</v>
      </c>
      <c r="N28" s="151">
        <v>2.2577671324895086</v>
      </c>
      <c r="O28" s="151">
        <v>2.3916285993485267</v>
      </c>
      <c r="P28" s="151">
        <v>2.3763878793734059</v>
      </c>
      <c r="Q28" s="151">
        <v>2.2646152005658191</v>
      </c>
    </row>
    <row r="29" spans="1:17" x14ac:dyDescent="0.25">
      <c r="A29" s="243" t="s">
        <v>239</v>
      </c>
      <c r="B29" s="278">
        <v>2.088778543920609</v>
      </c>
      <c r="C29" s="278">
        <v>1.8217257673809137</v>
      </c>
      <c r="D29" s="278">
        <v>2.9135791551995052</v>
      </c>
      <c r="E29" s="278">
        <v>3.4939748688207715</v>
      </c>
      <c r="F29" s="278">
        <v>4.7683492840703199</v>
      </c>
      <c r="G29" s="278">
        <v>3.5633053598596818</v>
      </c>
      <c r="H29" s="278">
        <v>2.9097127512328052</v>
      </c>
      <c r="I29" s="278">
        <v>2.18240459439021</v>
      </c>
      <c r="J29" s="278">
        <v>2.8084213597579533</v>
      </c>
      <c r="K29" s="278">
        <v>2.0347928917071201</v>
      </c>
      <c r="L29" s="278">
        <v>2.558981391366332</v>
      </c>
      <c r="M29" s="278">
        <v>2.4591905087171857</v>
      </c>
      <c r="N29" s="278">
        <v>2.5349743995484486</v>
      </c>
      <c r="O29" s="278">
        <v>2.6852712954021185</v>
      </c>
      <c r="P29" s="278">
        <v>2.668159329153847</v>
      </c>
      <c r="Q29" s="278">
        <v>2.542663269233016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35.038736818227569</v>
      </c>
      <c r="C31" s="96">
        <v>27.0465185555062</v>
      </c>
      <c r="D31" s="96">
        <v>48.225405485672553</v>
      </c>
      <c r="E31" s="96">
        <v>57.141997441534478</v>
      </c>
      <c r="F31" s="96">
        <v>76.476291204107426</v>
      </c>
      <c r="G31" s="96">
        <v>78.954640859361234</v>
      </c>
      <c r="H31" s="96">
        <v>67.067337768039124</v>
      </c>
      <c r="I31" s="96">
        <v>74.691161516926968</v>
      </c>
      <c r="J31" s="96">
        <v>69.493960051107678</v>
      </c>
      <c r="K31" s="96">
        <v>25.800821006200472</v>
      </c>
      <c r="L31" s="96">
        <v>65.42806029755647</v>
      </c>
      <c r="M31" s="96">
        <v>80.806583023051928</v>
      </c>
      <c r="N31" s="96">
        <v>81.263753967981231</v>
      </c>
      <c r="O31" s="96">
        <v>99.652116035129893</v>
      </c>
      <c r="P31" s="96">
        <v>85.759290271847973</v>
      </c>
      <c r="Q31" s="96">
        <v>99.095423354028327</v>
      </c>
    </row>
    <row r="32" spans="1:17" x14ac:dyDescent="0.25">
      <c r="A32" s="132" t="s">
        <v>83</v>
      </c>
      <c r="B32" s="160">
        <v>8.2915138943785896E-2</v>
      </c>
      <c r="C32" s="160">
        <v>6.4845914795219853E-2</v>
      </c>
      <c r="D32" s="160">
        <v>0.12419691302833624</v>
      </c>
      <c r="E32" s="160">
        <v>0.14072990096764895</v>
      </c>
      <c r="F32" s="160">
        <v>0.19118610828595167</v>
      </c>
      <c r="G32" s="160">
        <v>0.19538548226228705</v>
      </c>
      <c r="H32" s="160">
        <v>0.16148525768105906</v>
      </c>
      <c r="I32" s="160">
        <v>0.1823737590097283</v>
      </c>
      <c r="J32" s="160">
        <v>0.17057059279900649</v>
      </c>
      <c r="K32" s="160">
        <v>6.1640778272618296E-2</v>
      </c>
      <c r="L32" s="160">
        <v>0.16560069096799601</v>
      </c>
      <c r="M32" s="160">
        <v>0.2067345270598511</v>
      </c>
      <c r="N32" s="160">
        <v>0.20729737431054632</v>
      </c>
      <c r="O32" s="160">
        <v>0.25492768926240239</v>
      </c>
      <c r="P32" s="160">
        <v>0.21920758518269706</v>
      </c>
      <c r="Q32" s="160">
        <v>0.25392578443806252</v>
      </c>
    </row>
    <row r="33" spans="1:17" x14ac:dyDescent="0.25">
      <c r="A33" s="76" t="s">
        <v>82</v>
      </c>
      <c r="B33" s="159">
        <v>3.0705468451621053E-2</v>
      </c>
      <c r="C33" s="159">
        <v>2.4014000535065805E-2</v>
      </c>
      <c r="D33" s="159">
        <v>4.599310142102956E-2</v>
      </c>
      <c r="E33" s="159">
        <v>5.2115664152616738E-2</v>
      </c>
      <c r="F33" s="159">
        <v>7.0800810215641066E-2</v>
      </c>
      <c r="G33" s="159">
        <v>7.2355939312564427E-2</v>
      </c>
      <c r="H33" s="159">
        <v>5.9801871507317431E-2</v>
      </c>
      <c r="I33" s="159">
        <v>6.7537385512593848E-2</v>
      </c>
      <c r="J33" s="159">
        <v>6.3166389427569275E-2</v>
      </c>
      <c r="K33" s="159">
        <v>2.2827061459385022E-2</v>
      </c>
      <c r="L33" s="159">
        <v>6.1325915349811203E-2</v>
      </c>
      <c r="M33" s="159">
        <v>7.6558763325485571E-2</v>
      </c>
      <c r="N33" s="159">
        <v>7.6767199187976504E-2</v>
      </c>
      <c r="O33" s="159">
        <v>9.4405849399809741E-2</v>
      </c>
      <c r="P33" s="159">
        <v>8.1177836483475929E-2</v>
      </c>
      <c r="Q33" s="159">
        <v>9.4034819966980224E-2</v>
      </c>
    </row>
    <row r="34" spans="1:17" x14ac:dyDescent="0.25">
      <c r="A34" s="76" t="s">
        <v>81</v>
      </c>
      <c r="B34" s="159">
        <v>0.6002767650485199</v>
      </c>
      <c r="C34" s="159">
        <v>0.46946186734701012</v>
      </c>
      <c r="D34" s="159">
        <v>0.89914245011645633</v>
      </c>
      <c r="E34" s="159">
        <v>1.0188355320218636</v>
      </c>
      <c r="F34" s="159">
        <v>1.3841209225002225</v>
      </c>
      <c r="G34" s="159">
        <v>1.4145229293937114</v>
      </c>
      <c r="H34" s="159">
        <v>1.1690970951581294</v>
      </c>
      <c r="I34" s="159">
        <v>1.3203225789963251</v>
      </c>
      <c r="J34" s="159">
        <v>1.2348717612016926</v>
      </c>
      <c r="K34" s="159">
        <v>0.44625779378656499</v>
      </c>
      <c r="L34" s="159">
        <v>1.1988914006580014</v>
      </c>
      <c r="M34" s="159">
        <v>1.4966860661170449</v>
      </c>
      <c r="N34" s="159">
        <v>1.5007608844333094</v>
      </c>
      <c r="O34" s="159">
        <v>1.8455877971268579</v>
      </c>
      <c r="P34" s="159">
        <v>1.5869866683426563</v>
      </c>
      <c r="Q34" s="159">
        <v>1.8383343546976179</v>
      </c>
    </row>
    <row r="35" spans="1:17" x14ac:dyDescent="0.25">
      <c r="A35" s="76" t="s">
        <v>80</v>
      </c>
      <c r="B35" s="159">
        <v>0.33437076248768216</v>
      </c>
      <c r="C35" s="159">
        <v>0.26150324597525071</v>
      </c>
      <c r="D35" s="159">
        <v>0.50084721604405458</v>
      </c>
      <c r="E35" s="159">
        <v>0.56751957351565652</v>
      </c>
      <c r="F35" s="159">
        <v>0.77099364023217698</v>
      </c>
      <c r="G35" s="159">
        <v>0.78792839902683043</v>
      </c>
      <c r="H35" s="159">
        <v>0.6512194205927011</v>
      </c>
      <c r="I35" s="159">
        <v>0.73545619816389207</v>
      </c>
      <c r="J35" s="159">
        <v>0.68785772898296715</v>
      </c>
      <c r="K35" s="159">
        <v>0.24857793515033622</v>
      </c>
      <c r="L35" s="159">
        <v>0.66781567290138055</v>
      </c>
      <c r="M35" s="159">
        <v>0.83369553890994763</v>
      </c>
      <c r="N35" s="159">
        <v>0.83596532542633573</v>
      </c>
      <c r="O35" s="159">
        <v>1.0280434541113526</v>
      </c>
      <c r="P35" s="159">
        <v>0.88399547216962349</v>
      </c>
      <c r="Q35" s="159">
        <v>1.0240030860395857</v>
      </c>
    </row>
    <row r="36" spans="1:17" x14ac:dyDescent="0.25">
      <c r="A36" s="129" t="s">
        <v>79</v>
      </c>
      <c r="B36" s="158">
        <v>0.30765263945333299</v>
      </c>
      <c r="C36" s="158">
        <v>0.24228871032238625</v>
      </c>
      <c r="D36" s="158">
        <v>0.48704375104630349</v>
      </c>
      <c r="E36" s="158">
        <v>0.53300340988496853</v>
      </c>
      <c r="F36" s="158">
        <v>0.73461325872724448</v>
      </c>
      <c r="G36" s="158">
        <v>0.74042005915130937</v>
      </c>
      <c r="H36" s="158">
        <v>0.60277360775391708</v>
      </c>
      <c r="I36" s="158">
        <v>0.6759778583306999</v>
      </c>
      <c r="J36" s="158">
        <v>0.64385805565091314</v>
      </c>
      <c r="K36" s="158">
        <v>0.23331595992844015</v>
      </c>
      <c r="L36" s="158">
        <v>0.63136782018237159</v>
      </c>
      <c r="M36" s="158">
        <v>0.78602633017990331</v>
      </c>
      <c r="N36" s="158">
        <v>0.78470785920371966</v>
      </c>
      <c r="O36" s="158">
        <v>0.95956254630648141</v>
      </c>
      <c r="P36" s="158">
        <v>0.83332882905934647</v>
      </c>
      <c r="Q36" s="158">
        <v>0.95980824221394767</v>
      </c>
    </row>
    <row r="37" spans="1:17" x14ac:dyDescent="0.25">
      <c r="A37" s="92" t="s">
        <v>125</v>
      </c>
      <c r="B37" s="91">
        <v>4.1145588390669183E-3</v>
      </c>
      <c r="C37" s="91">
        <v>3.7469379463875565E-3</v>
      </c>
      <c r="D37" s="91">
        <v>6.8951429370302381E-3</v>
      </c>
      <c r="E37" s="91">
        <v>9.7448776713716205E-3</v>
      </c>
      <c r="F37" s="91">
        <v>5.3428458773335562E-3</v>
      </c>
      <c r="G37" s="91">
        <v>6.5322455055652536E-3</v>
      </c>
      <c r="H37" s="91">
        <v>5.5632570714629357E-3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0.17878552954168755</v>
      </c>
      <c r="C38" s="91">
        <v>0.13216835095265814</v>
      </c>
      <c r="D38" s="91">
        <v>0.1600932861824686</v>
      </c>
      <c r="E38" s="91">
        <v>0.25512697215797747</v>
      </c>
      <c r="F38" s="91">
        <v>0.31614457265999535</v>
      </c>
      <c r="G38" s="91">
        <v>0.36340769986331045</v>
      </c>
      <c r="H38" s="91">
        <v>0.33741618098247994</v>
      </c>
      <c r="I38" s="91">
        <v>0.41019932893393424</v>
      </c>
      <c r="J38" s="91">
        <v>0.3363803170029146</v>
      </c>
      <c r="K38" s="91">
        <v>0.11896518170850037</v>
      </c>
      <c r="L38" s="91">
        <v>0.30109346431262479</v>
      </c>
      <c r="M38" s="91">
        <v>0.38469520558679332</v>
      </c>
      <c r="N38" s="91">
        <v>0.39980071501708425</v>
      </c>
      <c r="O38" s="91">
        <v>0.51379973531127288</v>
      </c>
      <c r="P38" s="91">
        <v>0.40839865864134678</v>
      </c>
      <c r="Q38" s="91">
        <v>0.49545226626119493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0.12475255107257849</v>
      </c>
      <c r="C40" s="157">
        <v>0.10637342142334054</v>
      </c>
      <c r="D40" s="157">
        <v>0.32005532192680464</v>
      </c>
      <c r="E40" s="157">
        <v>0.26813156005561939</v>
      </c>
      <c r="F40" s="157">
        <v>0.41312584018991549</v>
      </c>
      <c r="G40" s="157">
        <v>0.37048011378243367</v>
      </c>
      <c r="H40" s="157">
        <v>0.25979416969997421</v>
      </c>
      <c r="I40" s="157">
        <v>0.26577852939676561</v>
      </c>
      <c r="J40" s="157">
        <v>0.30747773864799854</v>
      </c>
      <c r="K40" s="157">
        <v>0.11435077821993977</v>
      </c>
      <c r="L40" s="157">
        <v>0.33027435586974679</v>
      </c>
      <c r="M40" s="157">
        <v>0.40133112459310999</v>
      </c>
      <c r="N40" s="157">
        <v>0.38490714418663541</v>
      </c>
      <c r="O40" s="157">
        <v>0.44576281099520859</v>
      </c>
      <c r="P40" s="157">
        <v>0.42493017041799969</v>
      </c>
      <c r="Q40" s="157">
        <v>0.46435597595275274</v>
      </c>
    </row>
    <row r="41" spans="1:17" x14ac:dyDescent="0.25">
      <c r="A41" s="156" t="s">
        <v>238</v>
      </c>
      <c r="B41" s="204">
        <v>1.8619079538834138</v>
      </c>
      <c r="C41" s="204">
        <v>1.819940183231356</v>
      </c>
      <c r="D41" s="204">
        <v>2.8692009112504397</v>
      </c>
      <c r="E41" s="204">
        <v>3.4934607352850295</v>
      </c>
      <c r="F41" s="204">
        <v>5.6086584909500363</v>
      </c>
      <c r="G41" s="204">
        <v>4.3589337637192447</v>
      </c>
      <c r="H41" s="204">
        <v>3.487825921284764</v>
      </c>
      <c r="I41" s="204">
        <v>3.162326693133882</v>
      </c>
      <c r="J41" s="204">
        <v>3.4647451373714286</v>
      </c>
      <c r="K41" s="204">
        <v>1.6360195529257777</v>
      </c>
      <c r="L41" s="204">
        <v>2.4064217529993934</v>
      </c>
      <c r="M41" s="204">
        <v>2.736832189461079</v>
      </c>
      <c r="N41" s="204">
        <v>2.9151574624418011</v>
      </c>
      <c r="O41" s="204">
        <v>3.4702061189194038</v>
      </c>
      <c r="P41" s="204">
        <v>3.4127481739346255</v>
      </c>
      <c r="Q41" s="204">
        <v>3.3881556637172801</v>
      </c>
    </row>
    <row r="42" spans="1:17" x14ac:dyDescent="0.25">
      <c r="A42" s="152" t="s">
        <v>247</v>
      </c>
      <c r="B42" s="151">
        <v>0.82540800519869584</v>
      </c>
      <c r="C42" s="151">
        <v>0.59544873530238673</v>
      </c>
      <c r="D42" s="151">
        <v>1.0972146018239006</v>
      </c>
      <c r="E42" s="151">
        <v>1.2938051490615865</v>
      </c>
      <c r="F42" s="151">
        <v>1.6293387781477646</v>
      </c>
      <c r="G42" s="151">
        <v>1.8376110856588739</v>
      </c>
      <c r="H42" s="151">
        <v>1.5866012482512664</v>
      </c>
      <c r="I42" s="151">
        <v>1.8435873390575539</v>
      </c>
      <c r="J42" s="151">
        <v>1.6582471384325221</v>
      </c>
      <c r="K42" s="151">
        <v>0.57882076325893628</v>
      </c>
      <c r="L42" s="151">
        <v>1.6506707456993497</v>
      </c>
      <c r="M42" s="151">
        <v>2.0629394477171399</v>
      </c>
      <c r="N42" s="151">
        <v>2.0574838993671563</v>
      </c>
      <c r="O42" s="151">
        <v>2.534118871799667</v>
      </c>
      <c r="P42" s="151">
        <v>2.1347574484923704</v>
      </c>
      <c r="Q42" s="151">
        <v>2.5263772703707228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8.6223870386680529E-2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1.382138349495249E-2</v>
      </c>
      <c r="P43" s="87">
        <v>1.8816362396818921E-2</v>
      </c>
      <c r="Q43" s="87">
        <v>1.5648033134096913E-2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1.9393521174237576E-2</v>
      </c>
      <c r="C46" s="87">
        <v>1.7157244640337813E-2</v>
      </c>
      <c r="D46" s="87">
        <v>1.8738712780550042E-2</v>
      </c>
      <c r="E46" s="87">
        <v>3.7777998688806255E-2</v>
      </c>
      <c r="F46" s="87">
        <v>1.9937311381874514E-2</v>
      </c>
      <c r="G46" s="87">
        <v>2.0472806981891987E-2</v>
      </c>
      <c r="H46" s="87">
        <v>1.9990116169915789E-2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7.9542825987593125E-4</v>
      </c>
      <c r="C47" s="87">
        <v>0</v>
      </c>
      <c r="D47" s="87">
        <v>0.54840552139576426</v>
      </c>
      <c r="E47" s="87">
        <v>0.31095009873060186</v>
      </c>
      <c r="F47" s="87">
        <v>0.48213143048903356</v>
      </c>
      <c r="G47" s="87">
        <v>0.56281952151927772</v>
      </c>
      <c r="H47" s="87">
        <v>0.19346447418693138</v>
      </c>
      <c r="I47" s="87">
        <v>0.44580968702520196</v>
      </c>
      <c r="J47" s="87">
        <v>0.33905926671511993</v>
      </c>
      <c r="K47" s="87">
        <v>6.3234436149151169E-3</v>
      </c>
      <c r="L47" s="87">
        <v>0.16042736623587359</v>
      </c>
      <c r="M47" s="87">
        <v>0.17826949702986847</v>
      </c>
      <c r="N47" s="87">
        <v>8.9138038227707175E-2</v>
      </c>
      <c r="O47" s="87">
        <v>3.5646453046516008E-2</v>
      </c>
      <c r="P47" s="87">
        <v>7.3873852389791092E-2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0.8052190557645823</v>
      </c>
      <c r="C49" s="87">
        <v>0.57829149066204888</v>
      </c>
      <c r="D49" s="87">
        <v>0.41573624368390144</v>
      </c>
      <c r="E49" s="87">
        <v>0.94507705164217837</v>
      </c>
      <c r="F49" s="87">
        <v>1.1272700362768566</v>
      </c>
      <c r="G49" s="87">
        <v>1.088321742187135</v>
      </c>
      <c r="H49" s="87">
        <v>1.1585115884556414</v>
      </c>
      <c r="I49" s="87">
        <v>1.1301273073227531</v>
      </c>
      <c r="J49" s="87">
        <v>0.99210766728227651</v>
      </c>
      <c r="K49" s="87">
        <v>0.57249731964402117</v>
      </c>
      <c r="L49" s="87">
        <v>0.68147650260175319</v>
      </c>
      <c r="M49" s="87">
        <v>0.73970468227821107</v>
      </c>
      <c r="N49" s="87">
        <v>0.84146406252655015</v>
      </c>
      <c r="O49" s="87">
        <v>1.0306008582102428</v>
      </c>
      <c r="P49" s="87">
        <v>0.90925826577892488</v>
      </c>
      <c r="Q49" s="87">
        <v>1.0020748020820087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5.8393495575427355E-2</v>
      </c>
      <c r="J51" s="87">
        <v>0.10691050844150485</v>
      </c>
      <c r="K51" s="87">
        <v>0</v>
      </c>
      <c r="L51" s="87">
        <v>0.69279102494394262</v>
      </c>
      <c r="M51" s="87">
        <v>1.0506369498872272</v>
      </c>
      <c r="N51" s="87">
        <v>1.0815149835906925</v>
      </c>
      <c r="O51" s="87">
        <v>1.441679480988415</v>
      </c>
      <c r="P51" s="87">
        <v>1.1231949881317029</v>
      </c>
      <c r="Q51" s="87">
        <v>1.5006427596566527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2.8110253577004293E-2</v>
      </c>
      <c r="E52" s="87">
        <v>0</v>
      </c>
      <c r="F52" s="87">
        <v>0</v>
      </c>
      <c r="G52" s="87">
        <v>0.16599701497056915</v>
      </c>
      <c r="H52" s="87">
        <v>0.21463506943877778</v>
      </c>
      <c r="I52" s="87">
        <v>0.20925684913417164</v>
      </c>
      <c r="J52" s="87">
        <v>0.2201696959936208</v>
      </c>
      <c r="K52" s="87">
        <v>0</v>
      </c>
      <c r="L52" s="87">
        <v>0.11597585191778015</v>
      </c>
      <c r="M52" s="87">
        <v>9.4328318521833238E-2</v>
      </c>
      <c r="N52" s="87">
        <v>4.5366815022206838E-2</v>
      </c>
      <c r="O52" s="87">
        <v>1.2370696059540793E-2</v>
      </c>
      <c r="P52" s="87">
        <v>9.6139797951323522E-3</v>
      </c>
      <c r="Q52" s="87">
        <v>8.0116754979642976E-3</v>
      </c>
    </row>
    <row r="53" spans="1:17" x14ac:dyDescent="0.25">
      <c r="A53" s="152" t="s">
        <v>246</v>
      </c>
      <c r="B53" s="151">
        <v>1.036499948684718</v>
      </c>
      <c r="C53" s="151">
        <v>1.2244914479289692</v>
      </c>
      <c r="D53" s="151">
        <v>1.7719863094265393</v>
      </c>
      <c r="E53" s="151">
        <v>2.199655586223443</v>
      </c>
      <c r="F53" s="151">
        <v>3.9793197128022717</v>
      </c>
      <c r="G53" s="151">
        <v>2.521322678060371</v>
      </c>
      <c r="H53" s="151">
        <v>1.9012246730334974</v>
      </c>
      <c r="I53" s="151">
        <v>1.3187393540763281</v>
      </c>
      <c r="J53" s="151">
        <v>1.8064979989389065</v>
      </c>
      <c r="K53" s="151">
        <v>1.0571987896668416</v>
      </c>
      <c r="L53" s="151">
        <v>0.75575100730004363</v>
      </c>
      <c r="M53" s="151">
        <v>0.67389274174393921</v>
      </c>
      <c r="N53" s="151">
        <v>0.85767356307464493</v>
      </c>
      <c r="O53" s="151">
        <v>0.9360872471197369</v>
      </c>
      <c r="P53" s="151">
        <v>1.2779907254422551</v>
      </c>
      <c r="Q53" s="151">
        <v>0.86177839334655726</v>
      </c>
    </row>
    <row r="54" spans="1:17" x14ac:dyDescent="0.25">
      <c r="A54" s="156" t="s">
        <v>237</v>
      </c>
      <c r="B54" s="204">
        <v>28.363601960707598</v>
      </c>
      <c r="C54" s="204">
        <v>21.448011518838094</v>
      </c>
      <c r="D54" s="204">
        <v>38.519350884739296</v>
      </c>
      <c r="E54" s="204">
        <v>45.648938989609583</v>
      </c>
      <c r="F54" s="204">
        <v>59.989604988394632</v>
      </c>
      <c r="G54" s="204">
        <v>63.588378642725623</v>
      </c>
      <c r="H54" s="204">
        <v>54.331998001278969</v>
      </c>
      <c r="I54" s="204">
        <v>61.289788003677657</v>
      </c>
      <c r="J54" s="204">
        <v>56.411797112194655</v>
      </c>
      <c r="K54" s="204">
        <v>20.57366146187249</v>
      </c>
      <c r="L54" s="204">
        <v>53.996895337575253</v>
      </c>
      <c r="M54" s="204">
        <v>66.923105613246392</v>
      </c>
      <c r="N54" s="204">
        <v>67.130096983949699</v>
      </c>
      <c r="O54" s="204">
        <v>82.432522844715763</v>
      </c>
      <c r="P54" s="204">
        <v>70.454402502447408</v>
      </c>
      <c r="Q54" s="204">
        <v>82.032850852516347</v>
      </c>
    </row>
    <row r="55" spans="1:17" x14ac:dyDescent="0.25">
      <c r="A55" s="152" t="s">
        <v>245</v>
      </c>
      <c r="B55" s="151">
        <v>26.218842518076222</v>
      </c>
      <c r="C55" s="151">
        <v>18.914253944899347</v>
      </c>
      <c r="D55" s="151">
        <v>34.852699116759204</v>
      </c>
      <c r="E55" s="151">
        <v>41.097340029015108</v>
      </c>
      <c r="F55" s="151">
        <v>51.755467070576046</v>
      </c>
      <c r="G55" s="151">
        <v>58.371175662105401</v>
      </c>
      <c r="H55" s="151">
        <v>50.397922003275525</v>
      </c>
      <c r="I55" s="151">
        <v>58.561009593592914</v>
      </c>
      <c r="J55" s="151">
        <v>52.673732632562491</v>
      </c>
      <c r="K55" s="151">
        <v>18.386071303519159</v>
      </c>
      <c r="L55" s="151">
        <v>52.433070745744054</v>
      </c>
      <c r="M55" s="151">
        <v>65.528664809838588</v>
      </c>
      <c r="N55" s="151">
        <v>65.355370921074424</v>
      </c>
      <c r="O55" s="151">
        <v>80.495540633636494</v>
      </c>
      <c r="P55" s="151">
        <v>67.809942481522356</v>
      </c>
      <c r="Q55" s="151">
        <v>80.249630941187675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2.7388758828710293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0.43903218160437335</v>
      </c>
      <c r="P56" s="87">
        <v>0.59769621731071865</v>
      </c>
      <c r="Q56" s="87">
        <v>0.49705517014190204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0.61602949612284097</v>
      </c>
      <c r="C59" s="87">
        <v>0.54499482975190727</v>
      </c>
      <c r="D59" s="87">
        <v>0.59522970008806009</v>
      </c>
      <c r="E59" s="87">
        <v>1.2000070171738462</v>
      </c>
      <c r="F59" s="87">
        <v>0.63330283213013161</v>
      </c>
      <c r="G59" s="87">
        <v>0.65031269236598077</v>
      </c>
      <c r="H59" s="87">
        <v>0.63498016069144292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2.5266544725470769E-2</v>
      </c>
      <c r="C60" s="87">
        <v>0</v>
      </c>
      <c r="D60" s="87">
        <v>17.419940091394867</v>
      </c>
      <c r="E60" s="87">
        <v>9.877238430266182</v>
      </c>
      <c r="F60" s="87">
        <v>15.314763086122243</v>
      </c>
      <c r="G60" s="87">
        <v>17.877796565906468</v>
      </c>
      <c r="H60" s="87">
        <v>6.1453421212319395</v>
      </c>
      <c r="I60" s="87">
        <v>14.161013587859363</v>
      </c>
      <c r="J60" s="87">
        <v>10.770117883892048</v>
      </c>
      <c r="K60" s="87">
        <v>0.20086232659142142</v>
      </c>
      <c r="L60" s="87">
        <v>5.0959281039630451</v>
      </c>
      <c r="M60" s="87">
        <v>5.662678140948767</v>
      </c>
      <c r="N60" s="87">
        <v>2.8314435672330531</v>
      </c>
      <c r="O60" s="87">
        <v>1.1322990967716855</v>
      </c>
      <c r="P60" s="87">
        <v>2.3465811935580705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25.577546477227912</v>
      </c>
      <c r="C62" s="87">
        <v>18.36925911514744</v>
      </c>
      <c r="D62" s="87">
        <v>13.205739505253343</v>
      </c>
      <c r="E62" s="87">
        <v>30.02009458157508</v>
      </c>
      <c r="F62" s="87">
        <v>35.807401152323671</v>
      </c>
      <c r="G62" s="87">
        <v>34.570220045944289</v>
      </c>
      <c r="H62" s="87">
        <v>36.799779868590967</v>
      </c>
      <c r="I62" s="87">
        <v>35.898161526722753</v>
      </c>
      <c r="J62" s="87">
        <v>31.514008254848793</v>
      </c>
      <c r="K62" s="87">
        <v>18.185208976927736</v>
      </c>
      <c r="L62" s="87">
        <v>21.646900670879223</v>
      </c>
      <c r="M62" s="87">
        <v>23.496501672366715</v>
      </c>
      <c r="N62" s="87">
        <v>26.728858456725721</v>
      </c>
      <c r="O62" s="87">
        <v>32.736733143148896</v>
      </c>
      <c r="P62" s="87">
        <v>28.882321383565852</v>
      </c>
      <c r="Q62" s="87">
        <v>31.83061136025205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1.8548522123959279</v>
      </c>
      <c r="J64" s="87">
        <v>3.3959808563772138</v>
      </c>
      <c r="K64" s="87">
        <v>0</v>
      </c>
      <c r="L64" s="87">
        <v>22.006303145278185</v>
      </c>
      <c r="M64" s="87">
        <v>33.373173702300171</v>
      </c>
      <c r="N64" s="87">
        <v>34.35400536111613</v>
      </c>
      <c r="O64" s="87">
        <v>45.794524690220257</v>
      </c>
      <c r="P64" s="87">
        <v>35.677958446536458</v>
      </c>
      <c r="Q64" s="87">
        <v>47.667475894976036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0.89291393715190104</v>
      </c>
      <c r="E65" s="87">
        <v>0</v>
      </c>
      <c r="F65" s="87">
        <v>0</v>
      </c>
      <c r="G65" s="87">
        <v>5.2728463578886666</v>
      </c>
      <c r="H65" s="87">
        <v>6.8178198527611791</v>
      </c>
      <c r="I65" s="87">
        <v>6.6469822666148666</v>
      </c>
      <c r="J65" s="87">
        <v>6.9936256374444277</v>
      </c>
      <c r="K65" s="87">
        <v>0</v>
      </c>
      <c r="L65" s="87">
        <v>3.6839388256236054</v>
      </c>
      <c r="M65" s="87">
        <v>2.9963112942229397</v>
      </c>
      <c r="N65" s="87">
        <v>1.4410635359995119</v>
      </c>
      <c r="O65" s="87">
        <v>0.39295152189129584</v>
      </c>
      <c r="P65" s="87">
        <v>0.30538524055126304</v>
      </c>
      <c r="Q65" s="87">
        <v>0.2544885158176895</v>
      </c>
    </row>
    <row r="66" spans="1:17" x14ac:dyDescent="0.25">
      <c r="A66" s="152" t="s">
        <v>244</v>
      </c>
      <c r="B66" s="151">
        <v>2.1447594426313756</v>
      </c>
      <c r="C66" s="151">
        <v>2.5337575739387463</v>
      </c>
      <c r="D66" s="151">
        <v>3.6666517679800914</v>
      </c>
      <c r="E66" s="151">
        <v>4.5515989605944744</v>
      </c>
      <c r="F66" s="151">
        <v>8.2341379178185878</v>
      </c>
      <c r="G66" s="151">
        <v>5.21720298062022</v>
      </c>
      <c r="H66" s="151">
        <v>3.9340759980034448</v>
      </c>
      <c r="I66" s="151">
        <v>2.7287784100847459</v>
      </c>
      <c r="J66" s="151">
        <v>3.7380644796321647</v>
      </c>
      <c r="K66" s="151">
        <v>2.187590158353331</v>
      </c>
      <c r="L66" s="151">
        <v>1.563824591831201</v>
      </c>
      <c r="M66" s="151">
        <v>1.3944408034078035</v>
      </c>
      <c r="N66" s="151">
        <v>1.7747260628752695</v>
      </c>
      <c r="O66" s="151">
        <v>1.9369822110792652</v>
      </c>
      <c r="P66" s="151">
        <v>2.6444600209250533</v>
      </c>
      <c r="Q66" s="151">
        <v>1.7832199113286678</v>
      </c>
    </row>
    <row r="67" spans="1:17" x14ac:dyDescent="0.25">
      <c r="A67" s="156" t="s">
        <v>236</v>
      </c>
      <c r="B67" s="204">
        <v>3.4573061292516192</v>
      </c>
      <c r="C67" s="204">
        <v>2.7164531144618165</v>
      </c>
      <c r="D67" s="204">
        <v>4.7796302580266428</v>
      </c>
      <c r="E67" s="204">
        <v>5.687393636097112</v>
      </c>
      <c r="F67" s="204">
        <v>7.7263129848015124</v>
      </c>
      <c r="G67" s="204">
        <v>7.7967156437696872</v>
      </c>
      <c r="H67" s="204">
        <v>6.6031365927822661</v>
      </c>
      <c r="I67" s="204">
        <v>7.2573790401022054</v>
      </c>
      <c r="J67" s="204">
        <v>6.8170932734794416</v>
      </c>
      <c r="K67" s="204">
        <v>2.5785204628048621</v>
      </c>
      <c r="L67" s="204">
        <v>6.2997417069222585</v>
      </c>
      <c r="M67" s="204">
        <v>7.7469439947522076</v>
      </c>
      <c r="N67" s="204">
        <v>7.8130008790278245</v>
      </c>
      <c r="O67" s="204">
        <v>9.5668597352878386</v>
      </c>
      <c r="P67" s="204">
        <v>8.2874432042281416</v>
      </c>
      <c r="Q67" s="204">
        <v>9.5043105504384986</v>
      </c>
    </row>
    <row r="68" spans="1:17" x14ac:dyDescent="0.25">
      <c r="A68" s="152" t="s">
        <v>243</v>
      </c>
      <c r="B68" s="151">
        <v>2.9738964893188302</v>
      </c>
      <c r="C68" s="151">
        <v>2.1453667668983054</v>
      </c>
      <c r="D68" s="151">
        <v>3.9531996683361132</v>
      </c>
      <c r="E68" s="151">
        <v>4.6615038458836571</v>
      </c>
      <c r="F68" s="151">
        <v>5.870411774208856</v>
      </c>
      <c r="G68" s="151">
        <v>6.6208046468591784</v>
      </c>
      <c r="H68" s="151">
        <v>5.7164309679641221</v>
      </c>
      <c r="I68" s="151">
        <v>6.6423367363103054</v>
      </c>
      <c r="J68" s="151">
        <v>5.9745668958230613</v>
      </c>
      <c r="K68" s="151">
        <v>2.0854571617417554</v>
      </c>
      <c r="L68" s="151">
        <v>5.9472695984756001</v>
      </c>
      <c r="M68" s="151">
        <v>7.4326494807455799</v>
      </c>
      <c r="N68" s="151">
        <v>7.4129934609551968</v>
      </c>
      <c r="O68" s="151">
        <v>9.1302812292782143</v>
      </c>
      <c r="P68" s="151">
        <v>7.6914055129504515</v>
      </c>
      <c r="Q68" s="151">
        <v>9.1023886947180461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0.31065953301083432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4.9797631709755305E-2</v>
      </c>
      <c r="P69" s="87">
        <v>6.7794246870891695E-2</v>
      </c>
      <c r="Q69" s="87">
        <v>5.6378942909613892E-2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6.9873715995414823E-2</v>
      </c>
      <c r="C72" s="87">
        <v>6.1816543189452448E-2</v>
      </c>
      <c r="D72" s="87">
        <v>6.7514479871099417E-2</v>
      </c>
      <c r="E72" s="87">
        <v>0.13611190704055195</v>
      </c>
      <c r="F72" s="87">
        <v>7.1832960125871384E-2</v>
      </c>
      <c r="G72" s="87">
        <v>7.376231927299319E-2</v>
      </c>
      <c r="H72" s="87">
        <v>7.2023212671020118E-2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2.8658812304353416E-3</v>
      </c>
      <c r="C73" s="87">
        <v>0</v>
      </c>
      <c r="D73" s="87">
        <v>1.9758728344406216</v>
      </c>
      <c r="E73" s="87">
        <v>1.1203349145440806</v>
      </c>
      <c r="F73" s="87">
        <v>1.7370911833796057</v>
      </c>
      <c r="G73" s="87">
        <v>2.02780562900328</v>
      </c>
      <c r="H73" s="87">
        <v>0.69704112023232645</v>
      </c>
      <c r="I73" s="87">
        <v>1.6062260782525661</v>
      </c>
      <c r="J73" s="87">
        <v>1.22161059331183</v>
      </c>
      <c r="K73" s="87">
        <v>2.27829953772677E-2</v>
      </c>
      <c r="L73" s="87">
        <v>0.57801036364395653</v>
      </c>
      <c r="M73" s="87">
        <v>0.64229451135761451</v>
      </c>
      <c r="N73" s="87">
        <v>0.32115910832041566</v>
      </c>
      <c r="O73" s="87">
        <v>0.12843207347641802</v>
      </c>
      <c r="P73" s="87">
        <v>0.26616314463968854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2.9011568920929802</v>
      </c>
      <c r="C75" s="87">
        <v>2.083550223708853</v>
      </c>
      <c r="D75" s="87">
        <v>1.4978732309199392</v>
      </c>
      <c r="E75" s="87">
        <v>3.4050570242990248</v>
      </c>
      <c r="F75" s="87">
        <v>4.0614876307033789</v>
      </c>
      <c r="G75" s="87">
        <v>3.9211592181742367</v>
      </c>
      <c r="H75" s="87">
        <v>4.1740491054651789</v>
      </c>
      <c r="I75" s="87">
        <v>4.0717822102069778</v>
      </c>
      <c r="J75" s="87">
        <v>3.5745055659434981</v>
      </c>
      <c r="K75" s="87">
        <v>2.0626741663644879</v>
      </c>
      <c r="L75" s="87">
        <v>2.4553197520210235</v>
      </c>
      <c r="M75" s="87">
        <v>2.6651124582082608</v>
      </c>
      <c r="N75" s="87">
        <v>3.0317455193971292</v>
      </c>
      <c r="O75" s="87">
        <v>3.7131942685516104</v>
      </c>
      <c r="P75" s="87">
        <v>3.2760040458211264</v>
      </c>
      <c r="Q75" s="87">
        <v>3.6104165663248846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0.2103883296467603</v>
      </c>
      <c r="J77" s="87">
        <v>0.38519227306130432</v>
      </c>
      <c r="K77" s="87">
        <v>0</v>
      </c>
      <c r="L77" s="87">
        <v>2.4960853104597942</v>
      </c>
      <c r="M77" s="87">
        <v>3.7853831282701575</v>
      </c>
      <c r="N77" s="87">
        <v>3.8966348673488183</v>
      </c>
      <c r="O77" s="87">
        <v>5.1942863653259073</v>
      </c>
      <c r="P77" s="87">
        <v>4.046805471945107</v>
      </c>
      <c r="Q77" s="87">
        <v>5.4067275899394112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0.10127959009361841</v>
      </c>
      <c r="E78" s="87">
        <v>0</v>
      </c>
      <c r="F78" s="87">
        <v>0</v>
      </c>
      <c r="G78" s="87">
        <v>0.59807748040866826</v>
      </c>
      <c r="H78" s="87">
        <v>0.77331752959559641</v>
      </c>
      <c r="I78" s="87">
        <v>0.75394011820400086</v>
      </c>
      <c r="J78" s="87">
        <v>0.79325846350642815</v>
      </c>
      <c r="K78" s="87">
        <v>0</v>
      </c>
      <c r="L78" s="87">
        <v>0.41785417235082567</v>
      </c>
      <c r="M78" s="87">
        <v>0.33985938290954631</v>
      </c>
      <c r="N78" s="87">
        <v>0.16345396588883349</v>
      </c>
      <c r="O78" s="87">
        <v>4.4570890214521985E-2</v>
      </c>
      <c r="P78" s="87">
        <v>3.4638603673638628E-2</v>
      </c>
      <c r="Q78" s="87">
        <v>2.8865595544136084E-2</v>
      </c>
    </row>
    <row r="79" spans="1:17" x14ac:dyDescent="0.25">
      <c r="A79" s="149" t="s">
        <v>242</v>
      </c>
      <c r="B79" s="148">
        <v>0.48340963993278874</v>
      </c>
      <c r="C79" s="148">
        <v>0.57108634756351084</v>
      </c>
      <c r="D79" s="148">
        <v>0.82643058969052918</v>
      </c>
      <c r="E79" s="148">
        <v>1.0258897902134549</v>
      </c>
      <c r="F79" s="148">
        <v>1.8559012105926562</v>
      </c>
      <c r="G79" s="148">
        <v>1.175910996910509</v>
      </c>
      <c r="H79" s="148">
        <v>0.88670562481814375</v>
      </c>
      <c r="I79" s="148">
        <v>0.61504230379190028</v>
      </c>
      <c r="J79" s="148">
        <v>0.84252637765638028</v>
      </c>
      <c r="K79" s="148">
        <v>0.49306330106310653</v>
      </c>
      <c r="L79" s="148">
        <v>0.35247210844665883</v>
      </c>
      <c r="M79" s="148">
        <v>0.31429451400662739</v>
      </c>
      <c r="N79" s="148">
        <v>0.40000741807262796</v>
      </c>
      <c r="O79" s="148">
        <v>0.43657850600962494</v>
      </c>
      <c r="P79" s="148">
        <v>0.59603769127769002</v>
      </c>
      <c r="Q79" s="148">
        <v>0.40192185572045308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0.79383618744614526</v>
      </c>
      <c r="C81" s="96">
        <v>0.56279243629107278</v>
      </c>
      <c r="D81" s="96">
        <v>1.0891439092449011</v>
      </c>
      <c r="E81" s="96">
        <v>1.2014849702949837</v>
      </c>
      <c r="F81" s="96">
        <v>1.0350710034359456</v>
      </c>
      <c r="G81" s="96">
        <v>1.1923202733788802</v>
      </c>
      <c r="H81" s="96">
        <v>1.0789509835652269</v>
      </c>
      <c r="I81" s="96">
        <v>1.305171512606198</v>
      </c>
      <c r="J81" s="96">
        <v>1.9928388455372916</v>
      </c>
      <c r="K81" s="96">
        <v>1.15471207187711</v>
      </c>
      <c r="L81" s="96">
        <v>2.3824029729704774</v>
      </c>
      <c r="M81" s="96">
        <v>2.7507477541243803</v>
      </c>
      <c r="N81" s="96">
        <v>3.0107821950775806</v>
      </c>
      <c r="O81" s="96">
        <v>3.567179638517235</v>
      </c>
      <c r="P81" s="96">
        <v>4.6863865256332318</v>
      </c>
      <c r="Q81" s="96">
        <v>5.7561051423912915</v>
      </c>
    </row>
    <row r="82" spans="1:17" x14ac:dyDescent="0.25">
      <c r="A82" s="132" t="s">
        <v>83</v>
      </c>
      <c r="B82" s="160">
        <v>1.9715008051652494E-2</v>
      </c>
      <c r="C82" s="160">
        <v>1.3956590080528096E-2</v>
      </c>
      <c r="D82" s="160">
        <v>2.6730525891682823E-2</v>
      </c>
      <c r="E82" s="160">
        <v>2.9709940782221844E-2</v>
      </c>
      <c r="F82" s="160">
        <v>2.5516073645671759E-2</v>
      </c>
      <c r="G82" s="160">
        <v>2.9479817645880365E-2</v>
      </c>
      <c r="H82" s="160">
        <v>2.6762281479695685E-2</v>
      </c>
      <c r="I82" s="160">
        <v>3.242121270732868E-2</v>
      </c>
      <c r="J82" s="160">
        <v>4.9313458760535667E-2</v>
      </c>
      <c r="K82" s="160">
        <v>2.8557094818353786E-2</v>
      </c>
      <c r="L82" s="160">
        <v>5.8828093880571392E-2</v>
      </c>
      <c r="M82" s="160">
        <v>6.7963538845974295E-2</v>
      </c>
      <c r="N82" s="160">
        <v>7.4458040074388374E-2</v>
      </c>
      <c r="O82" s="160">
        <v>8.8324058755512219E-2</v>
      </c>
      <c r="P82" s="160">
        <v>0.11579153890882828</v>
      </c>
      <c r="Q82" s="160">
        <v>0.14239552046402618</v>
      </c>
    </row>
    <row r="83" spans="1:17" x14ac:dyDescent="0.25">
      <c r="A83" s="76" t="s">
        <v>82</v>
      </c>
      <c r="B83" s="159">
        <v>2.2782879140477146E-3</v>
      </c>
      <c r="C83" s="159">
        <v>1.612838829103099E-3</v>
      </c>
      <c r="D83" s="159">
        <v>3.0890088360910357E-3</v>
      </c>
      <c r="E83" s="159">
        <v>3.4333132826458983E-3</v>
      </c>
      <c r="F83" s="159">
        <v>2.9486654049838299E-3</v>
      </c>
      <c r="G83" s="159">
        <v>3.4067200010760436E-3</v>
      </c>
      <c r="H83" s="159">
        <v>3.0926785466071881E-3</v>
      </c>
      <c r="I83" s="159">
        <v>3.7466308345578286E-3</v>
      </c>
      <c r="J83" s="159">
        <v>5.6987172817614794E-3</v>
      </c>
      <c r="K83" s="159">
        <v>3.300089140948469E-3</v>
      </c>
      <c r="L83" s="159">
        <v>6.7982389326661239E-3</v>
      </c>
      <c r="M83" s="159">
        <v>7.8539409541715614E-3</v>
      </c>
      <c r="N83" s="159">
        <v>8.6044526261778824E-3</v>
      </c>
      <c r="O83" s="159">
        <v>1.0206824925210058E-2</v>
      </c>
      <c r="P83" s="159">
        <v>1.3380997002578301E-2</v>
      </c>
      <c r="Q83" s="159">
        <v>1.6455382236606916E-2</v>
      </c>
    </row>
    <row r="84" spans="1:17" x14ac:dyDescent="0.25">
      <c r="A84" s="76" t="s">
        <v>81</v>
      </c>
      <c r="B84" s="159">
        <v>9.9325243687174339E-2</v>
      </c>
      <c r="C84" s="159">
        <v>7.0314032191037323E-2</v>
      </c>
      <c r="D84" s="159">
        <v>0.13466979019849695</v>
      </c>
      <c r="E84" s="159">
        <v>0.14968023854691545</v>
      </c>
      <c r="F84" s="159">
        <v>0.12855131614231344</v>
      </c>
      <c r="G84" s="159">
        <v>0.14852086612691492</v>
      </c>
      <c r="H84" s="159">
        <v>0.13482977651498962</v>
      </c>
      <c r="I84" s="159">
        <v>0.16333976858402635</v>
      </c>
      <c r="J84" s="159">
        <v>0.24844378940221001</v>
      </c>
      <c r="K84" s="159">
        <v>0.14387214016851416</v>
      </c>
      <c r="L84" s="159">
        <v>0.29637901973111086</v>
      </c>
      <c r="M84" s="159">
        <v>0.34240387019032009</v>
      </c>
      <c r="N84" s="159">
        <v>0.37512350770955583</v>
      </c>
      <c r="O84" s="159">
        <v>0.44498123644419335</v>
      </c>
      <c r="P84" s="159">
        <v>0.58336384083131487</v>
      </c>
      <c r="Q84" s="159">
        <v>0.71739609403131477</v>
      </c>
    </row>
    <row r="85" spans="1:17" x14ac:dyDescent="0.25">
      <c r="A85" s="76" t="s">
        <v>80</v>
      </c>
      <c r="B85" s="159">
        <v>3.0815726108902125E-2</v>
      </c>
      <c r="C85" s="159">
        <v>2.1814977514032767E-2</v>
      </c>
      <c r="D85" s="159">
        <v>4.1781396308178079E-2</v>
      </c>
      <c r="E85" s="159">
        <v>4.6438398374375037E-2</v>
      </c>
      <c r="F85" s="159">
        <v>3.9883135466114605E-2</v>
      </c>
      <c r="G85" s="159">
        <v>4.6078702272692437E-2</v>
      </c>
      <c r="H85" s="159">
        <v>4.1831032174421072E-2</v>
      </c>
      <c r="I85" s="159">
        <v>5.067627709255515E-2</v>
      </c>
      <c r="J85" s="159">
        <v>7.7079858890543709E-2</v>
      </c>
      <c r="K85" s="159">
        <v>4.4636431802754291E-2</v>
      </c>
      <c r="L85" s="159">
        <v>9.1951797523132081E-2</v>
      </c>
      <c r="M85" s="159">
        <v>0.10623103946912808</v>
      </c>
      <c r="N85" s="159">
        <v>0.11638232982337988</v>
      </c>
      <c r="O85" s="159">
        <v>0.13805573887190509</v>
      </c>
      <c r="P85" s="159">
        <v>0.18098903837087971</v>
      </c>
      <c r="Q85" s="159">
        <v>0.22257263838074862</v>
      </c>
    </row>
    <row r="86" spans="1:17" x14ac:dyDescent="0.25">
      <c r="A86" s="129" t="s">
        <v>79</v>
      </c>
      <c r="B86" s="158">
        <v>0.16624978366900137</v>
      </c>
      <c r="C86" s="158">
        <v>0.11851332898955597</v>
      </c>
      <c r="D86" s="158">
        <v>0.23823304116504113</v>
      </c>
      <c r="E86" s="158">
        <v>0.25573060676158105</v>
      </c>
      <c r="F86" s="158">
        <v>0.22281970453487043</v>
      </c>
      <c r="G86" s="158">
        <v>0.25389140274835087</v>
      </c>
      <c r="H86" s="158">
        <v>0.22702924218373788</v>
      </c>
      <c r="I86" s="158">
        <v>0.27310942895004853</v>
      </c>
      <c r="J86" s="158">
        <v>0.42304713354542189</v>
      </c>
      <c r="K86" s="158">
        <v>0.24565616926634001</v>
      </c>
      <c r="L86" s="158">
        <v>0.50973257979367004</v>
      </c>
      <c r="M86" s="158">
        <v>0.58726941211385864</v>
      </c>
      <c r="N86" s="158">
        <v>0.6405648723074242</v>
      </c>
      <c r="O86" s="158">
        <v>0.75556636115279185</v>
      </c>
      <c r="P86" s="158">
        <v>1.0004029692876046</v>
      </c>
      <c r="Q86" s="158">
        <v>1.2232389945378888</v>
      </c>
    </row>
    <row r="87" spans="1:17" x14ac:dyDescent="0.25">
      <c r="A87" s="92" t="s">
        <v>125</v>
      </c>
      <c r="B87" s="91">
        <v>2.2234313286040022E-3</v>
      </c>
      <c r="C87" s="91">
        <v>1.832780771967527E-3</v>
      </c>
      <c r="D87" s="91">
        <v>3.3726967395177579E-3</v>
      </c>
      <c r="E87" s="91">
        <v>4.6755113260064859E-3</v>
      </c>
      <c r="F87" s="91">
        <v>1.6205688171561203E-3</v>
      </c>
      <c r="G87" s="91">
        <v>2.2399190216504526E-3</v>
      </c>
      <c r="H87" s="91">
        <v>2.0953505939217908E-3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9.6612386171196898E-2</v>
      </c>
      <c r="C88" s="91">
        <v>6.4648952225704354E-2</v>
      </c>
      <c r="D88" s="91">
        <v>7.8308181463001295E-2</v>
      </c>
      <c r="E88" s="91">
        <v>0.12240780111572896</v>
      </c>
      <c r="F88" s="91">
        <v>9.58915993327559E-2</v>
      </c>
      <c r="G88" s="91">
        <v>0.12461316998030225</v>
      </c>
      <c r="H88" s="91">
        <v>0.12708476098418822</v>
      </c>
      <c r="I88" s="91">
        <v>0.16572925148390477</v>
      </c>
      <c r="J88" s="91">
        <v>0.22101879077263292</v>
      </c>
      <c r="K88" s="91">
        <v>0.12525731554561317</v>
      </c>
      <c r="L88" s="91">
        <v>0.24308674502725761</v>
      </c>
      <c r="M88" s="91">
        <v>0.28742005013530314</v>
      </c>
      <c r="N88" s="91">
        <v>0.32636132155374431</v>
      </c>
      <c r="O88" s="91">
        <v>0.40456955918578863</v>
      </c>
      <c r="P88" s="91">
        <v>0.49027852692803214</v>
      </c>
      <c r="Q88" s="91">
        <v>0.63143501521189105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6.7413966169200465E-2</v>
      </c>
      <c r="C90" s="157">
        <v>5.2031595991884096E-2</v>
      </c>
      <c r="D90" s="157">
        <v>0.15655216296252208</v>
      </c>
      <c r="E90" s="157">
        <v>0.12864729431984559</v>
      </c>
      <c r="F90" s="157">
        <v>0.12530753638495842</v>
      </c>
      <c r="G90" s="157">
        <v>0.12703831374639812</v>
      </c>
      <c r="H90" s="157">
        <v>9.784913060562786E-2</v>
      </c>
      <c r="I90" s="157">
        <v>0.10738017746614377</v>
      </c>
      <c r="J90" s="157">
        <v>0.202028342772789</v>
      </c>
      <c r="K90" s="157">
        <v>0.12039885372072684</v>
      </c>
      <c r="L90" s="157">
        <v>0.2666458347664124</v>
      </c>
      <c r="M90" s="157">
        <v>0.29984936197855555</v>
      </c>
      <c r="N90" s="157">
        <v>0.31420355075367984</v>
      </c>
      <c r="O90" s="157">
        <v>0.35099680196700328</v>
      </c>
      <c r="P90" s="157">
        <v>0.51012444235957255</v>
      </c>
      <c r="Q90" s="157">
        <v>0.5918039793259976</v>
      </c>
    </row>
    <row r="91" spans="1:17" x14ac:dyDescent="0.25">
      <c r="A91" s="243" t="s">
        <v>235</v>
      </c>
      <c r="B91" s="242">
        <v>0.47545213801536712</v>
      </c>
      <c r="C91" s="242">
        <v>0.33658066868681547</v>
      </c>
      <c r="D91" s="242">
        <v>0.64464014684541093</v>
      </c>
      <c r="E91" s="242">
        <v>0.71649247254724435</v>
      </c>
      <c r="F91" s="242">
        <v>0.6153521082419916</v>
      </c>
      <c r="G91" s="242">
        <v>0.71094276458396566</v>
      </c>
      <c r="H91" s="242">
        <v>0.64540597266577548</v>
      </c>
      <c r="I91" s="242">
        <v>0.78187819443768158</v>
      </c>
      <c r="J91" s="242">
        <v>1.1892558876568187</v>
      </c>
      <c r="K91" s="242">
        <v>0.68869014668019934</v>
      </c>
      <c r="L91" s="242">
        <v>1.418713243109327</v>
      </c>
      <c r="M91" s="242">
        <v>1.6390259525509274</v>
      </c>
      <c r="N91" s="242">
        <v>1.7956489925366546</v>
      </c>
      <c r="O91" s="242">
        <v>2.1300454183676223</v>
      </c>
      <c r="P91" s="242">
        <v>2.7924581412320264</v>
      </c>
      <c r="Q91" s="242">
        <v>3.4340465127407063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0.99999999999999978</v>
      </c>
      <c r="E95" s="77">
        <f t="shared" si="0"/>
        <v>1</v>
      </c>
      <c r="F95" s="77">
        <f t="shared" si="0"/>
        <v>0.99999999999999989</v>
      </c>
      <c r="G95" s="77">
        <f t="shared" si="0"/>
        <v>0.99999999999999989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0.99999999999999989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0.99999999999999989</v>
      </c>
    </row>
    <row r="96" spans="1:17" x14ac:dyDescent="0.25">
      <c r="A96" s="132" t="s">
        <v>83</v>
      </c>
      <c r="B96" s="240">
        <f t="shared" ref="B96:Q96" si="1">IF(B$6=0,0,B$6/B$5)</f>
        <v>2.2648798156224199E-3</v>
      </c>
      <c r="C96" s="240">
        <f t="shared" si="1"/>
        <v>2.2195500005076432E-3</v>
      </c>
      <c r="D96" s="240">
        <f t="shared" si="1"/>
        <v>2.3190876622971516E-3</v>
      </c>
      <c r="E96" s="240">
        <f t="shared" si="1"/>
        <v>2.2862535398226603E-3</v>
      </c>
      <c r="F96" s="240">
        <f t="shared" si="1"/>
        <v>2.1587238884973681E-3</v>
      </c>
      <c r="G96" s="240">
        <f t="shared" si="1"/>
        <v>2.2575834567203855E-3</v>
      </c>
      <c r="H96" s="240">
        <f t="shared" si="1"/>
        <v>2.2887808152632244E-3</v>
      </c>
      <c r="I96" s="240">
        <f t="shared" si="1"/>
        <v>2.2942225751323847E-3</v>
      </c>
      <c r="J96" s="240">
        <f t="shared" si="1"/>
        <v>2.2918380078398148E-3</v>
      </c>
      <c r="K96" s="240">
        <f t="shared" si="1"/>
        <v>2.2576004488229426E-3</v>
      </c>
      <c r="L96" s="240">
        <f t="shared" si="1"/>
        <v>2.2952751141957399E-3</v>
      </c>
      <c r="M96" s="240">
        <f t="shared" si="1"/>
        <v>2.2961185488371842E-3</v>
      </c>
      <c r="N96" s="240">
        <f t="shared" si="1"/>
        <v>2.2956758736465783E-3</v>
      </c>
      <c r="O96" s="240">
        <f t="shared" si="1"/>
        <v>2.2960698314424604E-3</v>
      </c>
      <c r="P96" s="240">
        <f t="shared" si="1"/>
        <v>2.2945683476236463E-3</v>
      </c>
      <c r="Q96" s="240">
        <f t="shared" si="1"/>
        <v>2.2961546259136958E-3</v>
      </c>
    </row>
    <row r="97" spans="1:17" x14ac:dyDescent="0.25">
      <c r="A97" s="76" t="s">
        <v>82</v>
      </c>
      <c r="B97" s="239">
        <f t="shared" ref="B97:Q97" si="2">IF(B$7=0,0,B$7/B$5)</f>
        <v>8.2721283478071235E-4</v>
      </c>
      <c r="C97" s="239">
        <f t="shared" si="2"/>
        <v>8.1065681065857812E-4</v>
      </c>
      <c r="D97" s="239">
        <f t="shared" si="2"/>
        <v>8.4701142462458002E-4</v>
      </c>
      <c r="E97" s="239">
        <f t="shared" si="2"/>
        <v>8.3501926179884659E-4</v>
      </c>
      <c r="F97" s="239">
        <f t="shared" si="2"/>
        <v>7.8844100026650163E-4</v>
      </c>
      <c r="G97" s="239">
        <f t="shared" si="2"/>
        <v>8.2454795089182027E-4</v>
      </c>
      <c r="H97" s="239">
        <f t="shared" si="2"/>
        <v>8.3594231063659999E-4</v>
      </c>
      <c r="I97" s="239">
        <f t="shared" si="2"/>
        <v>8.379298304937306E-4</v>
      </c>
      <c r="J97" s="239">
        <f t="shared" si="2"/>
        <v>8.3705890363209039E-4</v>
      </c>
      <c r="K97" s="239">
        <f t="shared" si="2"/>
        <v>8.2455415699831129E-4</v>
      </c>
      <c r="L97" s="239">
        <f t="shared" si="2"/>
        <v>8.3831425434541121E-4</v>
      </c>
      <c r="M97" s="239">
        <f t="shared" si="2"/>
        <v>8.3862230599384259E-4</v>
      </c>
      <c r="N97" s="239">
        <f t="shared" si="2"/>
        <v>8.3846062562706E-4</v>
      </c>
      <c r="O97" s="239">
        <f t="shared" si="2"/>
        <v>8.386045127078966E-4</v>
      </c>
      <c r="P97" s="239">
        <f t="shared" si="2"/>
        <v>8.3805611862642195E-4</v>
      </c>
      <c r="Q97" s="239">
        <f t="shared" si="2"/>
        <v>8.3863548259620617E-4</v>
      </c>
    </row>
    <row r="98" spans="1:17" x14ac:dyDescent="0.25">
      <c r="A98" s="76" t="s">
        <v>81</v>
      </c>
      <c r="B98" s="239">
        <f t="shared" ref="B98:Q98" si="3">IF(B$8=0,0,B$8/B$5)</f>
        <v>2.6076459744561135E-2</v>
      </c>
      <c r="C98" s="239">
        <f t="shared" si="3"/>
        <v>2.5554559601818228E-2</v>
      </c>
      <c r="D98" s="239">
        <f t="shared" si="3"/>
        <v>2.6700576186370881E-2</v>
      </c>
      <c r="E98" s="239">
        <f t="shared" si="3"/>
        <v>2.6322543909758109E-2</v>
      </c>
      <c r="F98" s="239">
        <f t="shared" si="3"/>
        <v>2.4854244445882145E-2</v>
      </c>
      <c r="G98" s="239">
        <f t="shared" si="3"/>
        <v>2.5992453870219194E-2</v>
      </c>
      <c r="H98" s="239">
        <f t="shared" si="3"/>
        <v>2.6351641434419114E-2</v>
      </c>
      <c r="I98" s="239">
        <f t="shared" si="3"/>
        <v>2.6414294574417508E-2</v>
      </c>
      <c r="J98" s="239">
        <f t="shared" si="3"/>
        <v>2.6386840105273496E-2</v>
      </c>
      <c r="K98" s="239">
        <f t="shared" si="3"/>
        <v>2.5992649507036326E-2</v>
      </c>
      <c r="L98" s="239">
        <f t="shared" si="3"/>
        <v>2.6426412874172685E-2</v>
      </c>
      <c r="M98" s="239">
        <f t="shared" si="3"/>
        <v>2.6436123671771339E-2</v>
      </c>
      <c r="N98" s="239">
        <f t="shared" si="3"/>
        <v>2.6431026976702524E-2</v>
      </c>
      <c r="O98" s="239">
        <f t="shared" si="3"/>
        <v>2.6435562769080781E-2</v>
      </c>
      <c r="P98" s="239">
        <f t="shared" si="3"/>
        <v>2.6418275590269633E-2</v>
      </c>
      <c r="Q98" s="239">
        <f t="shared" si="3"/>
        <v>2.6436539041464188E-2</v>
      </c>
    </row>
    <row r="99" spans="1:17" x14ac:dyDescent="0.25">
      <c r="A99" s="76" t="s">
        <v>80</v>
      </c>
      <c r="B99" s="239">
        <f t="shared" ref="B99:Q99" si="4">IF(B$9=0,0,B$9/B$5)</f>
        <v>9.1255927194352961E-3</v>
      </c>
      <c r="C99" s="239">
        <f t="shared" si="4"/>
        <v>8.9429510499164783E-3</v>
      </c>
      <c r="D99" s="239">
        <f t="shared" si="4"/>
        <v>9.3440055144715078E-3</v>
      </c>
      <c r="E99" s="239">
        <f t="shared" si="4"/>
        <v>9.2117111530067158E-3</v>
      </c>
      <c r="F99" s="239">
        <f t="shared" si="4"/>
        <v>8.6978721185383967E-3</v>
      </c>
      <c r="G99" s="239">
        <f t="shared" si="4"/>
        <v>9.0961944267684974E-3</v>
      </c>
      <c r="H99" s="239">
        <f t="shared" si="4"/>
        <v>9.2218939831071635E-3</v>
      </c>
      <c r="I99" s="239">
        <f t="shared" si="4"/>
        <v>9.2438197753281891E-3</v>
      </c>
      <c r="J99" s="239">
        <f t="shared" si="4"/>
        <v>9.234211941051956E-3</v>
      </c>
      <c r="K99" s="239">
        <f t="shared" si="4"/>
        <v>9.0962628908902183E-3</v>
      </c>
      <c r="L99" s="239">
        <f t="shared" si="4"/>
        <v>9.2480606373585798E-3</v>
      </c>
      <c r="M99" s="239">
        <f t="shared" si="4"/>
        <v>9.2514589814871248E-3</v>
      </c>
      <c r="N99" s="239">
        <f t="shared" si="4"/>
        <v>9.2496753665382864E-3</v>
      </c>
      <c r="O99" s="239">
        <f t="shared" si="4"/>
        <v>9.2512626906731347E-3</v>
      </c>
      <c r="P99" s="239">
        <f t="shared" si="4"/>
        <v>9.2452129525321478E-3</v>
      </c>
      <c r="Q99" s="239">
        <f t="shared" si="4"/>
        <v>9.2516043422716087E-3</v>
      </c>
    </row>
    <row r="100" spans="1:17" x14ac:dyDescent="0.25">
      <c r="A100" s="129" t="s">
        <v>79</v>
      </c>
      <c r="B100" s="238">
        <f t="shared" ref="B100:Q100" si="5">IF(B$10=0,0,B$10/B$5)</f>
        <v>8.40256448001034E-3</v>
      </c>
      <c r="C100" s="238">
        <f t="shared" si="5"/>
        <v>8.2919250860891205E-3</v>
      </c>
      <c r="D100" s="238">
        <f t="shared" si="5"/>
        <v>9.093147157882002E-3</v>
      </c>
      <c r="E100" s="238">
        <f t="shared" si="5"/>
        <v>8.6578065195785422E-3</v>
      </c>
      <c r="F100" s="238">
        <f t="shared" si="5"/>
        <v>8.2935297504700481E-3</v>
      </c>
      <c r="G100" s="238">
        <f t="shared" si="5"/>
        <v>8.5540065536796883E-3</v>
      </c>
      <c r="H100" s="238">
        <f t="shared" si="5"/>
        <v>8.542115359592645E-3</v>
      </c>
      <c r="I100" s="238">
        <f t="shared" si="5"/>
        <v>8.5024786477427908E-3</v>
      </c>
      <c r="J100" s="238">
        <f t="shared" si="5"/>
        <v>8.6498738219861343E-3</v>
      </c>
      <c r="K100" s="238">
        <f t="shared" si="5"/>
        <v>8.5440404708162013E-3</v>
      </c>
      <c r="L100" s="238">
        <f t="shared" si="5"/>
        <v>8.7497355293901635E-3</v>
      </c>
      <c r="M100" s="238">
        <f t="shared" si="5"/>
        <v>8.7288748366656614E-3</v>
      </c>
      <c r="N100" s="238">
        <f t="shared" si="5"/>
        <v>8.6888970392684367E-3</v>
      </c>
      <c r="O100" s="238">
        <f t="shared" si="5"/>
        <v>8.6413431420698517E-3</v>
      </c>
      <c r="P100" s="238">
        <f t="shared" si="5"/>
        <v>8.7217113027844486E-3</v>
      </c>
      <c r="Q100" s="238">
        <f t="shared" si="5"/>
        <v>8.67798075822304E-3</v>
      </c>
    </row>
    <row r="101" spans="1:17" x14ac:dyDescent="0.25">
      <c r="A101" s="127" t="s">
        <v>241</v>
      </c>
      <c r="B101" s="236">
        <f t="shared" ref="B101:Q101" si="6">IF(B$15=0,0,B$15/B$5)</f>
        <v>3.8308021967399471E-2</v>
      </c>
      <c r="C101" s="236">
        <f t="shared" si="6"/>
        <v>4.8633957929347021E-2</v>
      </c>
      <c r="D101" s="236">
        <f t="shared" si="6"/>
        <v>4.2433366391987859E-2</v>
      </c>
      <c r="E101" s="236">
        <f t="shared" si="6"/>
        <v>4.4272300299563715E-2</v>
      </c>
      <c r="F101" s="236">
        <f t="shared" si="6"/>
        <v>5.0564888721026588E-2</v>
      </c>
      <c r="G101" s="236">
        <f t="shared" si="6"/>
        <v>3.8898126596117903E-2</v>
      </c>
      <c r="H101" s="236">
        <f t="shared" si="6"/>
        <v>3.7408672761158841E-2</v>
      </c>
      <c r="I101" s="236">
        <f t="shared" si="6"/>
        <v>2.9337262527823253E-2</v>
      </c>
      <c r="J101" s="236">
        <f t="shared" si="6"/>
        <v>3.5336587222004563E-2</v>
      </c>
      <c r="K101" s="236">
        <f t="shared" si="6"/>
        <v>4.640562942550365E-2</v>
      </c>
      <c r="L101" s="236">
        <f t="shared" si="6"/>
        <v>2.4556794842526996E-2</v>
      </c>
      <c r="M101" s="236">
        <f t="shared" si="6"/>
        <v>2.2221273971823198E-2</v>
      </c>
      <c r="N101" s="236">
        <f t="shared" si="6"/>
        <v>2.3794776302600813E-2</v>
      </c>
      <c r="O101" s="236">
        <f t="shared" si="6"/>
        <v>2.2962037981087202E-2</v>
      </c>
      <c r="P101" s="236">
        <f t="shared" si="6"/>
        <v>2.6824563878888374E-2</v>
      </c>
      <c r="Q101" s="236">
        <f t="shared" si="6"/>
        <v>2.2462769084088334E-2</v>
      </c>
    </row>
    <row r="102" spans="1:17" x14ac:dyDescent="0.25">
      <c r="A102" s="127" t="s">
        <v>240</v>
      </c>
      <c r="B102" s="237">
        <f t="shared" ref="B102:Q102" si="7">IF(B$16=0,0,B$16/B$5)</f>
        <v>0.82944981795854156</v>
      </c>
      <c r="C102" s="237">
        <f t="shared" si="7"/>
        <v>0.79694215356986586</v>
      </c>
      <c r="D102" s="237">
        <f t="shared" si="7"/>
        <v>0.81450506937256839</v>
      </c>
      <c r="E102" s="237">
        <f t="shared" si="7"/>
        <v>0.8095501150004536</v>
      </c>
      <c r="F102" s="237">
        <f t="shared" si="7"/>
        <v>0.79172610231980245</v>
      </c>
      <c r="G102" s="237">
        <f t="shared" si="7"/>
        <v>0.82751387699836187</v>
      </c>
      <c r="H102" s="237">
        <f t="shared" si="7"/>
        <v>0.83181383502878825</v>
      </c>
      <c r="I102" s="237">
        <f t="shared" si="7"/>
        <v>0.85785709921027331</v>
      </c>
      <c r="J102" s="237">
        <f t="shared" si="7"/>
        <v>0.83835363544894548</v>
      </c>
      <c r="K102" s="237">
        <f t="shared" si="7"/>
        <v>0.80325108628164854</v>
      </c>
      <c r="L102" s="237">
        <f t="shared" si="7"/>
        <v>0.87304775214584807</v>
      </c>
      <c r="M102" s="237">
        <f t="shared" si="7"/>
        <v>0.88060531294811051</v>
      </c>
      <c r="N102" s="237">
        <f t="shared" si="7"/>
        <v>0.8755654929683564</v>
      </c>
      <c r="O102" s="237">
        <f t="shared" si="7"/>
        <v>0.87829870796785592</v>
      </c>
      <c r="P102" s="237">
        <f t="shared" si="7"/>
        <v>0.86575581361952636</v>
      </c>
      <c r="Q102" s="237">
        <f t="shared" si="7"/>
        <v>0.8798748204139798</v>
      </c>
    </row>
    <row r="103" spans="1:17" x14ac:dyDescent="0.25">
      <c r="A103" s="142" t="s">
        <v>249</v>
      </c>
      <c r="B103" s="235">
        <f t="shared" ref="B103:Q103" si="8">IF(B$17=0,0,B$17/B$5)</f>
        <v>0.75325902626401209</v>
      </c>
      <c r="C103" s="235">
        <f t="shared" si="8"/>
        <v>0.70021411678872447</v>
      </c>
      <c r="D103" s="235">
        <f t="shared" si="8"/>
        <v>0.73010938372685852</v>
      </c>
      <c r="E103" s="235">
        <f t="shared" si="8"/>
        <v>0.72149697529952372</v>
      </c>
      <c r="F103" s="235">
        <f t="shared" si="8"/>
        <v>0.69115763896036853</v>
      </c>
      <c r="G103" s="235">
        <f t="shared" si="8"/>
        <v>0.75014942671913887</v>
      </c>
      <c r="H103" s="235">
        <f t="shared" si="8"/>
        <v>0.75741175819120521</v>
      </c>
      <c r="I103" s="235">
        <f t="shared" si="8"/>
        <v>0.79950824319136138</v>
      </c>
      <c r="J103" s="235">
        <f t="shared" si="8"/>
        <v>0.76807272774458757</v>
      </c>
      <c r="K103" s="235">
        <f t="shared" si="8"/>
        <v>0.71095497013080733</v>
      </c>
      <c r="L103" s="235">
        <f t="shared" si="8"/>
        <v>0.82420676416363081</v>
      </c>
      <c r="M103" s="235">
        <f t="shared" si="8"/>
        <v>0.83640944040175291</v>
      </c>
      <c r="N103" s="235">
        <f t="shared" si="8"/>
        <v>0.82824008299985885</v>
      </c>
      <c r="O103" s="235">
        <f t="shared" si="8"/>
        <v>0.83262953052539412</v>
      </c>
      <c r="P103" s="235">
        <f t="shared" si="8"/>
        <v>0.81240446176606174</v>
      </c>
      <c r="Q103" s="235">
        <f t="shared" si="8"/>
        <v>0.8351986384481096</v>
      </c>
    </row>
    <row r="104" spans="1:17" x14ac:dyDescent="0.25">
      <c r="A104" s="142" t="s">
        <v>248</v>
      </c>
      <c r="B104" s="235">
        <f t="shared" ref="B104:Q104" si="9">IF(B$28=0,0,B$28/B$5)</f>
        <v>7.6190791694529483E-2</v>
      </c>
      <c r="C104" s="235">
        <f t="shared" si="9"/>
        <v>9.6728036781141405E-2</v>
      </c>
      <c r="D104" s="235">
        <f t="shared" si="9"/>
        <v>8.4395685645709886E-2</v>
      </c>
      <c r="E104" s="235">
        <f t="shared" si="9"/>
        <v>8.8053139700929831E-2</v>
      </c>
      <c r="F104" s="235">
        <f t="shared" si="9"/>
        <v>0.10056846335943383</v>
      </c>
      <c r="G104" s="235">
        <f t="shared" si="9"/>
        <v>7.7364450279222938E-2</v>
      </c>
      <c r="H104" s="235">
        <f t="shared" si="9"/>
        <v>7.4402076837582973E-2</v>
      </c>
      <c r="I104" s="235">
        <f t="shared" si="9"/>
        <v>5.8348856018911932E-2</v>
      </c>
      <c r="J104" s="235">
        <f t="shared" si="9"/>
        <v>7.0280907704358006E-2</v>
      </c>
      <c r="K104" s="235">
        <f t="shared" si="9"/>
        <v>9.2296116150841157E-2</v>
      </c>
      <c r="L104" s="235">
        <f t="shared" si="9"/>
        <v>4.8840987982217206E-2</v>
      </c>
      <c r="M104" s="235">
        <f t="shared" si="9"/>
        <v>4.4195872546357519E-2</v>
      </c>
      <c r="N104" s="235">
        <f t="shared" si="9"/>
        <v>4.7325409968497406E-2</v>
      </c>
      <c r="O104" s="235">
        <f t="shared" si="9"/>
        <v>4.5669177442461753E-2</v>
      </c>
      <c r="P104" s="235">
        <f t="shared" si="9"/>
        <v>5.3351351853464686E-2</v>
      </c>
      <c r="Q104" s="235">
        <f t="shared" si="9"/>
        <v>4.4676181965870192E-2</v>
      </c>
    </row>
    <row r="105" spans="1:17" x14ac:dyDescent="0.25">
      <c r="A105" s="72" t="s">
        <v>239</v>
      </c>
      <c r="B105" s="277">
        <f t="shared" ref="B105:Q105" si="10">IF(B$29=0,0,B$29/B$5)</f>
        <v>8.554545047964919E-2</v>
      </c>
      <c r="C105" s="277">
        <f t="shared" si="10"/>
        <v>0.10860424595179707</v>
      </c>
      <c r="D105" s="277">
        <f t="shared" si="10"/>
        <v>9.4757736289797459E-2</v>
      </c>
      <c r="E105" s="277">
        <f t="shared" si="10"/>
        <v>9.8864250316017699E-2</v>
      </c>
      <c r="F105" s="277">
        <f t="shared" si="10"/>
        <v>0.11291619775551658</v>
      </c>
      <c r="G105" s="277">
        <f t="shared" si="10"/>
        <v>8.6863210147240591E-2</v>
      </c>
      <c r="H105" s="277">
        <f t="shared" si="10"/>
        <v>8.3537118307034211E-2</v>
      </c>
      <c r="I105" s="277">
        <f t="shared" si="10"/>
        <v>6.5512892858788863E-2</v>
      </c>
      <c r="J105" s="277">
        <f t="shared" si="10"/>
        <v>7.8909954549266526E-2</v>
      </c>
      <c r="K105" s="277">
        <f t="shared" si="10"/>
        <v>0.10362817681828382</v>
      </c>
      <c r="L105" s="277">
        <f t="shared" si="10"/>
        <v>5.4837654602162292E-2</v>
      </c>
      <c r="M105" s="277">
        <f t="shared" si="10"/>
        <v>4.9622214735311289E-2</v>
      </c>
      <c r="N105" s="277">
        <f t="shared" si="10"/>
        <v>5.3135994847260164E-2</v>
      </c>
      <c r="O105" s="277">
        <f t="shared" si="10"/>
        <v>5.1276411105082832E-2</v>
      </c>
      <c r="P105" s="277">
        <f t="shared" si="10"/>
        <v>5.9901798189748931E-2</v>
      </c>
      <c r="Q105" s="277">
        <f t="shared" si="10"/>
        <v>5.0161496251463066E-2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1.0000000000000002</v>
      </c>
      <c r="C107" s="77">
        <f t="shared" si="11"/>
        <v>0.99999999999999989</v>
      </c>
      <c r="D107" s="77">
        <f t="shared" si="11"/>
        <v>1</v>
      </c>
      <c r="E107" s="77">
        <f t="shared" si="11"/>
        <v>1</v>
      </c>
      <c r="F107" s="77">
        <f t="shared" si="11"/>
        <v>1</v>
      </c>
      <c r="G107" s="77">
        <f t="shared" si="11"/>
        <v>1.0000000000000002</v>
      </c>
      <c r="H107" s="77">
        <f t="shared" si="11"/>
        <v>1</v>
      </c>
      <c r="I107" s="77">
        <f t="shared" si="11"/>
        <v>1.0000000000000002</v>
      </c>
      <c r="J107" s="77">
        <f t="shared" si="11"/>
        <v>1</v>
      </c>
      <c r="K107" s="77">
        <f t="shared" si="11"/>
        <v>1</v>
      </c>
      <c r="L107" s="77">
        <f t="shared" si="11"/>
        <v>0.99999999999999978</v>
      </c>
      <c r="M107" s="77">
        <f t="shared" si="11"/>
        <v>0.99999999999999978</v>
      </c>
      <c r="N107" s="77">
        <f t="shared" si="11"/>
        <v>0.99999999999999978</v>
      </c>
      <c r="O107" s="77">
        <f t="shared" si="11"/>
        <v>1</v>
      </c>
      <c r="P107" s="77">
        <f t="shared" si="11"/>
        <v>1</v>
      </c>
      <c r="Q107" s="77">
        <f t="shared" si="11"/>
        <v>0.99999999999999989</v>
      </c>
    </row>
    <row r="108" spans="1:17" x14ac:dyDescent="0.25">
      <c r="A108" s="132" t="s">
        <v>83</v>
      </c>
      <c r="B108" s="203">
        <f t="shared" ref="B108:Q108" si="12">IF(B$32=0,0,B$32/B$31)</f>
        <v>2.3663849348773457E-3</v>
      </c>
      <c r="C108" s="203">
        <f t="shared" si="12"/>
        <v>2.3975697523561071E-3</v>
      </c>
      <c r="D108" s="203">
        <f t="shared" si="12"/>
        <v>2.5753420168801756E-3</v>
      </c>
      <c r="E108" s="203">
        <f t="shared" si="12"/>
        <v>2.4628103193564147E-3</v>
      </c>
      <c r="F108" s="203">
        <f t="shared" si="12"/>
        <v>2.499939592725482E-3</v>
      </c>
      <c r="G108" s="203">
        <f t="shared" si="12"/>
        <v>2.4746548161788165E-3</v>
      </c>
      <c r="H108" s="203">
        <f t="shared" si="12"/>
        <v>2.4078077802875712E-3</v>
      </c>
      <c r="I108" s="203">
        <f t="shared" si="12"/>
        <v>2.4417046850770644E-3</v>
      </c>
      <c r="J108" s="203">
        <f t="shared" si="12"/>
        <v>2.4544664410196858E-3</v>
      </c>
      <c r="K108" s="203">
        <f t="shared" si="12"/>
        <v>2.3891014265710669E-3</v>
      </c>
      <c r="L108" s="203">
        <f t="shared" si="12"/>
        <v>2.5310347000181612E-3</v>
      </c>
      <c r="M108" s="203">
        <f t="shared" si="12"/>
        <v>2.5583871923018369E-3</v>
      </c>
      <c r="N108" s="203">
        <f t="shared" si="12"/>
        <v>2.5509204803930625E-3</v>
      </c>
      <c r="O108" s="203">
        <f t="shared" si="12"/>
        <v>2.5581763780363072E-3</v>
      </c>
      <c r="P108" s="203">
        <f t="shared" si="12"/>
        <v>2.5560797493523087E-3</v>
      </c>
      <c r="Q108" s="203">
        <f t="shared" si="12"/>
        <v>2.5624370515163674E-3</v>
      </c>
    </row>
    <row r="109" spans="1:17" x14ac:dyDescent="0.25">
      <c r="A109" s="76" t="s">
        <v>82</v>
      </c>
      <c r="B109" s="202">
        <f t="shared" ref="B109:Q109" si="13">IF(B$33=0,0,B$33/B$31)</f>
        <v>8.7632920704058316E-4</v>
      </c>
      <c r="C109" s="202">
        <f t="shared" si="13"/>
        <v>8.8787769434291836E-4</v>
      </c>
      <c r="D109" s="202">
        <f t="shared" si="13"/>
        <v>9.537110358707881E-4</v>
      </c>
      <c r="E109" s="202">
        <f t="shared" si="13"/>
        <v>9.120378440732581E-4</v>
      </c>
      <c r="F109" s="202">
        <f t="shared" si="13"/>
        <v>9.2578770624062985E-4</v>
      </c>
      <c r="G109" s="202">
        <f t="shared" si="13"/>
        <v>9.1642414587698767E-4</v>
      </c>
      <c r="H109" s="202">
        <f t="shared" si="13"/>
        <v>8.9166908211191817E-4</v>
      </c>
      <c r="I109" s="202">
        <f t="shared" si="13"/>
        <v>9.0422192051850894E-4</v>
      </c>
      <c r="J109" s="202">
        <f t="shared" si="13"/>
        <v>9.0894790541674495E-4</v>
      </c>
      <c r="K109" s="202">
        <f t="shared" si="13"/>
        <v>8.8474166980574784E-4</v>
      </c>
      <c r="L109" s="202">
        <f t="shared" si="13"/>
        <v>9.3730297170526897E-4</v>
      </c>
      <c r="M109" s="202">
        <f t="shared" si="13"/>
        <v>9.4743225689478084E-4</v>
      </c>
      <c r="N109" s="202">
        <f t="shared" si="13"/>
        <v>9.4466715404537655E-4</v>
      </c>
      <c r="O109" s="202">
        <f t="shared" si="13"/>
        <v>9.473541873062614E-4</v>
      </c>
      <c r="P109" s="202">
        <f t="shared" si="13"/>
        <v>9.4657775532132652E-4</v>
      </c>
      <c r="Q109" s="202">
        <f t="shared" si="13"/>
        <v>9.4893201708247821E-4</v>
      </c>
    </row>
    <row r="110" spans="1:17" x14ac:dyDescent="0.25">
      <c r="A110" s="76" t="s">
        <v>81</v>
      </c>
      <c r="B110" s="202">
        <f t="shared" ref="B110:Q110" si="14">IF(B$34=0,0,B$34/B$31)</f>
        <v>1.7131803813665129E-2</v>
      </c>
      <c r="C110" s="202">
        <f t="shared" si="14"/>
        <v>1.7357571044996321E-2</v>
      </c>
      <c r="D110" s="202">
        <f t="shared" si="14"/>
        <v>1.8644580404483805E-2</v>
      </c>
      <c r="E110" s="202">
        <f t="shared" si="14"/>
        <v>1.782989005703375E-2</v>
      </c>
      <c r="F110" s="202">
        <f t="shared" si="14"/>
        <v>1.8098693081312543E-2</v>
      </c>
      <c r="G110" s="202">
        <f t="shared" si="14"/>
        <v>1.7915640094080663E-2</v>
      </c>
      <c r="H110" s="202">
        <f t="shared" si="14"/>
        <v>1.7431690806061211E-2</v>
      </c>
      <c r="I110" s="202">
        <f t="shared" si="14"/>
        <v>1.7677092606159371E-2</v>
      </c>
      <c r="J110" s="202">
        <f t="shared" si="14"/>
        <v>1.7769483280180545E-2</v>
      </c>
      <c r="K110" s="202">
        <f t="shared" si="14"/>
        <v>1.7296263311904685E-2</v>
      </c>
      <c r="L110" s="202">
        <f t="shared" si="14"/>
        <v>1.8323810842100972E-2</v>
      </c>
      <c r="M110" s="202">
        <f t="shared" si="14"/>
        <v>1.8521833372041989E-2</v>
      </c>
      <c r="N110" s="202">
        <f t="shared" si="14"/>
        <v>1.8467776975016743E-2</v>
      </c>
      <c r="O110" s="202">
        <f t="shared" si="14"/>
        <v>1.8520307150088428E-2</v>
      </c>
      <c r="P110" s="202">
        <f t="shared" si="14"/>
        <v>1.8505128287700082E-2</v>
      </c>
      <c r="Q110" s="202">
        <f t="shared" si="14"/>
        <v>1.8551152944066691E-2</v>
      </c>
    </row>
    <row r="111" spans="1:17" x14ac:dyDescent="0.25">
      <c r="A111" s="76" t="s">
        <v>80</v>
      </c>
      <c r="B111" s="202">
        <f t="shared" ref="B111:Q111" si="15">IF(B$35=0,0,B$35/B$31)</f>
        <v>9.5428886098924241E-3</v>
      </c>
      <c r="C111" s="202">
        <f t="shared" si="15"/>
        <v>9.6686472027289142E-3</v>
      </c>
      <c r="D111" s="202">
        <f t="shared" si="15"/>
        <v>1.0385547016143866E-2</v>
      </c>
      <c r="E111" s="202">
        <f t="shared" si="15"/>
        <v>9.9317419573286877E-3</v>
      </c>
      <c r="F111" s="202">
        <f t="shared" si="15"/>
        <v>1.0081472677257237E-2</v>
      </c>
      <c r="G111" s="202">
        <f t="shared" si="15"/>
        <v>9.9795070999098828E-3</v>
      </c>
      <c r="H111" s="202">
        <f t="shared" si="15"/>
        <v>9.7099339598811264E-3</v>
      </c>
      <c r="I111" s="202">
        <f t="shared" si="15"/>
        <v>9.8466295506359006E-3</v>
      </c>
      <c r="J111" s="202">
        <f t="shared" si="15"/>
        <v>9.8980937116995293E-3</v>
      </c>
      <c r="K111" s="202">
        <f t="shared" si="15"/>
        <v>9.6344970995534511E-3</v>
      </c>
      <c r="L111" s="202">
        <f t="shared" si="15"/>
        <v>1.0206869497036294E-2</v>
      </c>
      <c r="M111" s="202">
        <f t="shared" si="15"/>
        <v>1.031717352374765E-2</v>
      </c>
      <c r="N111" s="202">
        <f t="shared" si="15"/>
        <v>1.0287062615341581E-2</v>
      </c>
      <c r="O111" s="202">
        <f t="shared" si="15"/>
        <v>1.0316323375902436E-2</v>
      </c>
      <c r="P111" s="202">
        <f t="shared" si="15"/>
        <v>1.0307868329687086E-2</v>
      </c>
      <c r="Q111" s="202">
        <f t="shared" si="15"/>
        <v>1.0333505336378978E-2</v>
      </c>
    </row>
    <row r="112" spans="1:17" x14ac:dyDescent="0.25">
      <c r="A112" s="129" t="s">
        <v>79</v>
      </c>
      <c r="B112" s="201">
        <f t="shared" ref="B112:Q112" si="16">IF(B$36=0,0,B$36/B$31)</f>
        <v>8.7803576096181762E-3</v>
      </c>
      <c r="C112" s="201">
        <f t="shared" si="16"/>
        <v>8.958221732869219E-3</v>
      </c>
      <c r="D112" s="201">
        <f t="shared" si="16"/>
        <v>1.0099318940739668E-2</v>
      </c>
      <c r="E112" s="201">
        <f t="shared" si="16"/>
        <v>9.327700006117521E-3</v>
      </c>
      <c r="F112" s="201">
        <f t="shared" si="16"/>
        <v>9.6057647038169849E-3</v>
      </c>
      <c r="G112" s="201">
        <f t="shared" si="16"/>
        <v>9.3777902235055461E-3</v>
      </c>
      <c r="H112" s="201">
        <f t="shared" si="16"/>
        <v>8.9875881138846737E-3</v>
      </c>
      <c r="I112" s="201">
        <f t="shared" si="16"/>
        <v>9.0503058809375415E-3</v>
      </c>
      <c r="J112" s="201">
        <f t="shared" si="16"/>
        <v>9.2649498629435289E-3</v>
      </c>
      <c r="K112" s="201">
        <f t="shared" si="16"/>
        <v>9.042966496002957E-3</v>
      </c>
      <c r="L112" s="201">
        <f t="shared" si="16"/>
        <v>9.6498018940346167E-3</v>
      </c>
      <c r="M112" s="201">
        <f t="shared" si="16"/>
        <v>9.7272561315415521E-3</v>
      </c>
      <c r="N112" s="201">
        <f t="shared" si="16"/>
        <v>9.6563082664493042E-3</v>
      </c>
      <c r="O112" s="201">
        <f t="shared" si="16"/>
        <v>9.62912364016647E-3</v>
      </c>
      <c r="P112" s="201">
        <f t="shared" si="16"/>
        <v>9.7170676951474442E-3</v>
      </c>
      <c r="Q112" s="201">
        <f t="shared" si="16"/>
        <v>9.6856969749746832E-3</v>
      </c>
    </row>
    <row r="113" spans="1:17" x14ac:dyDescent="0.25">
      <c r="A113" s="127" t="s">
        <v>238</v>
      </c>
      <c r="B113" s="200">
        <f t="shared" ref="B113:Q113" si="17">IF(B$41=0,0,B$41/B$31)</f>
        <v>5.3138558149014865E-2</v>
      </c>
      <c r="C113" s="200">
        <f t="shared" si="17"/>
        <v>6.7289258670996235E-2</v>
      </c>
      <c r="D113" s="200">
        <f t="shared" si="17"/>
        <v>5.9495630619484582E-2</v>
      </c>
      <c r="E113" s="200">
        <f t="shared" si="17"/>
        <v>6.1136482652000501E-2</v>
      </c>
      <c r="F113" s="200">
        <f t="shared" si="17"/>
        <v>7.3338526262748518E-2</v>
      </c>
      <c r="G113" s="200">
        <f t="shared" si="17"/>
        <v>5.5208075374361343E-2</v>
      </c>
      <c r="H113" s="200">
        <f t="shared" si="17"/>
        <v>5.200483629375377E-2</v>
      </c>
      <c r="I113" s="200">
        <f t="shared" si="17"/>
        <v>4.2338700174279875E-2</v>
      </c>
      <c r="J113" s="200">
        <f t="shared" si="17"/>
        <v>4.9856780860140427E-2</v>
      </c>
      <c r="K113" s="200">
        <f t="shared" si="17"/>
        <v>6.3409592761897324E-2</v>
      </c>
      <c r="L113" s="200">
        <f t="shared" si="17"/>
        <v>3.6779659095124748E-2</v>
      </c>
      <c r="M113" s="200">
        <f t="shared" si="17"/>
        <v>3.3868926108165408E-2</v>
      </c>
      <c r="N113" s="200">
        <f t="shared" si="17"/>
        <v>3.5872788544698581E-2</v>
      </c>
      <c r="O113" s="200">
        <f t="shared" si="17"/>
        <v>3.4823205537312107E-2</v>
      </c>
      <c r="P113" s="200">
        <f t="shared" si="17"/>
        <v>3.9794501133539828E-2</v>
      </c>
      <c r="Q113" s="200">
        <f t="shared" si="17"/>
        <v>3.4190838981662704E-2</v>
      </c>
    </row>
    <row r="114" spans="1:17" x14ac:dyDescent="0.25">
      <c r="A114" s="142" t="s">
        <v>247</v>
      </c>
      <c r="B114" s="199">
        <f t="shared" ref="B114:Q114" si="18">IF(B$42=0,0,B$42/B$31)</f>
        <v>2.3557013755396247E-2</v>
      </c>
      <c r="C114" s="199">
        <f t="shared" si="18"/>
        <v>2.2015725760799028E-2</v>
      </c>
      <c r="D114" s="199">
        <f t="shared" si="18"/>
        <v>2.275179629438006E-2</v>
      </c>
      <c r="E114" s="199">
        <f t="shared" si="18"/>
        <v>2.2641930751289518E-2</v>
      </c>
      <c r="F114" s="199">
        <f t="shared" si="18"/>
        <v>2.1305148987929155E-2</v>
      </c>
      <c r="G114" s="199">
        <f t="shared" si="18"/>
        <v>2.3274263116871592E-2</v>
      </c>
      <c r="H114" s="199">
        <f t="shared" si="18"/>
        <v>2.3656839544440061E-2</v>
      </c>
      <c r="I114" s="199">
        <f t="shared" si="18"/>
        <v>2.4682804519511305E-2</v>
      </c>
      <c r="J114" s="199">
        <f t="shared" si="18"/>
        <v>2.386174477915784E-2</v>
      </c>
      <c r="K114" s="199">
        <f t="shared" si="18"/>
        <v>2.2434199404733426E-2</v>
      </c>
      <c r="L114" s="199">
        <f t="shared" si="18"/>
        <v>2.5228789271642169E-2</v>
      </c>
      <c r="M114" s="199">
        <f t="shared" si="18"/>
        <v>2.5529348854271428E-2</v>
      </c>
      <c r="N114" s="199">
        <f t="shared" si="18"/>
        <v>2.5318592840023444E-2</v>
      </c>
      <c r="O114" s="199">
        <f t="shared" si="18"/>
        <v>2.5429654408004002E-2</v>
      </c>
      <c r="P114" s="199">
        <f t="shared" si="18"/>
        <v>2.4892433714474697E-2</v>
      </c>
      <c r="Q114" s="199">
        <f t="shared" si="18"/>
        <v>2.5494388992567164E-2</v>
      </c>
    </row>
    <row r="115" spans="1:17" x14ac:dyDescent="0.25">
      <c r="A115" s="142" t="s">
        <v>246</v>
      </c>
      <c r="B115" s="199">
        <f t="shared" ref="B115:Q115" si="19">IF(B$53=0,0,B$53/B$31)</f>
        <v>2.9581544393618618E-2</v>
      </c>
      <c r="C115" s="199">
        <f t="shared" si="19"/>
        <v>4.5273532910197201E-2</v>
      </c>
      <c r="D115" s="199">
        <f t="shared" si="19"/>
        <v>3.674383432510453E-2</v>
      </c>
      <c r="E115" s="199">
        <f t="shared" si="19"/>
        <v>3.849455190071098E-2</v>
      </c>
      <c r="F115" s="199">
        <f t="shared" si="19"/>
        <v>5.2033377274819367E-2</v>
      </c>
      <c r="G115" s="199">
        <f t="shared" si="19"/>
        <v>3.1933812257489751E-2</v>
      </c>
      <c r="H115" s="199">
        <f t="shared" si="19"/>
        <v>2.8347996749313705E-2</v>
      </c>
      <c r="I115" s="199">
        <f t="shared" si="19"/>
        <v>1.7655895654768567E-2</v>
      </c>
      <c r="J115" s="199">
        <f t="shared" si="19"/>
        <v>2.5995036080982584E-2</v>
      </c>
      <c r="K115" s="199">
        <f t="shared" si="19"/>
        <v>4.0975393357163895E-2</v>
      </c>
      <c r="L115" s="199">
        <f t="shared" si="19"/>
        <v>1.1550869823482579E-2</v>
      </c>
      <c r="M115" s="199">
        <f t="shared" si="19"/>
        <v>8.3395772538939796E-3</v>
      </c>
      <c r="N115" s="199">
        <f t="shared" si="19"/>
        <v>1.055419570467514E-2</v>
      </c>
      <c r="O115" s="199">
        <f t="shared" si="19"/>
        <v>9.3935511293081059E-3</v>
      </c>
      <c r="P115" s="199">
        <f t="shared" si="19"/>
        <v>1.4902067419065133E-2</v>
      </c>
      <c r="Q115" s="199">
        <f t="shared" si="19"/>
        <v>8.6964499890955366E-3</v>
      </c>
    </row>
    <row r="116" spans="1:17" x14ac:dyDescent="0.25">
      <c r="A116" s="127" t="s">
        <v>237</v>
      </c>
      <c r="B116" s="200">
        <f t="shared" ref="B116:Q116" si="20">IF(B$54=0,0,B$54/B$31)</f>
        <v>0.80949270825175734</v>
      </c>
      <c r="C116" s="200">
        <f t="shared" si="20"/>
        <v>0.79300452199869742</v>
      </c>
      <c r="D116" s="200">
        <f t="shared" si="20"/>
        <v>0.7987356559642228</v>
      </c>
      <c r="E116" s="200">
        <f t="shared" si="20"/>
        <v>0.7988684511127887</v>
      </c>
      <c r="F116" s="200">
        <f t="shared" si="20"/>
        <v>0.78442094986390609</v>
      </c>
      <c r="G116" s="200">
        <f t="shared" si="20"/>
        <v>0.80537860663558813</v>
      </c>
      <c r="H116" s="200">
        <f t="shared" si="20"/>
        <v>0.81011114812985507</v>
      </c>
      <c r="I116" s="200">
        <f t="shared" si="20"/>
        <v>0.82057618008507993</v>
      </c>
      <c r="J116" s="200">
        <f t="shared" si="20"/>
        <v>0.81175107981625949</v>
      </c>
      <c r="K116" s="200">
        <f t="shared" si="20"/>
        <v>0.79740336390567623</v>
      </c>
      <c r="L116" s="200">
        <f t="shared" si="20"/>
        <v>0.82528650692082128</v>
      </c>
      <c r="M116" s="200">
        <f t="shared" si="20"/>
        <v>0.82818878251732342</v>
      </c>
      <c r="N116" s="200">
        <f t="shared" si="20"/>
        <v>0.82607674031893308</v>
      </c>
      <c r="O116" s="200">
        <f t="shared" si="20"/>
        <v>0.82720293481431151</v>
      </c>
      <c r="P116" s="200">
        <f t="shared" si="20"/>
        <v>0.82153667875648606</v>
      </c>
      <c r="Q116" s="200">
        <f t="shared" si="20"/>
        <v>0.82781674547618378</v>
      </c>
    </row>
    <row r="117" spans="1:17" x14ac:dyDescent="0.25">
      <c r="A117" s="142" t="s">
        <v>245</v>
      </c>
      <c r="B117" s="199">
        <f t="shared" ref="B117:Q117" si="21">IF(B$55=0,0,B$55/B$31)</f>
        <v>0.7482816134067044</v>
      </c>
      <c r="C117" s="199">
        <f t="shared" si="21"/>
        <v>0.69932305357832214</v>
      </c>
      <c r="D117" s="199">
        <f t="shared" si="21"/>
        <v>0.72270411758619035</v>
      </c>
      <c r="E117" s="199">
        <f t="shared" si="21"/>
        <v>0.71921427092331425</v>
      </c>
      <c r="F117" s="199">
        <f t="shared" si="21"/>
        <v>0.67675179138127894</v>
      </c>
      <c r="G117" s="199">
        <f t="shared" si="21"/>
        <v>0.73930012253592103</v>
      </c>
      <c r="H117" s="199">
        <f t="shared" si="21"/>
        <v>0.751452550235155</v>
      </c>
      <c r="I117" s="199">
        <f t="shared" si="21"/>
        <v>0.78404202591388883</v>
      </c>
      <c r="J117" s="199">
        <f t="shared" si="21"/>
        <v>0.75796130474972001</v>
      </c>
      <c r="K117" s="199">
        <f t="shared" si="21"/>
        <v>0.71261574579741493</v>
      </c>
      <c r="L117" s="199">
        <f t="shared" si="21"/>
        <v>0.80138507098157485</v>
      </c>
      <c r="M117" s="199">
        <f t="shared" si="21"/>
        <v>0.81093225772391631</v>
      </c>
      <c r="N117" s="199">
        <f t="shared" si="21"/>
        <v>0.80423765491839239</v>
      </c>
      <c r="O117" s="199">
        <f t="shared" si="21"/>
        <v>0.80776549296012723</v>
      </c>
      <c r="P117" s="199">
        <f t="shared" si="21"/>
        <v>0.79070083563625515</v>
      </c>
      <c r="Q117" s="199">
        <f t="shared" si="21"/>
        <v>0.80982176799919237</v>
      </c>
    </row>
    <row r="118" spans="1:17" x14ac:dyDescent="0.25">
      <c r="A118" s="142" t="s">
        <v>244</v>
      </c>
      <c r="B118" s="199">
        <f t="shared" ref="B118:Q118" si="22">IF(B$66=0,0,B$66/B$31)</f>
        <v>6.1211094845052924E-2</v>
      </c>
      <c r="C118" s="199">
        <f t="shared" si="22"/>
        <v>9.3681468420375211E-2</v>
      </c>
      <c r="D118" s="199">
        <f t="shared" si="22"/>
        <v>7.603153837803249E-2</v>
      </c>
      <c r="E118" s="199">
        <f t="shared" si="22"/>
        <v>7.9654180189474441E-2</v>
      </c>
      <c r="F118" s="199">
        <f t="shared" si="22"/>
        <v>0.10766915848262716</v>
      </c>
      <c r="G118" s="199">
        <f t="shared" si="22"/>
        <v>6.6078484099667004E-2</v>
      </c>
      <c r="H118" s="199">
        <f t="shared" si="22"/>
        <v>5.8658597894700168E-2</v>
      </c>
      <c r="I118" s="199">
        <f t="shared" si="22"/>
        <v>3.6534154171191102E-2</v>
      </c>
      <c r="J118" s="199">
        <f t="shared" si="22"/>
        <v>5.3789775066539515E-2</v>
      </c>
      <c r="K118" s="199">
        <f t="shared" si="22"/>
        <v>8.478761810826127E-2</v>
      </c>
      <c r="L118" s="199">
        <f t="shared" si="22"/>
        <v>2.3901435939246467E-2</v>
      </c>
      <c r="M118" s="199">
        <f t="shared" si="22"/>
        <v>1.7256524793407082E-2</v>
      </c>
      <c r="N118" s="199">
        <f t="shared" si="22"/>
        <v>2.1839085400540689E-2</v>
      </c>
      <c r="O118" s="199">
        <f t="shared" si="22"/>
        <v>1.943744185418431E-2</v>
      </c>
      <c r="P118" s="199">
        <f t="shared" si="22"/>
        <v>3.0835843120230962E-2</v>
      </c>
      <c r="Q118" s="199">
        <f t="shared" si="22"/>
        <v>1.7994977476991404E-2</v>
      </c>
    </row>
    <row r="119" spans="1:17" x14ac:dyDescent="0.25">
      <c r="A119" s="127" t="s">
        <v>236</v>
      </c>
      <c r="B119" s="200">
        <f t="shared" ref="B119:Q119" si="23">IF(B$67=0,0,B$67/B$31)</f>
        <v>9.8670969424134239E-2</v>
      </c>
      <c r="C119" s="200">
        <f t="shared" si="23"/>
        <v>0.10043633190301285</v>
      </c>
      <c r="D119" s="200">
        <f t="shared" si="23"/>
        <v>9.9110214002174415E-2</v>
      </c>
      <c r="E119" s="200">
        <f t="shared" si="23"/>
        <v>9.9530886051301184E-2</v>
      </c>
      <c r="F119" s="200">
        <f t="shared" si="23"/>
        <v>0.10102886611199241</v>
      </c>
      <c r="G119" s="200">
        <f t="shared" si="23"/>
        <v>9.8749301610498955E-2</v>
      </c>
      <c r="H119" s="200">
        <f t="shared" si="23"/>
        <v>9.8455325834164609E-2</v>
      </c>
      <c r="I119" s="200">
        <f t="shared" si="23"/>
        <v>9.7165165097312003E-2</v>
      </c>
      <c r="J119" s="200">
        <f t="shared" si="23"/>
        <v>9.8096198122340023E-2</v>
      </c>
      <c r="K119" s="200">
        <f t="shared" si="23"/>
        <v>9.9939473328588657E-2</v>
      </c>
      <c r="L119" s="200">
        <f t="shared" si="23"/>
        <v>9.6285014079158543E-2</v>
      </c>
      <c r="M119" s="200">
        <f t="shared" si="23"/>
        <v>9.5870208897983158E-2</v>
      </c>
      <c r="N119" s="200">
        <f t="shared" si="23"/>
        <v>9.6143735645122033E-2</v>
      </c>
      <c r="O119" s="200">
        <f t="shared" si="23"/>
        <v>9.600257491687661E-2</v>
      </c>
      <c r="P119" s="200">
        <f t="shared" si="23"/>
        <v>9.6636098292765885E-2</v>
      </c>
      <c r="Q119" s="200">
        <f t="shared" si="23"/>
        <v>9.5910691218134239E-2</v>
      </c>
    </row>
    <row r="120" spans="1:17" x14ac:dyDescent="0.25">
      <c r="A120" s="142" t="s">
        <v>243</v>
      </c>
      <c r="B120" s="199">
        <f t="shared" ref="B120:Q120" si="24">IF(B$68=0,0,B$68/B$31)</f>
        <v>8.4874534854001177E-2</v>
      </c>
      <c r="C120" s="199">
        <f t="shared" si="24"/>
        <v>7.9321364873467096E-2</v>
      </c>
      <c r="D120" s="199">
        <f t="shared" si="24"/>
        <v>8.1973383707692873E-2</v>
      </c>
      <c r="E120" s="199">
        <f t="shared" si="24"/>
        <v>8.1577544618616646E-2</v>
      </c>
      <c r="F120" s="199">
        <f t="shared" si="24"/>
        <v>7.67611985594506E-2</v>
      </c>
      <c r="G120" s="199">
        <f t="shared" si="24"/>
        <v>8.3855800935787358E-2</v>
      </c>
      <c r="H120" s="199">
        <f t="shared" si="24"/>
        <v>8.5234201299820816E-2</v>
      </c>
      <c r="I120" s="199">
        <f t="shared" si="24"/>
        <v>8.8930692754121632E-2</v>
      </c>
      <c r="J120" s="199">
        <f t="shared" si="24"/>
        <v>8.5972462807259911E-2</v>
      </c>
      <c r="K120" s="199">
        <f t="shared" si="24"/>
        <v>8.0829100796466005E-2</v>
      </c>
      <c r="L120" s="199">
        <f t="shared" si="24"/>
        <v>9.0897843699299027E-2</v>
      </c>
      <c r="M120" s="199">
        <f t="shared" si="24"/>
        <v>9.1980742195536799E-2</v>
      </c>
      <c r="N120" s="199">
        <f t="shared" si="24"/>
        <v>9.1221400673613895E-2</v>
      </c>
      <c r="O120" s="199">
        <f t="shared" si="24"/>
        <v>9.1621548970014441E-2</v>
      </c>
      <c r="P120" s="199">
        <f t="shared" si="24"/>
        <v>8.9685974412445593E-2</v>
      </c>
      <c r="Q120" s="199">
        <f t="shared" si="24"/>
        <v>9.1854783870278761E-2</v>
      </c>
    </row>
    <row r="121" spans="1:17" x14ac:dyDescent="0.25">
      <c r="A121" s="140" t="s">
        <v>242</v>
      </c>
      <c r="B121" s="198">
        <f t="shared" ref="B121:Q121" si="25">IF(B$79=0,0,B$79/B$31)</f>
        <v>1.3796434570133055E-2</v>
      </c>
      <c r="C121" s="198">
        <f t="shared" si="25"/>
        <v>2.1114967029545753E-2</v>
      </c>
      <c r="D121" s="198">
        <f t="shared" si="25"/>
        <v>1.7136830294481532E-2</v>
      </c>
      <c r="E121" s="198">
        <f t="shared" si="25"/>
        <v>1.7953341432684539E-2</v>
      </c>
      <c r="F121" s="198">
        <f t="shared" si="25"/>
        <v>2.4267667552541807E-2</v>
      </c>
      <c r="G121" s="198">
        <f t="shared" si="25"/>
        <v>1.4893500674711605E-2</v>
      </c>
      <c r="H121" s="198">
        <f t="shared" si="25"/>
        <v>1.3221124534343787E-2</v>
      </c>
      <c r="I121" s="198">
        <f t="shared" si="25"/>
        <v>8.2344723431903733E-3</v>
      </c>
      <c r="J121" s="198">
        <f t="shared" si="25"/>
        <v>1.2123735315080106E-2</v>
      </c>
      <c r="K121" s="198">
        <f t="shared" si="25"/>
        <v>1.9110372532122648E-2</v>
      </c>
      <c r="L121" s="198">
        <f t="shared" si="25"/>
        <v>5.387170379859519E-3</v>
      </c>
      <c r="M121" s="198">
        <f t="shared" si="25"/>
        <v>3.8894667024463548E-3</v>
      </c>
      <c r="N121" s="198">
        <f t="shared" si="25"/>
        <v>4.9223349715081469E-3</v>
      </c>
      <c r="O121" s="198">
        <f t="shared" si="25"/>
        <v>4.3810259468621817E-3</v>
      </c>
      <c r="P121" s="198">
        <f t="shared" si="25"/>
        <v>6.9501238803202888E-3</v>
      </c>
      <c r="Q121" s="198">
        <f t="shared" si="25"/>
        <v>4.0559073478554806E-3</v>
      </c>
    </row>
    <row r="123" spans="1:17" x14ac:dyDescent="0.25">
      <c r="A123" s="78" t="s">
        <v>55</v>
      </c>
      <c r="B123" s="77">
        <f t="shared" ref="B123:Q123" si="26">SUM(B$124:B$129)</f>
        <v>0.99999999999999989</v>
      </c>
      <c r="C123" s="77">
        <f t="shared" si="26"/>
        <v>0.99999999999999989</v>
      </c>
      <c r="D123" s="77">
        <f t="shared" si="26"/>
        <v>0.99999999999999978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0.99999999999999989</v>
      </c>
      <c r="K123" s="77">
        <f t="shared" si="26"/>
        <v>1</v>
      </c>
      <c r="L123" s="77">
        <f t="shared" si="26"/>
        <v>1</v>
      </c>
      <c r="M123" s="77">
        <f t="shared" si="26"/>
        <v>0.99999999999999989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2.4835108758493051E-2</v>
      </c>
      <c r="C124" s="203">
        <f t="shared" si="27"/>
        <v>2.4798823119417036E-2</v>
      </c>
      <c r="D124" s="203">
        <f t="shared" si="27"/>
        <v>2.4542694188332728E-2</v>
      </c>
      <c r="E124" s="203">
        <f t="shared" si="27"/>
        <v>2.4727684088239221E-2</v>
      </c>
      <c r="F124" s="203">
        <f t="shared" si="27"/>
        <v>2.465152009955885E-2</v>
      </c>
      <c r="G124" s="203">
        <f t="shared" si="27"/>
        <v>2.4724747455931791E-2</v>
      </c>
      <c r="H124" s="203">
        <f t="shared" si="27"/>
        <v>2.4803982652913351E-2</v>
      </c>
      <c r="I124" s="203">
        <f t="shared" si="27"/>
        <v>2.4840576425537528E-2</v>
      </c>
      <c r="J124" s="203">
        <f t="shared" si="27"/>
        <v>2.4745331952439036E-2</v>
      </c>
      <c r="K124" s="203">
        <f t="shared" si="27"/>
        <v>2.4730922551048699E-2</v>
      </c>
      <c r="L124" s="203">
        <f t="shared" si="27"/>
        <v>2.4692755402005783E-2</v>
      </c>
      <c r="M124" s="203">
        <f t="shared" si="27"/>
        <v>2.4707295950372771E-2</v>
      </c>
      <c r="N124" s="203">
        <f t="shared" si="27"/>
        <v>2.4730463796458636E-2</v>
      </c>
      <c r="O124" s="203">
        <f t="shared" si="27"/>
        <v>2.4760193684057293E-2</v>
      </c>
      <c r="P124" s="203">
        <f t="shared" si="27"/>
        <v>2.4708064150381268E-2</v>
      </c>
      <c r="Q124" s="203">
        <f t="shared" si="27"/>
        <v>2.4738172243474691E-2</v>
      </c>
    </row>
    <row r="125" spans="1:17" x14ac:dyDescent="0.25">
      <c r="A125" s="76" t="s">
        <v>82</v>
      </c>
      <c r="B125" s="202">
        <f t="shared" ref="B125:Q125" si="28">IF(B$83=0,0,B$83/B$81)</f>
        <v>2.8699723571146423E-3</v>
      </c>
      <c r="C125" s="202">
        <f t="shared" si="28"/>
        <v>2.8657791489382217E-3</v>
      </c>
      <c r="D125" s="202">
        <f t="shared" si="28"/>
        <v>2.8361806092572581E-3</v>
      </c>
      <c r="E125" s="202">
        <f t="shared" si="28"/>
        <v>2.8575582446137178E-3</v>
      </c>
      <c r="F125" s="202">
        <f t="shared" si="28"/>
        <v>2.8487566506989925E-3</v>
      </c>
      <c r="G125" s="202">
        <f t="shared" si="28"/>
        <v>2.8572188841693041E-3</v>
      </c>
      <c r="H125" s="202">
        <f t="shared" si="28"/>
        <v>2.8663753902776097E-3</v>
      </c>
      <c r="I125" s="202">
        <f t="shared" si="28"/>
        <v>2.8706042067041943E-3</v>
      </c>
      <c r="J125" s="202">
        <f t="shared" si="28"/>
        <v>2.859597651121178E-3</v>
      </c>
      <c r="K125" s="202">
        <f t="shared" si="28"/>
        <v>2.8579324849213844E-3</v>
      </c>
      <c r="L125" s="202">
        <f t="shared" si="28"/>
        <v>2.853521847393349E-3</v>
      </c>
      <c r="M125" s="202">
        <f t="shared" si="28"/>
        <v>2.8552021690813421E-3</v>
      </c>
      <c r="N125" s="202">
        <f t="shared" si="28"/>
        <v>2.8578794707387217E-3</v>
      </c>
      <c r="O125" s="202">
        <f t="shared" si="28"/>
        <v>2.8613150890973117E-3</v>
      </c>
      <c r="P125" s="202">
        <f t="shared" si="28"/>
        <v>2.8552909431153336E-3</v>
      </c>
      <c r="Q125" s="202">
        <f t="shared" si="28"/>
        <v>2.8587702673149511E-3</v>
      </c>
    </row>
    <row r="126" spans="1:17" x14ac:dyDescent="0.25">
      <c r="A126" s="76" t="s">
        <v>81</v>
      </c>
      <c r="B126" s="202">
        <f t="shared" ref="B126:Q126" si="29">IF(B$84=0,0,B$84/B$81)</f>
        <v>0.12512057935619453</v>
      </c>
      <c r="C126" s="202">
        <f t="shared" si="29"/>
        <v>0.12493777040505807</v>
      </c>
      <c r="D126" s="202">
        <f t="shared" si="29"/>
        <v>0.12364737942836493</v>
      </c>
      <c r="E126" s="202">
        <f t="shared" si="29"/>
        <v>0.12457936823809504</v>
      </c>
      <c r="F126" s="202">
        <f t="shared" si="29"/>
        <v>0.12419565007191191</v>
      </c>
      <c r="G126" s="202">
        <f t="shared" si="29"/>
        <v>0.12456457333064223</v>
      </c>
      <c r="H126" s="202">
        <f t="shared" si="29"/>
        <v>0.12496376440518683</v>
      </c>
      <c r="I126" s="202">
        <f t="shared" si="29"/>
        <v>0.12514812574928605</v>
      </c>
      <c r="J126" s="202">
        <f t="shared" si="29"/>
        <v>0.12466827910273236</v>
      </c>
      <c r="K126" s="202">
        <f t="shared" si="29"/>
        <v>0.12459568378343387</v>
      </c>
      <c r="L126" s="202">
        <f t="shared" si="29"/>
        <v>0.12440339568648766</v>
      </c>
      <c r="M126" s="202">
        <f t="shared" si="29"/>
        <v>0.12447665173112694</v>
      </c>
      <c r="N126" s="202">
        <f t="shared" si="29"/>
        <v>0.12459337255376914</v>
      </c>
      <c r="O126" s="202">
        <f t="shared" si="29"/>
        <v>0.12474315328542247</v>
      </c>
      <c r="P126" s="202">
        <f t="shared" si="29"/>
        <v>0.12448052196302563</v>
      </c>
      <c r="Q126" s="202">
        <f t="shared" si="29"/>
        <v>0.1246322081137807</v>
      </c>
    </row>
    <row r="127" spans="1:17" x14ac:dyDescent="0.25">
      <c r="A127" s="76" t="s">
        <v>80</v>
      </c>
      <c r="B127" s="202">
        <f t="shared" ref="B127:Q127" si="30">IF(B$85=0,0,B$85/B$81)</f>
        <v>3.8818746986125141E-2</v>
      </c>
      <c r="C127" s="202">
        <f t="shared" si="30"/>
        <v>3.8762030381570722E-2</v>
      </c>
      <c r="D127" s="202">
        <f t="shared" si="30"/>
        <v>3.8361685681320978E-2</v>
      </c>
      <c r="E127" s="202">
        <f t="shared" si="30"/>
        <v>3.8650835859372984E-2</v>
      </c>
      <c r="F127" s="202">
        <f t="shared" si="30"/>
        <v>3.8531787030765506E-2</v>
      </c>
      <c r="G127" s="202">
        <f t="shared" si="30"/>
        <v>3.8646245729019937E-2</v>
      </c>
      <c r="H127" s="202">
        <f t="shared" si="30"/>
        <v>3.8770095038235086E-2</v>
      </c>
      <c r="I127" s="202">
        <f t="shared" si="30"/>
        <v>3.8827293273788616E-2</v>
      </c>
      <c r="J127" s="202">
        <f t="shared" si="30"/>
        <v>3.8678420517120199E-2</v>
      </c>
      <c r="K127" s="202">
        <f t="shared" si="30"/>
        <v>3.8655897768690439E-2</v>
      </c>
      <c r="L127" s="202">
        <f t="shared" si="30"/>
        <v>3.8596240252539153E-2</v>
      </c>
      <c r="M127" s="202">
        <f t="shared" si="30"/>
        <v>3.86189679914666E-2</v>
      </c>
      <c r="N127" s="202">
        <f t="shared" si="30"/>
        <v>3.8655180708075429E-2</v>
      </c>
      <c r="O127" s="202">
        <f t="shared" si="30"/>
        <v>3.8701650284506152E-2</v>
      </c>
      <c r="P127" s="202">
        <f t="shared" si="30"/>
        <v>3.8620168733611702E-2</v>
      </c>
      <c r="Q127" s="202">
        <f t="shared" si="30"/>
        <v>3.8667229467647286E-2</v>
      </c>
    </row>
    <row r="128" spans="1:17" x14ac:dyDescent="0.25">
      <c r="A128" s="129" t="s">
        <v>79</v>
      </c>
      <c r="B128" s="201">
        <f t="shared" ref="B128:Q128" si="31">IF(B$86=0,0,B$86/B$81)</f>
        <v>0.20942580635413516</v>
      </c>
      <c r="C128" s="201">
        <f t="shared" si="31"/>
        <v>0.21058088443864872</v>
      </c>
      <c r="D128" s="201">
        <f t="shared" si="31"/>
        <v>0.21873421789615211</v>
      </c>
      <c r="E128" s="201">
        <f t="shared" si="31"/>
        <v>0.2128454479949051</v>
      </c>
      <c r="F128" s="201">
        <f t="shared" si="31"/>
        <v>0.21526997065439427</v>
      </c>
      <c r="G128" s="201">
        <f t="shared" si="31"/>
        <v>0.21293892959553201</v>
      </c>
      <c r="H128" s="201">
        <f t="shared" si="31"/>
        <v>0.21041664138768826</v>
      </c>
      <c r="I128" s="201">
        <f t="shared" si="31"/>
        <v>0.20925175451056008</v>
      </c>
      <c r="J128" s="201">
        <f t="shared" si="31"/>
        <v>0.21228366482958819</v>
      </c>
      <c r="K128" s="201">
        <f t="shared" si="31"/>
        <v>0.21274235824606838</v>
      </c>
      <c r="L128" s="201">
        <f t="shared" si="31"/>
        <v>0.21395733029921241</v>
      </c>
      <c r="M128" s="201">
        <f t="shared" si="31"/>
        <v>0.21349446209065381</v>
      </c>
      <c r="N128" s="201">
        <f t="shared" si="31"/>
        <v>0.21275696174725067</v>
      </c>
      <c r="O128" s="201">
        <f t="shared" si="31"/>
        <v>0.21181057241817436</v>
      </c>
      <c r="P128" s="201">
        <f t="shared" si="31"/>
        <v>0.21347000803618704</v>
      </c>
      <c r="Q128" s="201">
        <f t="shared" si="31"/>
        <v>0.21251157931936449</v>
      </c>
    </row>
    <row r="129" spans="1:17" x14ac:dyDescent="0.25">
      <c r="A129" s="72" t="s">
        <v>235</v>
      </c>
      <c r="B129" s="276">
        <f t="shared" ref="B129:Q129" si="32">IF(B$91=0,0,B$91/B$81)</f>
        <v>0.59892978618793735</v>
      </c>
      <c r="C129" s="276">
        <f t="shared" si="32"/>
        <v>0.5980547125063671</v>
      </c>
      <c r="D129" s="276">
        <f t="shared" si="32"/>
        <v>0.5918778421965718</v>
      </c>
      <c r="E129" s="276">
        <f t="shared" si="32"/>
        <v>0.59633910557477388</v>
      </c>
      <c r="F129" s="276">
        <f t="shared" si="32"/>
        <v>0.59450231549267052</v>
      </c>
      <c r="G129" s="276">
        <f t="shared" si="32"/>
        <v>0.59626828500470475</v>
      </c>
      <c r="H129" s="276">
        <f t="shared" si="32"/>
        <v>0.59817914112569892</v>
      </c>
      <c r="I129" s="276">
        <f t="shared" si="32"/>
        <v>0.59906164583412358</v>
      </c>
      <c r="J129" s="276">
        <f t="shared" si="32"/>
        <v>0.59676470594699893</v>
      </c>
      <c r="K129" s="276">
        <f t="shared" si="32"/>
        <v>0.59641720516583729</v>
      </c>
      <c r="L129" s="276">
        <f t="shared" si="32"/>
        <v>0.59549675651236167</v>
      </c>
      <c r="M129" s="276">
        <f t="shared" si="32"/>
        <v>0.59584742006729841</v>
      </c>
      <c r="N129" s="276">
        <f t="shared" si="32"/>
        <v>0.59640614172370743</v>
      </c>
      <c r="O129" s="276">
        <f t="shared" si="32"/>
        <v>0.5971231152387424</v>
      </c>
      <c r="P129" s="276">
        <f t="shared" si="32"/>
        <v>0.59586594617367916</v>
      </c>
      <c r="Q129" s="276">
        <f t="shared" si="32"/>
        <v>0.59659204058841786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0.47116567208913901</v>
      </c>
      <c r="C133" s="253">
        <f>IF(C$5=0,0,C$5/PPA_fec!C$5)</f>
        <v>0.48078827703128718</v>
      </c>
      <c r="D133" s="253">
        <f>IF(D$5=0,0,D$5/PPA_fec!D$5)</f>
        <v>0.46015234261210425</v>
      </c>
      <c r="E133" s="253">
        <f>IF(E$5=0,0,E$5/PPA_fec!E$5)</f>
        <v>0.4667608390500898</v>
      </c>
      <c r="F133" s="253">
        <f>IF(F$5=0,0,F$5/PPA_fec!F$5)</f>
        <v>0.51154374497579991</v>
      </c>
      <c r="G133" s="253">
        <f>IF(G$5=0,0,G$5/PPA_fec!G$5)</f>
        <v>0.49222267200083153</v>
      </c>
      <c r="H133" s="253">
        <f>IF(H$5=0,0,H$5/PPA_fec!H$5)</f>
        <v>0.48551340255968667</v>
      </c>
      <c r="I133" s="253">
        <f>IF(I$5=0,0,I$5/PPA_fec!I$5)</f>
        <v>0.48898112073134031</v>
      </c>
      <c r="J133" s="253">
        <f>IF(J$5=0,0,J$5/PPA_fec!J$5)</f>
        <v>0.48948988635229251</v>
      </c>
      <c r="K133" s="253">
        <f>IF(K$5=0,0,K$5/PPA_fec!K$5)</f>
        <v>0.49691322775040675</v>
      </c>
      <c r="L133" s="253">
        <f>IF(L$5=0,0,L$5/PPA_fec!L$5)</f>
        <v>0.49592547766411815</v>
      </c>
      <c r="M133" s="253">
        <f>IF(M$5=0,0,M$5/PPA_fec!M$5)</f>
        <v>0.49574330905281172</v>
      </c>
      <c r="N133" s="253">
        <f>IF(N$5=0,0,N$5/PPA_fec!N$5)</f>
        <v>0.49583890323766422</v>
      </c>
      <c r="O133" s="253">
        <f>IF(O$5=0,0,O$5/PPA_fec!O$5)</f>
        <v>0.50552476580723316</v>
      </c>
      <c r="P133" s="253">
        <f>IF(P$5=0,0,P$5/PPA_fec!P$5)</f>
        <v>0.50585556321261704</v>
      </c>
      <c r="Q133" s="253">
        <f>IF(Q$5=0,0,Q$5/PPA_fec!Q$5)</f>
        <v>0.50550609733224072</v>
      </c>
    </row>
    <row r="134" spans="1:17" x14ac:dyDescent="0.25">
      <c r="A134" s="132" t="s">
        <v>83</v>
      </c>
      <c r="B134" s="252">
        <f>IF(B$6=0,0,B$6/PPA_fec!B$6)</f>
        <v>0.36672562630558775</v>
      </c>
      <c r="C134" s="252">
        <f>IF(C$6=0,0,C$6/PPA_fec!C$6)</f>
        <v>0.36672562630558769</v>
      </c>
      <c r="D134" s="252">
        <f>IF(D$6=0,0,D$6/PPA_fec!D$6)</f>
        <v>0.36672562630558775</v>
      </c>
      <c r="E134" s="252">
        <f>IF(E$6=0,0,E$6/PPA_fec!E$6)</f>
        <v>0.3667256263055878</v>
      </c>
      <c r="F134" s="252">
        <f>IF(F$6=0,0,F$6/PPA_fec!F$6)</f>
        <v>0.37949174414507308</v>
      </c>
      <c r="G134" s="252">
        <f>IF(G$6=0,0,G$6/PPA_fec!G$6)</f>
        <v>0.3818808528348579</v>
      </c>
      <c r="H134" s="252">
        <f>IF(H$6=0,0,H$6/PPA_fec!H$6)</f>
        <v>0.3818808528348579</v>
      </c>
      <c r="I134" s="252">
        <f>IF(I$6=0,0,I$6/PPA_fec!I$6)</f>
        <v>0.38552282588202841</v>
      </c>
      <c r="J134" s="252">
        <f>IF(J$6=0,0,J$6/PPA_fec!J$6)</f>
        <v>0.38552282588202835</v>
      </c>
      <c r="K134" s="252">
        <f>IF(K$6=0,0,K$6/PPA_fec!K$6)</f>
        <v>0.38552282588202841</v>
      </c>
      <c r="L134" s="252">
        <f>IF(L$6=0,0,L$6/PPA_fec!L$6)</f>
        <v>0.39117728174318089</v>
      </c>
      <c r="M134" s="252">
        <f>IF(M$6=0,0,M$6/PPA_fec!M$6)</f>
        <v>0.39117728174318095</v>
      </c>
      <c r="N134" s="252">
        <f>IF(N$6=0,0,N$6/PPA_fec!N$6)</f>
        <v>0.39117728174318089</v>
      </c>
      <c r="O134" s="252">
        <f>IF(O$6=0,0,O$6/PPA_fec!O$6)</f>
        <v>0.39888709422383162</v>
      </c>
      <c r="P134" s="252">
        <f>IF(P$6=0,0,P$6/PPA_fec!P$6)</f>
        <v>0.39888709422383162</v>
      </c>
      <c r="Q134" s="252">
        <f>IF(Q$6=0,0,Q$6/PPA_fec!Q$6)</f>
        <v>0.39888709422383162</v>
      </c>
    </row>
    <row r="135" spans="1:17" x14ac:dyDescent="0.25">
      <c r="A135" s="76" t="s">
        <v>82</v>
      </c>
      <c r="B135" s="251">
        <f>IF(B$7=0,0,B$7/PPA_fec!B$7)</f>
        <v>9.567210423594974E-2</v>
      </c>
      <c r="C135" s="251">
        <f>IF(C$7=0,0,C$7/PPA_fec!C$7)</f>
        <v>9.5672104235949726E-2</v>
      </c>
      <c r="D135" s="251">
        <f>IF(D$7=0,0,D$7/PPA_fec!D$7)</f>
        <v>9.5672104235949726E-2</v>
      </c>
      <c r="E135" s="251">
        <f>IF(E$7=0,0,E$7/PPA_fec!E$7)</f>
        <v>9.5672104235949726E-2</v>
      </c>
      <c r="F135" s="251">
        <f>IF(F$7=0,0,F$7/PPA_fec!F$7)</f>
        <v>9.9002554220947281E-2</v>
      </c>
      <c r="G135" s="251">
        <f>IF(G$7=0,0,G$7/PPA_fec!G$7)</f>
        <v>9.9625829605061389E-2</v>
      </c>
      <c r="H135" s="251">
        <f>IF(H$7=0,0,H$7/PPA_fec!H$7)</f>
        <v>9.9625829605061403E-2</v>
      </c>
      <c r="I135" s="251">
        <f>IF(I$7=0,0,I$7/PPA_fec!I$7)</f>
        <v>0.1005759547122255</v>
      </c>
      <c r="J135" s="251">
        <f>IF(J$7=0,0,J$7/PPA_fec!J$7)</f>
        <v>0.1005759547122255</v>
      </c>
      <c r="K135" s="251">
        <f>IF(K$7=0,0,K$7/PPA_fec!K$7)</f>
        <v>0.1005759547122255</v>
      </c>
      <c r="L135" s="251">
        <f>IF(L$7=0,0,L$7/PPA_fec!L$7)</f>
        <v>0.10205110030266473</v>
      </c>
      <c r="M135" s="251">
        <f>IF(M$7=0,0,M$7/PPA_fec!M$7)</f>
        <v>0.10205110030266473</v>
      </c>
      <c r="N135" s="251">
        <f>IF(N$7=0,0,N$7/PPA_fec!N$7)</f>
        <v>0.10205110030266473</v>
      </c>
      <c r="O135" s="251">
        <f>IF(O$7=0,0,O$7/PPA_fec!O$7)</f>
        <v>0.10406245137926987</v>
      </c>
      <c r="P135" s="251">
        <f>IF(P$7=0,0,P$7/PPA_fec!P$7)</f>
        <v>0.10406245137926988</v>
      </c>
      <c r="Q135" s="251">
        <f>IF(Q$7=0,0,Q$7/PPA_fec!Q$7)</f>
        <v>0.10406245137926988</v>
      </c>
    </row>
    <row r="136" spans="1:17" x14ac:dyDescent="0.25">
      <c r="A136" s="76" t="s">
        <v>81</v>
      </c>
      <c r="B136" s="251">
        <f>IF(B$8=0,0,B$8/PPA_fec!B$8)</f>
        <v>0.52778220094145545</v>
      </c>
      <c r="C136" s="251">
        <f>IF(C$8=0,0,C$8/PPA_fec!C$8)</f>
        <v>0.52778220094145545</v>
      </c>
      <c r="D136" s="251">
        <f>IF(D$8=0,0,D$8/PPA_fec!D$8)</f>
        <v>0.52778220094145545</v>
      </c>
      <c r="E136" s="251">
        <f>IF(E$8=0,0,E$8/PPA_fec!E$8)</f>
        <v>0.52778220094145545</v>
      </c>
      <c r="F136" s="251">
        <f>IF(F$8=0,0,F$8/PPA_fec!F$8)</f>
        <v>0.54615487328147649</v>
      </c>
      <c r="G136" s="251">
        <f>IF(G$8=0,0,G$8/PPA_fec!G$8)</f>
        <v>0.54959321778792836</v>
      </c>
      <c r="H136" s="251">
        <f>IF(H$8=0,0,H$8/PPA_fec!H$8)</f>
        <v>0.54959321778792847</v>
      </c>
      <c r="I136" s="251">
        <f>IF(I$8=0,0,I$8/PPA_fec!I$8)</f>
        <v>0.55483465283562095</v>
      </c>
      <c r="J136" s="251">
        <f>IF(J$8=0,0,J$8/PPA_fec!J$8)</f>
        <v>0.55483465283562095</v>
      </c>
      <c r="K136" s="251">
        <f>IF(K$8=0,0,K$8/PPA_fec!K$8)</f>
        <v>0.55483465283562106</v>
      </c>
      <c r="L136" s="251">
        <f>IF(L$8=0,0,L$8/PPA_fec!L$8)</f>
        <v>0.56297240200136534</v>
      </c>
      <c r="M136" s="251">
        <f>IF(M$8=0,0,M$8/PPA_fec!M$8)</f>
        <v>0.56297240200136534</v>
      </c>
      <c r="N136" s="251">
        <f>IF(N$8=0,0,N$8/PPA_fec!N$8)</f>
        <v>0.56297240200136545</v>
      </c>
      <c r="O136" s="251">
        <f>IF(O$8=0,0,O$8/PPA_fec!O$8)</f>
        <v>0.57406816817641038</v>
      </c>
      <c r="P136" s="251">
        <f>IF(P$8=0,0,P$8/PPA_fec!P$8)</f>
        <v>0.57406816817641038</v>
      </c>
      <c r="Q136" s="251">
        <f>IF(Q$8=0,0,Q$8/PPA_fec!Q$8)</f>
        <v>0.57406816817641027</v>
      </c>
    </row>
    <row r="137" spans="1:17" x14ac:dyDescent="0.25">
      <c r="A137" s="76" t="s">
        <v>80</v>
      </c>
      <c r="B137" s="251">
        <f>IF(B$9=0,0,B$9/PPA_fec!B$9)</f>
        <v>0.36940025275965166</v>
      </c>
      <c r="C137" s="251">
        <f>IF(C$9=0,0,C$9/PPA_fec!C$9)</f>
        <v>0.36940025275965166</v>
      </c>
      <c r="D137" s="251">
        <f>IF(D$9=0,0,D$9/PPA_fec!D$9)</f>
        <v>0.3694002527596516</v>
      </c>
      <c r="E137" s="251">
        <f>IF(E$9=0,0,E$9/PPA_fec!E$9)</f>
        <v>0.36940025275965171</v>
      </c>
      <c r="F137" s="251">
        <f>IF(F$9=0,0,F$9/PPA_fec!F$9)</f>
        <v>0.38225947725446713</v>
      </c>
      <c r="G137" s="251">
        <f>IF(G$9=0,0,G$9/PPA_fec!G$9)</f>
        <v>0.38466601034234416</v>
      </c>
      <c r="H137" s="251">
        <f>IF(H$9=0,0,H$9/PPA_fec!H$9)</f>
        <v>0.38466601034234404</v>
      </c>
      <c r="I137" s="251">
        <f>IF(I$9=0,0,I$9/PPA_fec!I$9)</f>
        <v>0.38833454525691147</v>
      </c>
      <c r="J137" s="251">
        <f>IF(J$9=0,0,J$9/PPA_fec!J$9)</f>
        <v>0.38833454525691141</v>
      </c>
      <c r="K137" s="251">
        <f>IF(K$9=0,0,K$9/PPA_fec!K$9)</f>
        <v>0.38833454525691141</v>
      </c>
      <c r="L137" s="251">
        <f>IF(L$9=0,0,L$9/PPA_fec!L$9)</f>
        <v>0.39403024055197516</v>
      </c>
      <c r="M137" s="251">
        <f>IF(M$9=0,0,M$9/PPA_fec!M$9)</f>
        <v>0.39403024055197511</v>
      </c>
      <c r="N137" s="251">
        <f>IF(N$9=0,0,N$9/PPA_fec!N$9)</f>
        <v>0.39403024055197511</v>
      </c>
      <c r="O137" s="251">
        <f>IF(O$9=0,0,O$9/PPA_fec!O$9)</f>
        <v>0.40179628272299234</v>
      </c>
      <c r="P137" s="251">
        <f>IF(P$9=0,0,P$9/PPA_fec!P$9)</f>
        <v>0.40179628272299228</v>
      </c>
      <c r="Q137" s="251">
        <f>IF(Q$9=0,0,Q$9/PPA_fec!Q$9)</f>
        <v>0.40179628272299239</v>
      </c>
    </row>
    <row r="138" spans="1:17" x14ac:dyDescent="0.25">
      <c r="A138" s="129" t="s">
        <v>79</v>
      </c>
      <c r="B138" s="250">
        <f>IF(B$10=0,0,B$10/PPA_fec!B$10)</f>
        <v>0.56688727665409933</v>
      </c>
      <c r="C138" s="250">
        <f>IF(C$10=0,0,C$10/PPA_fec!C$10)</f>
        <v>0.57084796088162737</v>
      </c>
      <c r="D138" s="250">
        <f>IF(D$10=0,0,D$10/PPA_fec!D$10)</f>
        <v>0.59913828412951631</v>
      </c>
      <c r="E138" s="250">
        <f>IF(E$10=0,0,E$10/PPA_fec!E$10)</f>
        <v>0.57864672906665071</v>
      </c>
      <c r="F138" s="250">
        <f>IF(F$10=0,0,F$10/PPA_fec!F$10)</f>
        <v>0.60748198022901223</v>
      </c>
      <c r="G138" s="250">
        <f>IF(G$10=0,0,G$10/PPA_fec!G$10)</f>
        <v>0.60289600593171477</v>
      </c>
      <c r="H138" s="250">
        <f>IF(H$10=0,0,H$10/PPA_fec!H$10)</f>
        <v>0.59385151634390621</v>
      </c>
      <c r="I138" s="250">
        <f>IF(I$10=0,0,I$10/PPA_fec!I$10)</f>
        <v>0.59531778339086183</v>
      </c>
      <c r="J138" s="250">
        <f>IF(J$10=0,0,J$10/PPA_fec!J$10)</f>
        <v>0.60626808918718744</v>
      </c>
      <c r="K138" s="250">
        <f>IF(K$10=0,0,K$10/PPA_fec!K$10)</f>
        <v>0.60793209084687838</v>
      </c>
      <c r="L138" s="250">
        <f>IF(L$10=0,0,L$10/PPA_fec!L$10)</f>
        <v>0.62133033987770336</v>
      </c>
      <c r="M138" s="250">
        <f>IF(M$10=0,0,M$10/PPA_fec!M$10)</f>
        <v>0.61962130487058587</v>
      </c>
      <c r="N138" s="250">
        <f>IF(N$10=0,0,N$10/PPA_fec!N$10)</f>
        <v>0.61690240555177633</v>
      </c>
      <c r="O138" s="250">
        <f>IF(O$10=0,0,O$10/PPA_fec!O$10)</f>
        <v>0.62551092903204852</v>
      </c>
      <c r="P138" s="250">
        <f>IF(P$10=0,0,P$10/PPA_fec!P$10)</f>
        <v>0.63174156514554192</v>
      </c>
      <c r="Q138" s="250">
        <f>IF(Q$10=0,0,Q$10/PPA_fec!Q$10)</f>
        <v>0.62813977648254748</v>
      </c>
    </row>
    <row r="139" spans="1:17" x14ac:dyDescent="0.25">
      <c r="A139" s="127" t="s">
        <v>241</v>
      </c>
      <c r="B139" s="248">
        <f>IF(B$15=0,0,B$15/PPA_fec!B$15)</f>
        <v>0.45601353285987589</v>
      </c>
      <c r="C139" s="248">
        <f>IF(C$15=0,0,C$15/PPA_fec!C$15)</f>
        <v>0.45601353285987584</v>
      </c>
      <c r="D139" s="248">
        <f>IF(D$15=0,0,D$15/PPA_fec!D$15)</f>
        <v>0.45601353285987589</v>
      </c>
      <c r="E139" s="248">
        <f>IF(E$15=0,0,E$15/PPA_fec!E$15)</f>
        <v>0.45601353285987584</v>
      </c>
      <c r="F139" s="248">
        <f>IF(F$15=0,0,F$15/PPA_fec!F$15)</f>
        <v>0.47188785982070347</v>
      </c>
      <c r="G139" s="248">
        <f>IF(G$15=0,0,G$15/PPA_fec!G$15)</f>
        <v>0.47485865274016847</v>
      </c>
      <c r="H139" s="248">
        <f>IF(H$15=0,0,H$15/PPA_fec!H$15)</f>
        <v>0.47485865274016847</v>
      </c>
      <c r="I139" s="248">
        <f>IF(I$15=0,0,I$15/PPA_fec!I$15)</f>
        <v>0.47938734906431563</v>
      </c>
      <c r="J139" s="248">
        <f>IF(J$15=0,0,J$15/PPA_fec!J$15)</f>
        <v>0.47938734906431557</v>
      </c>
      <c r="K139" s="248">
        <f>IF(K$15=0,0,K$15/PPA_fec!K$15)</f>
        <v>0.47938734906431563</v>
      </c>
      <c r="L139" s="248">
        <f>IF(L$15=0,0,L$15/PPA_fec!L$15)</f>
        <v>0.48641851407893538</v>
      </c>
      <c r="M139" s="248">
        <f>IF(M$15=0,0,M$15/PPA_fec!M$15)</f>
        <v>0.48641851407893538</v>
      </c>
      <c r="N139" s="248">
        <f>IF(N$15=0,0,N$15/PPA_fec!N$15)</f>
        <v>0.48641851407893544</v>
      </c>
      <c r="O139" s="248">
        <f>IF(O$15=0,0,O$15/PPA_fec!O$15)</f>
        <v>0.49600546021740632</v>
      </c>
      <c r="P139" s="248">
        <f>IF(P$15=0,0,P$15/PPA_fec!P$15)</f>
        <v>0.49600546021740638</v>
      </c>
      <c r="Q139" s="248">
        <f>IF(Q$15=0,0,Q$15/PPA_fec!Q$15)</f>
        <v>0.49600546021740627</v>
      </c>
    </row>
    <row r="140" spans="1:17" x14ac:dyDescent="0.25">
      <c r="A140" s="127" t="s">
        <v>240</v>
      </c>
      <c r="B140" s="249">
        <f>IF(B$16=0,0,B$16/PPA_fec!B$16)</f>
        <v>0.4745264764575769</v>
      </c>
      <c r="C140" s="249">
        <f>IF(C$16=0,0,C$16/PPA_fec!C$16)</f>
        <v>0.48754943026452047</v>
      </c>
      <c r="D140" s="249">
        <f>IF(D$16=0,0,D$16/PPA_fec!D$16)</f>
        <v>0.46092310949322673</v>
      </c>
      <c r="E140" s="249">
        <f>IF(E$16=0,0,E$16/PPA_fec!E$16)</f>
        <v>0.46934288096752269</v>
      </c>
      <c r="F140" s="249">
        <f>IF(F$16=0,0,F$16/PPA_fec!F$16)</f>
        <v>0.52292788463390927</v>
      </c>
      <c r="G140" s="249">
        <f>IF(G$16=0,0,G$16/PPA_fec!G$16)</f>
        <v>0.49601193565448592</v>
      </c>
      <c r="H140" s="249">
        <f>IF(H$16=0,0,H$16/PPA_fec!H$16)</f>
        <v>0.48782627277712781</v>
      </c>
      <c r="I140" s="249">
        <f>IF(I$16=0,0,I$16/PPA_fec!I$16)</f>
        <v>0.49079263687077157</v>
      </c>
      <c r="J140" s="249">
        <f>IF(J$16=0,0,J$16/PPA_fec!J$16)</f>
        <v>0.49154303119593085</v>
      </c>
      <c r="K140" s="249">
        <f>IF(K$16=0,0,K$16/PPA_fec!K$16)</f>
        <v>0.50136557546503957</v>
      </c>
      <c r="L140" s="249">
        <f>IF(L$16=0,0,L$16/PPA_fec!L$16)</f>
        <v>0.49741136044120771</v>
      </c>
      <c r="M140" s="249">
        <f>IF(M$16=0,0,M$16/PPA_fec!M$16)</f>
        <v>0.49713551019455704</v>
      </c>
      <c r="N140" s="249">
        <f>IF(N$16=0,0,N$16/PPA_fec!N$16)</f>
        <v>0.49732064701323531</v>
      </c>
      <c r="O140" s="249">
        <f>IF(O$16=0,0,O$16/PPA_fec!O$16)</f>
        <v>0.50702207733942595</v>
      </c>
      <c r="P140" s="249">
        <f>IF(P$16=0,0,P$16/PPA_fec!P$16)</f>
        <v>0.50749293901957415</v>
      </c>
      <c r="Q140" s="249">
        <f>IF(Q$16=0,0,Q$16/PPA_fec!Q$16)</f>
        <v>0.50696238361688717</v>
      </c>
    </row>
    <row r="141" spans="1:17" x14ac:dyDescent="0.25">
      <c r="A141" s="72" t="s">
        <v>239</v>
      </c>
      <c r="B141" s="265">
        <f>IF(B$29=0,0,B$29/PPA_fec!B$29)</f>
        <v>0.45824468323972894</v>
      </c>
      <c r="C141" s="265">
        <f>IF(C$29=0,0,C$29/PPA_fec!C$29)</f>
        <v>0.45824468323972894</v>
      </c>
      <c r="D141" s="265">
        <f>IF(D$29=0,0,D$29/PPA_fec!D$29)</f>
        <v>0.45824468323972889</v>
      </c>
      <c r="E141" s="265">
        <f>IF(E$29=0,0,E$29/PPA_fec!E$29)</f>
        <v>0.45824468323972894</v>
      </c>
      <c r="F141" s="265">
        <f>IF(F$29=0,0,F$29/PPA_fec!F$29)</f>
        <v>0.47419667897149509</v>
      </c>
      <c r="G141" s="265">
        <f>IF(G$29=0,0,G$29/PPA_fec!G$29)</f>
        <v>0.47718200717395737</v>
      </c>
      <c r="H141" s="265">
        <f>IF(H$29=0,0,H$29/PPA_fec!H$29)</f>
        <v>0.47718200717395742</v>
      </c>
      <c r="I141" s="265">
        <f>IF(I$29=0,0,I$29/PPA_fec!I$29)</f>
        <v>0.4817328611793919</v>
      </c>
      <c r="J141" s="265">
        <f>IF(J$29=0,0,J$29/PPA_fec!J$29)</f>
        <v>0.48173286117939201</v>
      </c>
      <c r="K141" s="265">
        <f>IF(K$29=0,0,K$29/PPA_fec!K$29)</f>
        <v>0.48173286117939196</v>
      </c>
      <c r="L141" s="265">
        <f>IF(L$29=0,0,L$29/PPA_fec!L$29)</f>
        <v>0.48879842777502364</v>
      </c>
      <c r="M141" s="265">
        <f>IF(M$29=0,0,M$29/PPA_fec!M$29)</f>
        <v>0.48879842777502353</v>
      </c>
      <c r="N141" s="265">
        <f>IF(N$29=0,0,N$29/PPA_fec!N$29)</f>
        <v>0.48879842777502353</v>
      </c>
      <c r="O141" s="265">
        <f>IF(O$29=0,0,O$29/PPA_fec!O$29)</f>
        <v>0.49843228023748964</v>
      </c>
      <c r="P141" s="265">
        <f>IF(P$29=0,0,P$29/PPA_fec!P$29)</f>
        <v>0.49843228023748964</v>
      </c>
      <c r="Q141" s="265">
        <f>IF(Q$29=0,0,Q$29/PPA_fec!Q$29)</f>
        <v>0.49843228023748964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0.70950163817216538</v>
      </c>
      <c r="C143" s="253">
        <f>IF(C$31=0,0,C$31/PPA_fec!C$31)</f>
        <v>0.70027326053454397</v>
      </c>
      <c r="D143" s="253">
        <f>IF(D$31=0,0,D$31/PPA_fec!D$31)</f>
        <v>0.65193437486619021</v>
      </c>
      <c r="E143" s="253">
        <f>IF(E$31=0,0,E$31/PPA_fec!E$31)</f>
        <v>0.68172281667236034</v>
      </c>
      <c r="F143" s="253">
        <f>IF(F$31=0,0,F$31/PPA_fec!F$31)</f>
        <v>0.70865007234215616</v>
      </c>
      <c r="G143" s="253">
        <f>IF(G$31=0,0,G$31/PPA_fec!G$31)</f>
        <v>0.71909020371104782</v>
      </c>
      <c r="H143" s="253">
        <f>IF(H$31=0,0,H$31/PPA_fec!H$31)</f>
        <v>0.73905402684097155</v>
      </c>
      <c r="I143" s="253">
        <f>IF(I$31=0,0,I$31/PPA_fec!I$31)</f>
        <v>0.73852576640387002</v>
      </c>
      <c r="J143" s="253">
        <f>IF(J$31=0,0,J$31/PPA_fec!J$31)</f>
        <v>0.73468587459248758</v>
      </c>
      <c r="K143" s="253">
        <f>IF(K$31=0,0,K$31/PPA_fec!K$31)</f>
        <v>0.75478663392979961</v>
      </c>
      <c r="L143" s="253">
        <f>IF(L$31=0,0,L$31/PPA_fec!L$31)</f>
        <v>0.71246033247411378</v>
      </c>
      <c r="M143" s="253">
        <f>IF(M$31=0,0,M$31/PPA_fec!M$31)</f>
        <v>0.7048432032901264</v>
      </c>
      <c r="N143" s="253">
        <f>IF(N$31=0,0,N$31/PPA_fec!N$31)</f>
        <v>0.70690632567291967</v>
      </c>
      <c r="O143" s="253">
        <f>IF(O$31=0,0,O$31/PPA_fec!O$31)</f>
        <v>0.70490128802716379</v>
      </c>
      <c r="P143" s="253">
        <f>IF(P$31=0,0,P$31/PPA_fec!P$31)</f>
        <v>0.73100266013119763</v>
      </c>
      <c r="Q143" s="253">
        <f>IF(Q$31=0,0,Q$31/PPA_fec!Q$31)</f>
        <v>0.72918907224601104</v>
      </c>
    </row>
    <row r="144" spans="1:17" x14ac:dyDescent="0.25">
      <c r="A144" s="132" t="s">
        <v>83</v>
      </c>
      <c r="B144" s="252">
        <f>IF(B$32=0,0,B$32/PPA_fec!B$32)</f>
        <v>0.43190793584468595</v>
      </c>
      <c r="C144" s="252">
        <f>IF(C$32=0,0,C$32/PPA_fec!C$32)</f>
        <v>0.43190793584468595</v>
      </c>
      <c r="D144" s="252">
        <f>IF(D$32=0,0,D$32/PPA_fec!D$32)</f>
        <v>0.43190793584468595</v>
      </c>
      <c r="E144" s="252">
        <f>IF(E$32=0,0,E$32/PPA_fec!E$32)</f>
        <v>0.43190793584468606</v>
      </c>
      <c r="F144" s="252">
        <f>IF(F$32=0,0,F$32/PPA_fec!F$32)</f>
        <v>0.45573642371635803</v>
      </c>
      <c r="G144" s="252">
        <f>IF(G$32=0,0,G$32/PPA_fec!G$32)</f>
        <v>0.45777322839017037</v>
      </c>
      <c r="H144" s="252">
        <f>IF(H$32=0,0,H$32/PPA_fec!H$32)</f>
        <v>0.45777322839017032</v>
      </c>
      <c r="I144" s="252">
        <f>IF(I$32=0,0,I$32/PPA_fec!I$32)</f>
        <v>0.46388590621247933</v>
      </c>
      <c r="J144" s="252">
        <f>IF(J$32=0,0,J$32/PPA_fec!J$32)</f>
        <v>0.46388590621247938</v>
      </c>
      <c r="K144" s="252">
        <f>IF(K$32=0,0,K$32/PPA_fec!K$32)</f>
        <v>0.46388590621247933</v>
      </c>
      <c r="L144" s="252">
        <f>IF(L$32=0,0,L$32/PPA_fec!L$32)</f>
        <v>0.46388590621247927</v>
      </c>
      <c r="M144" s="252">
        <f>IF(M$32=0,0,M$32/PPA_fec!M$32)</f>
        <v>0.46388590621247933</v>
      </c>
      <c r="N144" s="252">
        <f>IF(N$32=0,0,N$32/PPA_fec!N$32)</f>
        <v>0.46388590621247927</v>
      </c>
      <c r="O144" s="252">
        <f>IF(O$32=0,0,O$32/PPA_fec!O$32)</f>
        <v>0.46388590621247927</v>
      </c>
      <c r="P144" s="252">
        <f>IF(P$32=0,0,P$32/PPA_fec!P$32)</f>
        <v>0.48066859334074513</v>
      </c>
      <c r="Q144" s="252">
        <f>IF(Q$32=0,0,Q$32/PPA_fec!Q$32)</f>
        <v>0.48066859334074508</v>
      </c>
    </row>
    <row r="145" spans="1:17" x14ac:dyDescent="0.25">
      <c r="A145" s="76" t="s">
        <v>82</v>
      </c>
      <c r="B145" s="251">
        <f>IF(B$33=0,0,B$33/PPA_fec!B$33)</f>
        <v>0.11271135875586398</v>
      </c>
      <c r="C145" s="251">
        <f>IF(C$33=0,0,C$33/PPA_fec!C$33)</f>
        <v>0.11271135875586397</v>
      </c>
      <c r="D145" s="251">
        <f>IF(D$33=0,0,D$33/PPA_fec!D$33)</f>
        <v>0.11271135875586398</v>
      </c>
      <c r="E145" s="251">
        <f>IF(E$33=0,0,E$33/PPA_fec!E$33)</f>
        <v>0.11271135875586398</v>
      </c>
      <c r="F145" s="251">
        <f>IF(F$33=0,0,F$33/PPA_fec!F$33)</f>
        <v>0.11892967757388072</v>
      </c>
      <c r="G145" s="251">
        <f>IF(G$33=0,0,G$33/PPA_fec!G$33)</f>
        <v>0.11946120525201129</v>
      </c>
      <c r="H145" s="251">
        <f>IF(H$33=0,0,H$33/PPA_fec!H$33)</f>
        <v>0.11946120525201129</v>
      </c>
      <c r="I145" s="251">
        <f>IF(I$33=0,0,I$33/PPA_fec!I$33)</f>
        <v>0.12105637905135776</v>
      </c>
      <c r="J145" s="251">
        <f>IF(J$33=0,0,J$33/PPA_fec!J$33)</f>
        <v>0.12105637905135778</v>
      </c>
      <c r="K145" s="251">
        <f>IF(K$33=0,0,K$33/PPA_fec!K$33)</f>
        <v>0.12105637905135777</v>
      </c>
      <c r="L145" s="251">
        <f>IF(L$33=0,0,L$33/PPA_fec!L$33)</f>
        <v>0.12105637905135778</v>
      </c>
      <c r="M145" s="251">
        <f>IF(M$33=0,0,M$33/PPA_fec!M$33)</f>
        <v>0.12105637905135778</v>
      </c>
      <c r="N145" s="251">
        <f>IF(N$33=0,0,N$33/PPA_fec!N$33)</f>
        <v>0.12105637905135778</v>
      </c>
      <c r="O145" s="251">
        <f>IF(O$33=0,0,O$33/PPA_fec!O$33)</f>
        <v>0.12105637905135777</v>
      </c>
      <c r="P145" s="251">
        <f>IF(P$33=0,0,P$33/PPA_fec!P$33)</f>
        <v>0.12543601487838182</v>
      </c>
      <c r="Q145" s="251">
        <f>IF(Q$33=0,0,Q$33/PPA_fec!Q$33)</f>
        <v>0.12543601487838182</v>
      </c>
    </row>
    <row r="146" spans="1:17" x14ac:dyDescent="0.25">
      <c r="A146" s="76" t="s">
        <v>81</v>
      </c>
      <c r="B146" s="251">
        <f>IF(B$34=0,0,B$34/PPA_fec!B$34)</f>
        <v>0.61922581261318177</v>
      </c>
      <c r="C146" s="251">
        <f>IF(C$34=0,0,C$34/PPA_fec!C$34)</f>
        <v>0.61922581261318177</v>
      </c>
      <c r="D146" s="251">
        <f>IF(D$34=0,0,D$34/PPA_fec!D$34)</f>
        <v>0.61922581261318177</v>
      </c>
      <c r="E146" s="251">
        <f>IF(E$34=0,0,E$34/PPA_fec!E$34)</f>
        <v>0.61922581261318177</v>
      </c>
      <c r="F146" s="251">
        <f>IF(F$34=0,0,F$34/PPA_fec!F$34)</f>
        <v>0.65338868284806761</v>
      </c>
      <c r="G146" s="251">
        <f>IF(G$34=0,0,G$34/PPA_fec!G$34)</f>
        <v>0.65630884690295854</v>
      </c>
      <c r="H146" s="251">
        <f>IF(H$34=0,0,H$34/PPA_fec!H$34)</f>
        <v>0.65630884690295865</v>
      </c>
      <c r="I146" s="251">
        <f>IF(I$34=0,0,I$34/PPA_fec!I$34)</f>
        <v>0.66507258467582264</v>
      </c>
      <c r="J146" s="251">
        <f>IF(J$34=0,0,J$34/PPA_fec!J$34)</f>
        <v>0.66507258467582264</v>
      </c>
      <c r="K146" s="251">
        <f>IF(K$34=0,0,K$34/PPA_fec!K$34)</f>
        <v>0.66507258467582264</v>
      </c>
      <c r="L146" s="251">
        <f>IF(L$34=0,0,L$34/PPA_fec!L$34)</f>
        <v>0.66507258467582264</v>
      </c>
      <c r="M146" s="251">
        <f>IF(M$34=0,0,M$34/PPA_fec!M$34)</f>
        <v>0.66507258467582264</v>
      </c>
      <c r="N146" s="251">
        <f>IF(N$34=0,0,N$34/PPA_fec!N$34)</f>
        <v>0.66507258467582253</v>
      </c>
      <c r="O146" s="251">
        <f>IF(O$34=0,0,O$34/PPA_fec!O$34)</f>
        <v>0.66507258467582264</v>
      </c>
      <c r="P146" s="251">
        <f>IF(P$34=0,0,P$34/PPA_fec!P$34)</f>
        <v>0.68913390009136122</v>
      </c>
      <c r="Q146" s="251">
        <f>IF(Q$34=0,0,Q$34/PPA_fec!Q$34)</f>
        <v>0.68913390009136122</v>
      </c>
    </row>
    <row r="147" spans="1:17" x14ac:dyDescent="0.25">
      <c r="A147" s="76" t="s">
        <v>80</v>
      </c>
      <c r="B147" s="251">
        <f>IF(B$35=0,0,B$35/PPA_fec!B$35)</f>
        <v>0.43543732686373304</v>
      </c>
      <c r="C147" s="251">
        <f>IF(C$35=0,0,C$35/PPA_fec!C$35)</f>
        <v>0.43543732686373299</v>
      </c>
      <c r="D147" s="251">
        <f>IF(D$35=0,0,D$35/PPA_fec!D$35)</f>
        <v>0.43543732686373304</v>
      </c>
      <c r="E147" s="251">
        <f>IF(E$35=0,0,E$35/PPA_fec!E$35)</f>
        <v>0.4354373268637331</v>
      </c>
      <c r="F147" s="251">
        <f>IF(F$35=0,0,F$35/PPA_fec!F$35)</f>
        <v>0.45946053227614042</v>
      </c>
      <c r="G147" s="251">
        <f>IF(G$35=0,0,G$35/PPA_fec!G$35)</f>
        <v>0.46151398096023066</v>
      </c>
      <c r="H147" s="251">
        <f>IF(H$35=0,0,H$35/PPA_fec!H$35)</f>
        <v>0.46151398096023066</v>
      </c>
      <c r="I147" s="251">
        <f>IF(I$35=0,0,I$35/PPA_fec!I$35)</f>
        <v>0.46767660931231209</v>
      </c>
      <c r="J147" s="251">
        <f>IF(J$35=0,0,J$35/PPA_fec!J$35)</f>
        <v>0.46767660931231209</v>
      </c>
      <c r="K147" s="251">
        <f>IF(K$35=0,0,K$35/PPA_fec!K$35)</f>
        <v>0.46767660931231203</v>
      </c>
      <c r="L147" s="251">
        <f>IF(L$35=0,0,L$35/PPA_fec!L$35)</f>
        <v>0.46767660931231203</v>
      </c>
      <c r="M147" s="251">
        <f>IF(M$35=0,0,M$35/PPA_fec!M$35)</f>
        <v>0.46767660931231209</v>
      </c>
      <c r="N147" s="251">
        <f>IF(N$35=0,0,N$35/PPA_fec!N$35)</f>
        <v>0.46767660931231203</v>
      </c>
      <c r="O147" s="251">
        <f>IF(O$35=0,0,O$35/PPA_fec!O$35)</f>
        <v>0.46767660931231197</v>
      </c>
      <c r="P147" s="251">
        <f>IF(P$35=0,0,P$35/PPA_fec!P$35)</f>
        <v>0.48459643831807114</v>
      </c>
      <c r="Q147" s="251">
        <f>IF(Q$35=0,0,Q$35/PPA_fec!Q$35)</f>
        <v>0.4845964383180712</v>
      </c>
    </row>
    <row r="148" spans="1:17" x14ac:dyDescent="0.25">
      <c r="A148" s="129" t="s">
        <v>79</v>
      </c>
      <c r="B148" s="250">
        <f>IF(B$36=0,0,B$36/PPA_fec!B$36)</f>
        <v>0.66773901885369047</v>
      </c>
      <c r="C148" s="250">
        <f>IF(C$36=0,0,C$36/PPA_fec!C$36)</f>
        <v>0.6724043262419398</v>
      </c>
      <c r="D148" s="250">
        <f>IF(D$36=0,0,D$36/PPA_fec!D$36)</f>
        <v>0.70572762254185972</v>
      </c>
      <c r="E148" s="250">
        <f>IF(E$36=0,0,E$36/PPA_fec!E$36)</f>
        <v>0.68159052962062738</v>
      </c>
      <c r="F148" s="250">
        <f>IF(F$36=0,0,F$36/PPA_fec!F$36)</f>
        <v>0.72963377227142734</v>
      </c>
      <c r="G148" s="250">
        <f>IF(G$36=0,0,G$36/PPA_fec!G$36)</f>
        <v>0.72281146676056074</v>
      </c>
      <c r="H148" s="250">
        <f>IF(H$36=0,0,H$36/PPA_fec!H$36)</f>
        <v>0.71196803651596752</v>
      </c>
      <c r="I148" s="250">
        <f>IF(I$36=0,0,I$36/PPA_fec!I$36)</f>
        <v>0.71642388661522627</v>
      </c>
      <c r="J148" s="250">
        <f>IF(J$36=0,0,J$36/PPA_fec!J$36)</f>
        <v>0.7296018242765947</v>
      </c>
      <c r="K148" s="250">
        <f>IF(K$36=0,0,K$36/PPA_fec!K$36)</f>
        <v>0.73160433548931159</v>
      </c>
      <c r="L148" s="250">
        <f>IF(L$36=0,0,L$36/PPA_fec!L$36)</f>
        <v>0.73691981523620687</v>
      </c>
      <c r="M148" s="250">
        <f>IF(M$36=0,0,M$36/PPA_fec!M$36)</f>
        <v>0.73489283911602399</v>
      </c>
      <c r="N148" s="250">
        <f>IF(N$36=0,0,N$36/PPA_fec!N$36)</f>
        <v>0.73166812811276394</v>
      </c>
      <c r="O148" s="250">
        <f>IF(O$36=0,0,O$36/PPA_fec!O$36)</f>
        <v>0.72753889323290477</v>
      </c>
      <c r="P148" s="250">
        <f>IF(P$36=0,0,P$36/PPA_fec!P$36)</f>
        <v>0.7613692513582625</v>
      </c>
      <c r="Q148" s="250">
        <f>IF(Q$36=0,0,Q$36/PPA_fec!Q$36)</f>
        <v>0.75702840806221794</v>
      </c>
    </row>
    <row r="149" spans="1:17" x14ac:dyDescent="0.25">
      <c r="A149" s="127" t="s">
        <v>238</v>
      </c>
      <c r="B149" s="248">
        <f>IF(B$41=0,0,B$41/PPA_fec!B$41)</f>
        <v>0.62167717582842497</v>
      </c>
      <c r="C149" s="248">
        <f>IF(C$41=0,0,C$41/PPA_fec!C$41)</f>
        <v>0.60716859400149115</v>
      </c>
      <c r="D149" s="248">
        <f>IF(D$41=0,0,D$41/PPA_fec!D$41)</f>
        <v>0.59361218843331887</v>
      </c>
      <c r="E149" s="248">
        <f>IF(E$41=0,0,E$41/PPA_fec!E$41)</f>
        <v>0.60435631145246771</v>
      </c>
      <c r="F149" s="248">
        <f>IF(F$41=0,0,F$41/PPA_fec!F$41)</f>
        <v>0.62813727295407962</v>
      </c>
      <c r="G149" s="248">
        <f>IF(G$41=0,0,G$41/PPA_fec!G$41)</f>
        <v>0.64324026794401523</v>
      </c>
      <c r="H149" s="248">
        <f>IF(H$41=0,0,H$41/PPA_fec!H$41)</f>
        <v>0.65462167637953861</v>
      </c>
      <c r="I149" s="248">
        <f>IF(I$41=0,0,I$41/PPA_fec!I$41)</f>
        <v>0.67041270269618936</v>
      </c>
      <c r="J149" s="248">
        <f>IF(J$41=0,0,J$41/PPA_fec!J$41)</f>
        <v>0.65915415883154826</v>
      </c>
      <c r="K149" s="248">
        <f>IF(K$41=0,0,K$41/PPA_fec!K$41)</f>
        <v>0.65558888641536217</v>
      </c>
      <c r="L149" s="248">
        <f>IF(L$41=0,0,L$41/PPA_fec!L$41)</f>
        <v>0.66252875840149139</v>
      </c>
      <c r="M149" s="248">
        <f>IF(M$41=0,0,M$41/PPA_fec!M$41)</f>
        <v>0.66153860161074207</v>
      </c>
      <c r="N149" s="248">
        <f>IF(N$41=0,0,N$41/PPA_fec!N$41)</f>
        <v>0.66006247346449576</v>
      </c>
      <c r="O149" s="248">
        <f>IF(O$41=0,0,O$41/PPA_fec!O$41)</f>
        <v>0.66018875806092703</v>
      </c>
      <c r="P149" s="248">
        <f>IF(P$41=0,0,P$41/PPA_fec!P$41)</f>
        <v>0.67781589957652466</v>
      </c>
      <c r="Q149" s="248">
        <f>IF(Q$41=0,0,Q$41/PPA_fec!Q$41)</f>
        <v>0.68413598612406068</v>
      </c>
    </row>
    <row r="150" spans="1:17" x14ac:dyDescent="0.25">
      <c r="A150" s="127" t="s">
        <v>237</v>
      </c>
      <c r="B150" s="249">
        <f>IF(B$54=0,0,B$54/PPA_fec!B$54)</f>
        <v>0.7304126218802699</v>
      </c>
      <c r="C150" s="249">
        <f>IF(C$54=0,0,C$54/PPA_fec!C$54)</f>
        <v>0.72330828414016701</v>
      </c>
      <c r="D150" s="249">
        <f>IF(D$54=0,0,D$54/PPA_fec!D$54)</f>
        <v>0.66658748982095739</v>
      </c>
      <c r="E150" s="249">
        <f>IF(E$54=0,0,E$54/PPA_fec!E$54)</f>
        <v>0.70071766286382553</v>
      </c>
      <c r="F150" s="249">
        <f>IF(F$54=0,0,F$54/PPA_fec!F$54)</f>
        <v>0.72937410525244206</v>
      </c>
      <c r="G150" s="249">
        <f>IF(G$54=0,0,G$54/PPA_fec!G$54)</f>
        <v>0.73762293535932388</v>
      </c>
      <c r="H150" s="249">
        <f>IF(H$54=0,0,H$54/PPA_fec!H$54)</f>
        <v>0.75937368664496885</v>
      </c>
      <c r="I150" s="249">
        <f>IF(I$54=0,0,I$54/PPA_fec!I$54)</f>
        <v>0.75596281479823724</v>
      </c>
      <c r="J150" s="249">
        <f>IF(J$54=0,0,J$54/PPA_fec!J$54)</f>
        <v>0.75312757611944559</v>
      </c>
      <c r="K150" s="249">
        <f>IF(K$54=0,0,K$54/PPA_fec!K$54)</f>
        <v>0.77882751424201702</v>
      </c>
      <c r="L150" s="249">
        <f>IF(L$54=0,0,L$54/PPA_fec!L$54)</f>
        <v>0.7264365131858892</v>
      </c>
      <c r="M150" s="249">
        <f>IF(M$54=0,0,M$54/PPA_fec!M$54)</f>
        <v>0.7178328714797888</v>
      </c>
      <c r="N150" s="249">
        <f>IF(N$54=0,0,N$54/PPA_fec!N$54)</f>
        <v>0.72035997877527402</v>
      </c>
      <c r="O150" s="249">
        <f>IF(O$54=0,0,O$54/PPA_fec!O$54)</f>
        <v>0.71809659654213742</v>
      </c>
      <c r="P150" s="249">
        <f>IF(P$54=0,0,P$54/PPA_fec!P$54)</f>
        <v>0.74534854436240594</v>
      </c>
      <c r="Q150" s="249">
        <f>IF(Q$54=0,0,Q$54/PPA_fec!Q$54)</f>
        <v>0.74265014595752066</v>
      </c>
    </row>
    <row r="151" spans="1:17" x14ac:dyDescent="0.25">
      <c r="A151" s="72" t="s">
        <v>236</v>
      </c>
      <c r="B151" s="265">
        <f>IF(B$67=0,0,B$67/PPA_fec!B$67)</f>
        <v>0.70625162159915567</v>
      </c>
      <c r="C151" s="265">
        <f>IF(C$67=0,0,C$67/PPA_fec!C$67)</f>
        <v>0.69822632056562661</v>
      </c>
      <c r="D151" s="265">
        <f>IF(D$67=0,0,D$67/PPA_fec!D$67)</f>
        <v>0.6489268736602759</v>
      </c>
      <c r="E151" s="265">
        <f>IF(E$67=0,0,E$67/PPA_fec!E$67)</f>
        <v>0.67911959638022878</v>
      </c>
      <c r="F151" s="265">
        <f>IF(F$67=0,0,F$67/PPA_fec!F$67)</f>
        <v>0.70733613998595135</v>
      </c>
      <c r="G151" s="265">
        <f>IF(G$67=0,0,G$67/PPA_fec!G$67)</f>
        <v>0.71563140282509896</v>
      </c>
      <c r="H151" s="265">
        <f>IF(H$67=0,0,H$67/PPA_fec!H$67)</f>
        <v>0.73541853780705724</v>
      </c>
      <c r="I151" s="265">
        <f>IF(I$67=0,0,I$67/PPA_fec!I$67)</f>
        <v>0.73373781354684098</v>
      </c>
      <c r="J151" s="265">
        <f>IF(J$67=0,0,J$67/PPA_fec!J$67)</f>
        <v>0.73060193725564337</v>
      </c>
      <c r="K151" s="265">
        <f>IF(K$67=0,0,K$67/PPA_fec!K$67)</f>
        <v>0.75211116000273159</v>
      </c>
      <c r="L151" s="265">
        <f>IF(L$67=0,0,L$67/PPA_fec!L$67)</f>
        <v>0.70627572727302279</v>
      </c>
      <c r="M151" s="265">
        <f>IF(M$67=0,0,M$67/PPA_fec!M$67)</f>
        <v>0.69807244548675285</v>
      </c>
      <c r="N151" s="265">
        <f>IF(N$67=0,0,N$67/PPA_fec!N$67)</f>
        <v>0.7005152143866179</v>
      </c>
      <c r="O151" s="265">
        <f>IF(O$67=0,0,O$67/PPA_fec!O$67)</f>
        <v>0.69834557312806644</v>
      </c>
      <c r="P151" s="265">
        <f>IF(P$67=0,0,P$67/PPA_fec!P$67)</f>
        <v>0.72492150572587111</v>
      </c>
      <c r="Q151" s="265">
        <f>IF(Q$67=0,0,Q$67/PPA_fec!Q$67)</f>
        <v>0.72223763636084415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0.47726061970709305</v>
      </c>
      <c r="C153" s="253">
        <f>IF(C$81=0,0,C$81/PPA_fec!C$81)</f>
        <v>0.48164437469608262</v>
      </c>
      <c r="D153" s="253">
        <f>IF(D$81=0,0,D$81/PPA_fec!D$81)</f>
        <v>0.48667084236532182</v>
      </c>
      <c r="E153" s="253">
        <f>IF(E$81=0,0,E$81/PPA_fec!E$81)</f>
        <v>0.48657538839077286</v>
      </c>
      <c r="F153" s="253">
        <f>IF(F$81=0,0,F$81/PPA_fec!F$81)</f>
        <v>0.48807872458358675</v>
      </c>
      <c r="G153" s="253">
        <f>IF(G$81=0,0,G$81/PPA_fec!G$81)</f>
        <v>0.50240985172237829</v>
      </c>
      <c r="H153" s="253">
        <f>IF(H$81=0,0,H$81/PPA_fec!H$81)</f>
        <v>0.50594422535151951</v>
      </c>
      <c r="I153" s="253">
        <f>IF(I$81=0,0,I$81/PPA_fec!I$81)</f>
        <v>0.52944381690648934</v>
      </c>
      <c r="J153" s="253">
        <f>IF(J$81=0,0,J$81/PPA_fec!J$81)</f>
        <v>0.56173549925666577</v>
      </c>
      <c r="K153" s="253">
        <f>IF(K$81=0,0,K$81/PPA_fec!K$81)</f>
        <v>0.56775971398448022</v>
      </c>
      <c r="L153" s="253">
        <f>IF(L$81=0,0,L$81/PPA_fec!L$81)</f>
        <v>0.56863728998891616</v>
      </c>
      <c r="M153" s="253">
        <f>IF(M$81=0,0,M$81/PPA_fec!M$81)</f>
        <v>0.56830263993109664</v>
      </c>
      <c r="N153" s="253">
        <f>IF(N$81=0,0,N$81/PPA_fec!N$81)</f>
        <v>0.59389239108167879</v>
      </c>
      <c r="O153" s="253">
        <f>IF(O$81=0,0,O$81/PPA_fec!O$81)</f>
        <v>0.60130630160312137</v>
      </c>
      <c r="P153" s="253">
        <f>IF(P$81=0,0,P$81/PPA_fec!P$81)</f>
        <v>0.67255195108767696</v>
      </c>
      <c r="Q153" s="253">
        <f>IF(Q$81=0,0,Q$81/PPA_fec!Q$81)</f>
        <v>0.68268779484569297</v>
      </c>
    </row>
    <row r="154" spans="1:17" x14ac:dyDescent="0.25">
      <c r="A154" s="132" t="s">
        <v>83</v>
      </c>
      <c r="B154" s="282">
        <f>IF(B$82=0,0,B$82/PPA_fec!B$82)</f>
        <v>0.34664192735856475</v>
      </c>
      <c r="C154" s="282">
        <f>IF(C$82=0,0,C$82/PPA_fec!C$82)</f>
        <v>0.34931480042575125</v>
      </c>
      <c r="D154" s="282">
        <f>IF(D$82=0,0,D$82/PPA_fec!D$82)</f>
        <v>0.34931480042575125</v>
      </c>
      <c r="E154" s="282">
        <f>IF(E$82=0,0,E$82/PPA_fec!E$82)</f>
        <v>0.35187872153254296</v>
      </c>
      <c r="F154" s="282">
        <f>IF(F$82=0,0,F$82/PPA_fec!F$82)</f>
        <v>0.35187872153254302</v>
      </c>
      <c r="G154" s="282">
        <f>IF(G$82=0,0,G$82/PPA_fec!G$82)</f>
        <v>0.36328664675428962</v>
      </c>
      <c r="H154" s="282">
        <f>IF(H$82=0,0,H$82/PPA_fec!H$82)</f>
        <v>0.3670147225763461</v>
      </c>
      <c r="I154" s="282">
        <f>IF(I$82=0,0,I$82/PPA_fec!I$82)</f>
        <v>0.38462806842459951</v>
      </c>
      <c r="J154" s="282">
        <f>IF(J$82=0,0,J$82/PPA_fec!J$82)</f>
        <v>0.40652249103860366</v>
      </c>
      <c r="K154" s="282">
        <f>IF(K$82=0,0,K$82/PPA_fec!K$82)</f>
        <v>0.41064289645241719</v>
      </c>
      <c r="L154" s="282">
        <f>IF(L$82=0,0,L$82/PPA_fec!L$82)</f>
        <v>0.41064289645241714</v>
      </c>
      <c r="M154" s="282">
        <f>IF(M$82=0,0,M$82/PPA_fec!M$82)</f>
        <v>0.41064289645241714</v>
      </c>
      <c r="N154" s="282">
        <f>IF(N$82=0,0,N$82/PPA_fec!N$82)</f>
        <v>0.42953587892287959</v>
      </c>
      <c r="O154" s="282">
        <f>IF(O$82=0,0,O$82/PPA_fec!O$82)</f>
        <v>0.43542084523304175</v>
      </c>
      <c r="P154" s="282">
        <f>IF(P$82=0,0,P$82/PPA_fec!P$82)</f>
        <v>0.48598624880387142</v>
      </c>
      <c r="Q154" s="282">
        <f>IF(Q$82=0,0,Q$82/PPA_fec!Q$82)</f>
        <v>0.49391153768339952</v>
      </c>
    </row>
    <row r="155" spans="1:17" x14ac:dyDescent="0.25">
      <c r="A155" s="76" t="s">
        <v>82</v>
      </c>
      <c r="B155" s="281">
        <f>IF(B$83=0,0,B$83/PPA_fec!B$83)</f>
        <v>9.0848159770092085E-2</v>
      </c>
      <c r="C155" s="281">
        <f>IF(C$83=0,0,C$83/PPA_fec!C$83)</f>
        <v>9.1548668220709353E-2</v>
      </c>
      <c r="D155" s="281">
        <f>IF(D$83=0,0,D$83/PPA_fec!D$83)</f>
        <v>9.1548668220709353E-2</v>
      </c>
      <c r="E155" s="281">
        <f>IF(E$83=0,0,E$83/PPA_fec!E$83)</f>
        <v>9.2220622465029004E-2</v>
      </c>
      <c r="F155" s="281">
        <f>IF(F$83=0,0,F$83/PPA_fec!F$83)</f>
        <v>9.2220622465029004E-2</v>
      </c>
      <c r="G155" s="281">
        <f>IF(G$83=0,0,G$83/PPA_fec!G$83)</f>
        <v>9.5210419518974132E-2</v>
      </c>
      <c r="H155" s="281">
        <f>IF(H$83=0,0,H$83/PPA_fec!H$83)</f>
        <v>9.6187476248660669E-2</v>
      </c>
      <c r="I155" s="281">
        <f>IF(I$83=0,0,I$83/PPA_fec!I$83)</f>
        <v>0.10080359429849151</v>
      </c>
      <c r="J155" s="281">
        <f>IF(J$83=0,0,J$83/PPA_fec!J$83)</f>
        <v>0.10654169995370696</v>
      </c>
      <c r="K155" s="281">
        <f>IF(K$83=0,0,K$83/PPA_fec!K$83)</f>
        <v>0.10762157869833577</v>
      </c>
      <c r="L155" s="281">
        <f>IF(L$83=0,0,L$83/PPA_fec!L$83)</f>
        <v>0.10762157869833577</v>
      </c>
      <c r="M155" s="281">
        <f>IF(M$83=0,0,M$83/PPA_fec!M$83)</f>
        <v>0.10762157869833579</v>
      </c>
      <c r="N155" s="281">
        <f>IF(N$83=0,0,N$83/PPA_fec!N$83)</f>
        <v>0.11257306481280886</v>
      </c>
      <c r="O155" s="281">
        <f>IF(O$83=0,0,O$83/PPA_fec!O$83)</f>
        <v>0.11411540091641062</v>
      </c>
      <c r="P155" s="281">
        <f>IF(P$83=0,0,P$83/PPA_fec!P$83)</f>
        <v>0.12736761739653116</v>
      </c>
      <c r="Q155" s="281">
        <f>IF(Q$83=0,0,Q$83/PPA_fec!Q$83)</f>
        <v>0.12944468267203876</v>
      </c>
    </row>
    <row r="156" spans="1:17" x14ac:dyDescent="0.25">
      <c r="A156" s="76" t="s">
        <v>81</v>
      </c>
      <c r="B156" s="281">
        <f>IF(B$84=0,0,B$84/PPA_fec!B$84)</f>
        <v>0.51061496052337185</v>
      </c>
      <c r="C156" s="281">
        <f>IF(C$84=0,0,C$84/PPA_fec!C$84)</f>
        <v>0.51455219046576617</v>
      </c>
      <c r="D156" s="281">
        <f>IF(D$84=0,0,D$84/PPA_fec!D$84)</f>
        <v>0.51455219046576617</v>
      </c>
      <c r="E156" s="281">
        <f>IF(E$84=0,0,E$84/PPA_fec!E$84)</f>
        <v>0.51832893058692087</v>
      </c>
      <c r="F156" s="281">
        <f>IF(F$84=0,0,F$84/PPA_fec!F$84)</f>
        <v>0.51832893058692098</v>
      </c>
      <c r="G156" s="281">
        <f>IF(G$84=0,0,G$84/PPA_fec!G$84)</f>
        <v>0.53513317966072182</v>
      </c>
      <c r="H156" s="281">
        <f>IF(H$84=0,0,H$84/PPA_fec!H$84)</f>
        <v>0.54062475796809262</v>
      </c>
      <c r="I156" s="281">
        <f>IF(I$84=0,0,I$84/PPA_fec!I$84)</f>
        <v>0.56656979572945798</v>
      </c>
      <c r="J156" s="281">
        <f>IF(J$84=0,0,J$84/PPA_fec!J$84)</f>
        <v>0.59882100037720842</v>
      </c>
      <c r="K156" s="281">
        <f>IF(K$84=0,0,K$84/PPA_fec!K$84)</f>
        <v>0.60489049307749077</v>
      </c>
      <c r="L156" s="281">
        <f>IF(L$84=0,0,L$84/PPA_fec!L$84)</f>
        <v>0.60489049307749099</v>
      </c>
      <c r="M156" s="281">
        <f>IF(M$84=0,0,M$84/PPA_fec!M$84)</f>
        <v>0.60489049307749088</v>
      </c>
      <c r="N156" s="281">
        <f>IF(N$84=0,0,N$84/PPA_fec!N$84)</f>
        <v>0.63272047767235828</v>
      </c>
      <c r="O156" s="281">
        <f>IF(O$84=0,0,O$84/PPA_fec!O$84)</f>
        <v>0.64138922661176867</v>
      </c>
      <c r="P156" s="281">
        <f>IF(P$84=0,0,P$84/PPA_fec!P$84)</f>
        <v>0.71587372923646142</v>
      </c>
      <c r="Q156" s="281">
        <f>IF(Q$84=0,0,Q$84/PPA_fec!Q$84)</f>
        <v>0.72754794042953097</v>
      </c>
    </row>
    <row r="157" spans="1:17" x14ac:dyDescent="0.25">
      <c r="A157" s="76" t="s">
        <v>80</v>
      </c>
      <c r="B157" s="281">
        <f>IF(B$85=0,0,B$85/PPA_fec!B$85)</f>
        <v>0.35877364867205846</v>
      </c>
      <c r="C157" s="281">
        <f>IF(C$85=0,0,C$85/PPA_fec!C$85)</f>
        <v>0.36154006654325804</v>
      </c>
      <c r="D157" s="281">
        <f>IF(D$85=0,0,D$85/PPA_fec!D$85)</f>
        <v>0.36154006654325799</v>
      </c>
      <c r="E157" s="281">
        <f>IF(E$85=0,0,E$85/PPA_fec!E$85)</f>
        <v>0.36419371936996719</v>
      </c>
      <c r="F157" s="281">
        <f>IF(F$85=0,0,F$85/PPA_fec!F$85)</f>
        <v>0.36419371936996719</v>
      </c>
      <c r="G157" s="281">
        <f>IF(G$85=0,0,G$85/PPA_fec!G$85)</f>
        <v>0.37600089741900455</v>
      </c>
      <c r="H157" s="281">
        <f>IF(H$85=0,0,H$85/PPA_fec!H$85)</f>
        <v>0.37985944787017861</v>
      </c>
      <c r="I157" s="281">
        <f>IF(I$85=0,0,I$85/PPA_fec!I$85)</f>
        <v>0.39808922291053084</v>
      </c>
      <c r="J157" s="281">
        <f>IF(J$85=0,0,J$85/PPA_fec!J$85)</f>
        <v>0.42074990318845062</v>
      </c>
      <c r="K157" s="281">
        <f>IF(K$85=0,0,K$85/PPA_fec!K$85)</f>
        <v>0.42501451392260686</v>
      </c>
      <c r="L157" s="281">
        <f>IF(L$85=0,0,L$85/PPA_fec!L$85)</f>
        <v>0.42501451392260675</v>
      </c>
      <c r="M157" s="281">
        <f>IF(M$85=0,0,M$85/PPA_fec!M$85)</f>
        <v>0.42501451392260681</v>
      </c>
      <c r="N157" s="281">
        <f>IF(N$85=0,0,N$85/PPA_fec!N$85)</f>
        <v>0.44456871011253751</v>
      </c>
      <c r="O157" s="281">
        <f>IF(O$85=0,0,O$85/PPA_fec!O$85)</f>
        <v>0.45065963757621097</v>
      </c>
      <c r="P157" s="281">
        <f>IF(P$85=0,0,P$85/PPA_fec!P$85)</f>
        <v>0.50299472143038126</v>
      </c>
      <c r="Q157" s="281">
        <f>IF(Q$85=0,0,Q$85/PPA_fec!Q$85)</f>
        <v>0.51119737836157009</v>
      </c>
    </row>
    <row r="158" spans="1:17" x14ac:dyDescent="0.25">
      <c r="A158" s="129" t="s">
        <v>79</v>
      </c>
      <c r="B158" s="280">
        <f>IF(B$86=0,0,B$86/PPA_fec!B$86)</f>
        <v>0.55874646190746924</v>
      </c>
      <c r="C158" s="280">
        <f>IF(C$86=0,0,C$86/PPA_fec!C$86)</f>
        <v>0.56698873028730135</v>
      </c>
      <c r="D158" s="280">
        <f>IF(D$86=0,0,D$86/PPA_fec!D$86)</f>
        <v>0.59508779616285434</v>
      </c>
      <c r="E158" s="280">
        <f>IF(E$86=0,0,E$86/PPA_fec!E$86)</f>
        <v>0.57895324647951418</v>
      </c>
      <c r="F158" s="280">
        <f>IF(F$86=0,0,F$86/PPA_fec!F$86)</f>
        <v>0.58735722826049619</v>
      </c>
      <c r="G158" s="280">
        <f>IF(G$86=0,0,G$86/PPA_fec!G$86)</f>
        <v>0.59805648291670421</v>
      </c>
      <c r="H158" s="280">
        <f>IF(H$86=0,0,H$86/PPA_fec!H$86)</f>
        <v>0.59512982652188484</v>
      </c>
      <c r="I158" s="280">
        <f>IF(I$86=0,0,I$86/PPA_fec!I$86)</f>
        <v>0.61932409667930244</v>
      </c>
      <c r="J158" s="280">
        <f>IF(J$86=0,0,J$86/PPA_fec!J$86)</f>
        <v>0.66661861336106931</v>
      </c>
      <c r="K158" s="280">
        <f>IF(K$86=0,0,K$86/PPA_fec!K$86)</f>
        <v>0.67522347320005949</v>
      </c>
      <c r="L158" s="280">
        <f>IF(L$86=0,0,L$86/PPA_fec!L$86)</f>
        <v>0.680129317140996</v>
      </c>
      <c r="M158" s="280">
        <f>IF(M$86=0,0,M$86/PPA_fec!M$86)</f>
        <v>0.67825854930984564</v>
      </c>
      <c r="N158" s="280">
        <f>IF(N$86=0,0,N$86/PPA_fec!N$86)</f>
        <v>0.70635094406883125</v>
      </c>
      <c r="O158" s="280">
        <f>IF(O$86=0,0,O$86/PPA_fec!O$86)</f>
        <v>0.71198751491581203</v>
      </c>
      <c r="P158" s="280">
        <f>IF(P$86=0,0,P$86/PPA_fec!P$86)</f>
        <v>0.80258620802156488</v>
      </c>
      <c r="Q158" s="280">
        <f>IF(Q$86=0,0,Q$86/PPA_fec!Q$86)</f>
        <v>0.81102403785626787</v>
      </c>
    </row>
    <row r="159" spans="1:17" x14ac:dyDescent="0.25">
      <c r="A159" s="72" t="s">
        <v>235</v>
      </c>
      <c r="B159" s="279">
        <f>IF(B$91=0,0,B$91/PPA_fec!B$91)</f>
        <v>0.47383519329085838</v>
      </c>
      <c r="C159" s="279">
        <f>IF(C$91=0,0,C$91/PPA_fec!C$91)</f>
        <v>0.47748882323713487</v>
      </c>
      <c r="D159" s="279">
        <f>IF(D$91=0,0,D$91/PPA_fec!D$91)</f>
        <v>0.47748882323713476</v>
      </c>
      <c r="E159" s="279">
        <f>IF(E$91=0,0,E$91/PPA_fec!E$91)</f>
        <v>0.48099352349793895</v>
      </c>
      <c r="F159" s="279">
        <f>IF(F$91=0,0,F$91/PPA_fec!F$91)</f>
        <v>0.48099352349793895</v>
      </c>
      <c r="G159" s="279">
        <f>IF(G$91=0,0,G$91/PPA_fec!G$91)</f>
        <v>0.49658735686277178</v>
      </c>
      <c r="H159" s="279">
        <f>IF(H$91=0,0,H$91/PPA_fec!H$91)</f>
        <v>0.50168337493885362</v>
      </c>
      <c r="I159" s="279">
        <f>IF(I$91=0,0,I$91/PPA_fec!I$91)</f>
        <v>0.52575958290971747</v>
      </c>
      <c r="J159" s="279">
        <f>IF(J$91=0,0,J$91/PPA_fec!J$91)</f>
        <v>0.55568772244653475</v>
      </c>
      <c r="K159" s="279">
        <f>IF(K$91=0,0,K$91/PPA_fec!K$91)</f>
        <v>0.56132002754756039</v>
      </c>
      <c r="L159" s="279">
        <f>IF(L$91=0,0,L$91/PPA_fec!L$91)</f>
        <v>0.5613200275475605</v>
      </c>
      <c r="M159" s="279">
        <f>IF(M$91=0,0,M$91/PPA_fec!M$91)</f>
        <v>0.56132002754756039</v>
      </c>
      <c r="N159" s="279">
        <f>IF(N$91=0,0,N$91/PPA_fec!N$91)</f>
        <v>0.58714540899794776</v>
      </c>
      <c r="O159" s="279">
        <f>IF(O$91=0,0,O$91/PPA_fec!O$91)</f>
        <v>0.59518974503754463</v>
      </c>
      <c r="P159" s="279">
        <f>IF(P$91=0,0,P$91/PPA_fec!P$91)</f>
        <v>0.66430910390272468</v>
      </c>
      <c r="Q159" s="279">
        <f>IF(Q$91=0,0,Q$91/PPA_fec!Q$91)</f>
        <v>0.67514241773966477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145.86122090926443</v>
      </c>
      <c r="C5" s="96">
        <v>74.191622418581602</v>
      </c>
      <c r="D5" s="96">
        <v>200.87788867532166</v>
      </c>
      <c r="E5" s="96">
        <v>255.84960446876369</v>
      </c>
      <c r="F5" s="96">
        <v>177.71580223349585</v>
      </c>
      <c r="G5" s="96">
        <v>295.05731995775756</v>
      </c>
      <c r="H5" s="96">
        <v>285.1785693620082</v>
      </c>
      <c r="I5" s="96">
        <v>303.44727940599699</v>
      </c>
      <c r="J5" s="96">
        <v>0.6879724778671007</v>
      </c>
      <c r="K5" s="96">
        <v>23.894993942846728</v>
      </c>
      <c r="L5" s="96">
        <v>0.82085966596767068</v>
      </c>
      <c r="M5" s="96">
        <v>0.89252589376647873</v>
      </c>
      <c r="N5" s="96">
        <v>0.89033167728744622</v>
      </c>
      <c r="O5" s="96">
        <v>1.0017581296309168</v>
      </c>
      <c r="P5" s="96">
        <v>0.787103775714734</v>
      </c>
      <c r="Q5" s="96">
        <v>0.9387390451141604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0.55422095632853519</v>
      </c>
      <c r="C10" s="158">
        <v>0.35535492999721163</v>
      </c>
      <c r="D10" s="158">
        <v>0.43934962411304845</v>
      </c>
      <c r="E10" s="158">
        <v>0.69545072394619256</v>
      </c>
      <c r="F10" s="158">
        <v>0.67118245029383428</v>
      </c>
      <c r="G10" s="158">
        <v>0.76331995775727823</v>
      </c>
      <c r="H10" s="158">
        <v>0.73659460220817652</v>
      </c>
      <c r="I10" s="158">
        <v>0.73520235807366652</v>
      </c>
      <c r="J10" s="158">
        <v>0.6879724778671007</v>
      </c>
      <c r="K10" s="158">
        <v>0.36590761876583555</v>
      </c>
      <c r="L10" s="158">
        <v>0.82085966596767068</v>
      </c>
      <c r="M10" s="158">
        <v>0.89252589376647873</v>
      </c>
      <c r="N10" s="158">
        <v>0.89033167728744622</v>
      </c>
      <c r="O10" s="158">
        <v>1.0017581296309168</v>
      </c>
      <c r="P10" s="158">
        <v>0.787103775714734</v>
      </c>
      <c r="Q10" s="158">
        <v>0.9387390451141604</v>
      </c>
    </row>
    <row r="11" spans="1:17" x14ac:dyDescent="0.25">
      <c r="A11" s="92" t="s">
        <v>125</v>
      </c>
      <c r="B11" s="91">
        <v>1.8080884833616865E-2</v>
      </c>
      <c r="C11" s="91">
        <v>1.417374460808282E-2</v>
      </c>
      <c r="D11" s="91">
        <v>2.6082629716330023E-2</v>
      </c>
      <c r="E11" s="91">
        <v>3.6862475260417325E-2</v>
      </c>
      <c r="F11" s="91">
        <v>1.6220108175626791E-2</v>
      </c>
      <c r="G11" s="91">
        <v>1.9589987397669158E-2</v>
      </c>
      <c r="H11" s="91">
        <v>1.7376969907402093E-2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0.53614007149491827</v>
      </c>
      <c r="C12" s="91">
        <v>0.34118118538912884</v>
      </c>
      <c r="D12" s="91">
        <v>0.41326699439671843</v>
      </c>
      <c r="E12" s="91">
        <v>0.65858824868577526</v>
      </c>
      <c r="F12" s="91">
        <v>0.65496234211820747</v>
      </c>
      <c r="G12" s="91">
        <v>0.74372997035960908</v>
      </c>
      <c r="H12" s="91">
        <v>0.7192176323007744</v>
      </c>
      <c r="I12" s="91">
        <v>0.73520235807366652</v>
      </c>
      <c r="J12" s="91">
        <v>0.6879724778671007</v>
      </c>
      <c r="K12" s="91">
        <v>0.36590761876583555</v>
      </c>
      <c r="L12" s="91">
        <v>0.82085966596767068</v>
      </c>
      <c r="M12" s="91">
        <v>0.89252589376647873</v>
      </c>
      <c r="N12" s="91">
        <v>0.89033167728744622</v>
      </c>
      <c r="O12" s="91">
        <v>1.0017581296309168</v>
      </c>
      <c r="P12" s="91">
        <v>0.787103775714734</v>
      </c>
      <c r="Q12" s="91">
        <v>0.9387390451141604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145.30699995293591</v>
      </c>
      <c r="C16" s="206">
        <v>73.836267488584383</v>
      </c>
      <c r="D16" s="206">
        <v>200.43853905120861</v>
      </c>
      <c r="E16" s="206">
        <v>255.15415374481751</v>
      </c>
      <c r="F16" s="206">
        <v>177.04461978320199</v>
      </c>
      <c r="G16" s="206">
        <v>294.29400000000027</v>
      </c>
      <c r="H16" s="206">
        <v>284.44197475980002</v>
      </c>
      <c r="I16" s="206">
        <v>302.71207704792334</v>
      </c>
      <c r="J16" s="206">
        <v>0</v>
      </c>
      <c r="K16" s="206">
        <v>23.529086324080893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</row>
    <row r="17" spans="1:17" x14ac:dyDescent="0.25">
      <c r="A17" s="152" t="s">
        <v>249</v>
      </c>
      <c r="B17" s="264">
        <v>145.30699995293591</v>
      </c>
      <c r="C17" s="264">
        <v>73.836267488584383</v>
      </c>
      <c r="D17" s="264">
        <v>200.43853905120861</v>
      </c>
      <c r="E17" s="264">
        <v>255.15415374481751</v>
      </c>
      <c r="F17" s="264">
        <v>177.04461978320199</v>
      </c>
      <c r="G17" s="264">
        <v>294.29400000000027</v>
      </c>
      <c r="H17" s="264">
        <v>284.44197475980002</v>
      </c>
      <c r="I17" s="264">
        <v>302.71207704792334</v>
      </c>
      <c r="J17" s="264">
        <v>0</v>
      </c>
      <c r="K17" s="264">
        <v>23.529086324080893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</row>
    <row r="18" spans="1:17" x14ac:dyDescent="0.25">
      <c r="A18" s="150" t="s">
        <v>33</v>
      </c>
      <c r="B18" s="87">
        <v>0</v>
      </c>
      <c r="C18" s="87">
        <v>0</v>
      </c>
      <c r="D18" s="87">
        <v>184.87201665120861</v>
      </c>
      <c r="E18" s="87">
        <v>74.880919339776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0.3035990744234307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95.828999952935902</v>
      </c>
      <c r="C22" s="87">
        <v>62.033641645968011</v>
      </c>
      <c r="D22" s="87">
        <v>0</v>
      </c>
      <c r="E22" s="87">
        <v>28.799595917441479</v>
      </c>
      <c r="F22" s="87">
        <v>7.6108665916419938</v>
      </c>
      <c r="G22" s="87">
        <v>0</v>
      </c>
      <c r="H22" s="87">
        <v>0</v>
      </c>
      <c r="I22" s="87">
        <v>0</v>
      </c>
      <c r="J22" s="87">
        <v>0</v>
      </c>
      <c r="K22" s="87">
        <v>23.529086324080893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7.30803996819294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49.478000000000009</v>
      </c>
      <c r="C26" s="87">
        <v>4.1909868000000001</v>
      </c>
      <c r="D26" s="87">
        <v>15.566522400000002</v>
      </c>
      <c r="E26" s="87">
        <v>151.47363848760003</v>
      </c>
      <c r="F26" s="87">
        <v>169.43375319156002</v>
      </c>
      <c r="G26" s="87">
        <v>294.29400000000027</v>
      </c>
      <c r="H26" s="87">
        <v>284.44197475980002</v>
      </c>
      <c r="I26" s="87">
        <v>302.71207704792334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96.794837197140296</v>
      </c>
      <c r="C31" s="96">
        <v>69.949456464122377</v>
      </c>
      <c r="D31" s="96">
        <v>174.17647314680116</v>
      </c>
      <c r="E31" s="96">
        <v>174.06052783084928</v>
      </c>
      <c r="F31" s="96">
        <v>212.59225816535269</v>
      </c>
      <c r="G31" s="96">
        <v>221.8697050099004</v>
      </c>
      <c r="H31" s="96">
        <v>164.32505953767253</v>
      </c>
      <c r="I31" s="96">
        <v>217.72818091334844</v>
      </c>
      <c r="J31" s="96">
        <v>166.55202273810397</v>
      </c>
      <c r="K31" s="96">
        <v>62.959311991942343</v>
      </c>
      <c r="L31" s="96">
        <v>102.06638998905446</v>
      </c>
      <c r="M31" s="96">
        <v>111.71115961183469</v>
      </c>
      <c r="N31" s="96">
        <v>107.20508731831075</v>
      </c>
      <c r="O31" s="96">
        <v>121.84983931646073</v>
      </c>
      <c r="P31" s="96">
        <v>112.04141485241183</v>
      </c>
      <c r="Q31" s="96">
        <v>109.01549425410821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0.70554742285171956</v>
      </c>
      <c r="C36" s="158">
        <v>0.52552564247797728</v>
      </c>
      <c r="D36" s="158">
        <v>0.64974332419217962</v>
      </c>
      <c r="E36" s="158">
        <v>1.0284849249635151</v>
      </c>
      <c r="F36" s="158">
        <v>1.1721322235832836</v>
      </c>
      <c r="G36" s="158">
        <v>1.3434311752235597</v>
      </c>
      <c r="H36" s="158">
        <v>1.2446982360181271</v>
      </c>
      <c r="I36" s="158">
        <v>1.4580221461372518</v>
      </c>
      <c r="J36" s="158">
        <v>1.1956381132790916</v>
      </c>
      <c r="K36" s="158">
        <v>0.42285264093684544</v>
      </c>
      <c r="L36" s="158">
        <v>1.0702136938300493</v>
      </c>
      <c r="M36" s="158">
        <v>1.3673696900384349</v>
      </c>
      <c r="N36" s="158">
        <v>1.4210610681674236</v>
      </c>
      <c r="O36" s="158">
        <v>1.8262618681269158</v>
      </c>
      <c r="P36" s="158">
        <v>1.4009379936504955</v>
      </c>
      <c r="Q36" s="158">
        <v>1.6995597051044726</v>
      </c>
    </row>
    <row r="37" spans="1:17" x14ac:dyDescent="0.25">
      <c r="A37" s="92" t="s">
        <v>125</v>
      </c>
      <c r="B37" s="91">
        <v>2.3017754113352183E-2</v>
      </c>
      <c r="C37" s="91">
        <v>2.0961201358708992E-2</v>
      </c>
      <c r="D37" s="91">
        <v>3.8572957857365517E-2</v>
      </c>
      <c r="E37" s="91">
        <v>5.4515005588106985E-2</v>
      </c>
      <c r="F37" s="91">
        <v>2.8326294071508558E-2</v>
      </c>
      <c r="G37" s="91">
        <v>3.4478071121826978E-2</v>
      </c>
      <c r="H37" s="91">
        <v>2.9363619725481842E-2</v>
      </c>
      <c r="I37" s="91">
        <v>0</v>
      </c>
      <c r="J37" s="91">
        <v>0</v>
      </c>
      <c r="K37" s="91">
        <v>0</v>
      </c>
      <c r="L37" s="91">
        <v>0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0.6825296687383674</v>
      </c>
      <c r="C38" s="91">
        <v>0.50456444111926835</v>
      </c>
      <c r="D38" s="91">
        <v>0.61117036633481414</v>
      </c>
      <c r="E38" s="91">
        <v>0.973969919375408</v>
      </c>
      <c r="F38" s="91">
        <v>1.1438059295117751</v>
      </c>
      <c r="G38" s="91">
        <v>1.3089531041017328</v>
      </c>
      <c r="H38" s="91">
        <v>1.2153346162926453</v>
      </c>
      <c r="I38" s="91">
        <v>1.4580221461372518</v>
      </c>
      <c r="J38" s="91">
        <v>1.1956381132790916</v>
      </c>
      <c r="K38" s="91">
        <v>0.42285264093684544</v>
      </c>
      <c r="L38" s="91">
        <v>1.0702136938300493</v>
      </c>
      <c r="M38" s="91">
        <v>1.3673696900384349</v>
      </c>
      <c r="N38" s="91">
        <v>1.4210610681674236</v>
      </c>
      <c r="O38" s="91">
        <v>1.8262618681269158</v>
      </c>
      <c r="P38" s="91">
        <v>1.4009379936504955</v>
      </c>
      <c r="Q38" s="91">
        <v>1.6995597051044726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2.7851968050518421</v>
      </c>
      <c r="C41" s="204">
        <v>2.0122878499027359</v>
      </c>
      <c r="D41" s="204">
        <v>5.0297602847133049</v>
      </c>
      <c r="E41" s="204">
        <v>5.0154215335039343</v>
      </c>
      <c r="F41" s="204">
        <v>6.1281195925150573</v>
      </c>
      <c r="G41" s="204">
        <v>6.392065908251503</v>
      </c>
      <c r="H41" s="204">
        <v>4.7269669942508514</v>
      </c>
      <c r="I41" s="204">
        <v>6.268700254122062</v>
      </c>
      <c r="J41" s="204">
        <v>4.7929386847775319</v>
      </c>
      <c r="K41" s="204">
        <v>1.8126509956813186</v>
      </c>
      <c r="L41" s="204">
        <v>2.9274253998615762</v>
      </c>
      <c r="M41" s="204">
        <v>3.198370722370905</v>
      </c>
      <c r="N41" s="204">
        <v>3.0662036594244433</v>
      </c>
      <c r="O41" s="204">
        <v>3.4789442738647471</v>
      </c>
      <c r="P41" s="204">
        <v>3.2069703437322126</v>
      </c>
      <c r="Q41" s="204">
        <v>3.1106067985218471</v>
      </c>
    </row>
    <row r="42" spans="1:17" x14ac:dyDescent="0.25">
      <c r="A42" s="152" t="s">
        <v>247</v>
      </c>
      <c r="B42" s="151">
        <v>2.7851968050518421</v>
      </c>
      <c r="C42" s="151">
        <v>2.0122878499027359</v>
      </c>
      <c r="D42" s="151">
        <v>5.0297602847133049</v>
      </c>
      <c r="E42" s="151">
        <v>5.0154215335039343</v>
      </c>
      <c r="F42" s="151">
        <v>6.1281195925150573</v>
      </c>
      <c r="G42" s="151">
        <v>6.392065908251503</v>
      </c>
      <c r="H42" s="151">
        <v>4.7269669942508514</v>
      </c>
      <c r="I42" s="151">
        <v>6.268700254122062</v>
      </c>
      <c r="J42" s="151">
        <v>4.7929386847775319</v>
      </c>
      <c r="K42" s="151">
        <v>1.8126509956813186</v>
      </c>
      <c r="L42" s="151">
        <v>2.9274253998615762</v>
      </c>
      <c r="M42" s="151">
        <v>3.198370722370905</v>
      </c>
      <c r="N42" s="151">
        <v>3.0662036594244433</v>
      </c>
      <c r="O42" s="151">
        <v>3.4789442738647471</v>
      </c>
      <c r="P42" s="151">
        <v>3.2069703437322126</v>
      </c>
      <c r="Q42" s="151">
        <v>3.1106067985218471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0.58799927946061969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9.3693840496930247E-2</v>
      </c>
      <c r="P43" s="87">
        <v>0.11846477042841771</v>
      </c>
      <c r="Q43" s="87">
        <v>0.10237283074165333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9.0723853360469134E-2</v>
      </c>
      <c r="C46" s="87">
        <v>8.0262440886055164E-2</v>
      </c>
      <c r="D46" s="87">
        <v>8.7660627236941402E-2</v>
      </c>
      <c r="E46" s="87">
        <v>0.17672735046424567</v>
      </c>
      <c r="F46" s="87">
        <v>8.8391164367147362E-2</v>
      </c>
      <c r="G46" s="87">
        <v>9.0361411124100802E-2</v>
      </c>
      <c r="H46" s="87">
        <v>8.8230944943015546E-2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4.3007795562327849E-3</v>
      </c>
      <c r="C47" s="87">
        <v>0</v>
      </c>
      <c r="D47" s="87">
        <v>2.9651589890859134</v>
      </c>
      <c r="E47" s="87">
        <v>1.6812676831946238</v>
      </c>
      <c r="F47" s="87">
        <v>2.4705238698543193</v>
      </c>
      <c r="G47" s="87">
        <v>2.871151518569794</v>
      </c>
      <c r="H47" s="87">
        <v>0.98693417270191286</v>
      </c>
      <c r="I47" s="87">
        <v>2.2442729399060868</v>
      </c>
      <c r="J47" s="87">
        <v>1.706875286606609</v>
      </c>
      <c r="K47" s="87">
        <v>3.1833165148727832E-2</v>
      </c>
      <c r="L47" s="87">
        <v>0.80761546314990906</v>
      </c>
      <c r="M47" s="87">
        <v>0.89743543004749737</v>
      </c>
      <c r="N47" s="87">
        <v>0.44873427593207182</v>
      </c>
      <c r="O47" s="87">
        <v>0.179449599917299</v>
      </c>
      <c r="P47" s="87">
        <v>0.35890734878200659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2.6901721721351404</v>
      </c>
      <c r="C49" s="87">
        <v>1.9320254090166806</v>
      </c>
      <c r="D49" s="87">
        <v>1.3889413889298301</v>
      </c>
      <c r="E49" s="87">
        <v>3.157426499845065</v>
      </c>
      <c r="F49" s="87">
        <v>3.5692045582935901</v>
      </c>
      <c r="G49" s="87">
        <v>3.4305529785576079</v>
      </c>
      <c r="H49" s="87">
        <v>3.6518018766059233</v>
      </c>
      <c r="I49" s="87">
        <v>3.5153891391204199</v>
      </c>
      <c r="J49" s="87">
        <v>3.0860633981709231</v>
      </c>
      <c r="K49" s="87">
        <v>1.7808178305325908</v>
      </c>
      <c r="L49" s="87">
        <v>2.119809936711667</v>
      </c>
      <c r="M49" s="87">
        <v>2.3009352923234077</v>
      </c>
      <c r="N49" s="87">
        <v>2.6174693834923715</v>
      </c>
      <c r="O49" s="87">
        <v>3.2058008334505179</v>
      </c>
      <c r="P49" s="87">
        <v>2.729598224521788</v>
      </c>
      <c r="Q49" s="87">
        <v>3.0082339677801939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0.50903817509555538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83.555904151555282</v>
      </c>
      <c r="C54" s="204">
        <v>60.368635497082089</v>
      </c>
      <c r="D54" s="204">
        <v>150.89280854139915</v>
      </c>
      <c r="E54" s="204">
        <v>150.46264600511807</v>
      </c>
      <c r="F54" s="204">
        <v>183.84358777545168</v>
      </c>
      <c r="G54" s="204">
        <v>191.76197724754508</v>
      </c>
      <c r="H54" s="204">
        <v>141.80900982752559</v>
      </c>
      <c r="I54" s="204">
        <v>188.06100762366191</v>
      </c>
      <c r="J54" s="204">
        <v>143.788160543326</v>
      </c>
      <c r="K54" s="204">
        <v>54.379529870439569</v>
      </c>
      <c r="L54" s="204">
        <v>87.822761995847301</v>
      </c>
      <c r="M54" s="204">
        <v>95.951121671127197</v>
      </c>
      <c r="N54" s="204">
        <v>91.986109782733337</v>
      </c>
      <c r="O54" s="204">
        <v>104.36832821594243</v>
      </c>
      <c r="P54" s="204">
        <v>96.209110311966384</v>
      </c>
      <c r="Q54" s="204">
        <v>93.31820395565542</v>
      </c>
    </row>
    <row r="55" spans="1:17" x14ac:dyDescent="0.25">
      <c r="A55" s="152" t="s">
        <v>245</v>
      </c>
      <c r="B55" s="151">
        <v>83.555904151555282</v>
      </c>
      <c r="C55" s="151">
        <v>60.368635497082089</v>
      </c>
      <c r="D55" s="151">
        <v>150.89280854139915</v>
      </c>
      <c r="E55" s="151">
        <v>150.46264600511807</v>
      </c>
      <c r="F55" s="151">
        <v>183.84358777545168</v>
      </c>
      <c r="G55" s="151">
        <v>191.76197724754508</v>
      </c>
      <c r="H55" s="151">
        <v>141.80900982752559</v>
      </c>
      <c r="I55" s="151">
        <v>188.06100762366191</v>
      </c>
      <c r="J55" s="151">
        <v>143.788160543326</v>
      </c>
      <c r="K55" s="151">
        <v>54.379529870439569</v>
      </c>
      <c r="L55" s="151">
        <v>87.822761995847301</v>
      </c>
      <c r="M55" s="151">
        <v>95.951121671127197</v>
      </c>
      <c r="N55" s="151">
        <v>91.986109782733337</v>
      </c>
      <c r="O55" s="151">
        <v>104.36832821594243</v>
      </c>
      <c r="P55" s="151">
        <v>96.209110311966384</v>
      </c>
      <c r="Q55" s="151">
        <v>93.31820395565542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17.63997838381859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2.8108152149079082</v>
      </c>
      <c r="P56" s="87">
        <v>3.5539431128525307</v>
      </c>
      <c r="Q56" s="87">
        <v>3.0711849222496004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2.7217156008140742</v>
      </c>
      <c r="C59" s="87">
        <v>2.4078732265816556</v>
      </c>
      <c r="D59" s="87">
        <v>2.6298188171082422</v>
      </c>
      <c r="E59" s="87">
        <v>5.3018205139273711</v>
      </c>
      <c r="F59" s="87">
        <v>2.6517349310144209</v>
      </c>
      <c r="G59" s="87">
        <v>2.7108423337230239</v>
      </c>
      <c r="H59" s="87">
        <v>2.6469283482904666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0.12902338668698357</v>
      </c>
      <c r="C60" s="87">
        <v>0</v>
      </c>
      <c r="D60" s="87">
        <v>88.954769672577399</v>
      </c>
      <c r="E60" s="87">
        <v>50.438030495838731</v>
      </c>
      <c r="F60" s="87">
        <v>74.115716095629566</v>
      </c>
      <c r="G60" s="87">
        <v>86.134545557093816</v>
      </c>
      <c r="H60" s="87">
        <v>29.608025181057389</v>
      </c>
      <c r="I60" s="87">
        <v>67.328188197182627</v>
      </c>
      <c r="J60" s="87">
        <v>51.206258598198275</v>
      </c>
      <c r="K60" s="87">
        <v>0.95499495446183513</v>
      </c>
      <c r="L60" s="87">
        <v>24.228463894497274</v>
      </c>
      <c r="M60" s="87">
        <v>26.923062901424935</v>
      </c>
      <c r="N60" s="87">
        <v>13.46202827796216</v>
      </c>
      <c r="O60" s="87">
        <v>5.3834879975189711</v>
      </c>
      <c r="P60" s="87">
        <v>10.767220463460198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80.705165164054222</v>
      </c>
      <c r="C62" s="87">
        <v>57.960762270500432</v>
      </c>
      <c r="D62" s="87">
        <v>41.668241667894911</v>
      </c>
      <c r="E62" s="87">
        <v>94.722794995351961</v>
      </c>
      <c r="F62" s="87">
        <v>107.07613674880768</v>
      </c>
      <c r="G62" s="87">
        <v>102.91658935672824</v>
      </c>
      <c r="H62" s="87">
        <v>109.55405629817773</v>
      </c>
      <c r="I62" s="87">
        <v>105.46167417361262</v>
      </c>
      <c r="J62" s="87">
        <v>92.581901945127711</v>
      </c>
      <c r="K62" s="87">
        <v>53.424534915977731</v>
      </c>
      <c r="L62" s="87">
        <v>63.594298101350027</v>
      </c>
      <c r="M62" s="87">
        <v>69.028058769702255</v>
      </c>
      <c r="N62" s="87">
        <v>78.524081504771175</v>
      </c>
      <c r="O62" s="87">
        <v>96.174025003515553</v>
      </c>
      <c r="P62" s="87">
        <v>81.887946735653657</v>
      </c>
      <c r="Q62" s="87">
        <v>90.24701903340582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15.271145252866662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9.7481888176814486</v>
      </c>
      <c r="C67" s="204">
        <v>7.0430074746595759</v>
      </c>
      <c r="D67" s="204">
        <v>17.604160996496567</v>
      </c>
      <c r="E67" s="204">
        <v>17.553975367263771</v>
      </c>
      <c r="F67" s="204">
        <v>21.448418573802691</v>
      </c>
      <c r="G67" s="204">
        <v>22.372230678880257</v>
      </c>
      <c r="H67" s="204">
        <v>16.544384479877984</v>
      </c>
      <c r="I67" s="204">
        <v>21.940450889427218</v>
      </c>
      <c r="J67" s="204">
        <v>16.775285396721365</v>
      </c>
      <c r="K67" s="204">
        <v>6.3442784848846143</v>
      </c>
      <c r="L67" s="204">
        <v>10.245988899515519</v>
      </c>
      <c r="M67" s="204">
        <v>11.194297528298168</v>
      </c>
      <c r="N67" s="204">
        <v>10.731712807985552</v>
      </c>
      <c r="O67" s="204">
        <v>12.176304958526618</v>
      </c>
      <c r="P67" s="204">
        <v>11.224396203062744</v>
      </c>
      <c r="Q67" s="204">
        <v>10.887123794826467</v>
      </c>
    </row>
    <row r="68" spans="1:17" x14ac:dyDescent="0.25">
      <c r="A68" s="152" t="s">
        <v>243</v>
      </c>
      <c r="B68" s="151">
        <v>9.7481888176814486</v>
      </c>
      <c r="C68" s="151">
        <v>7.0430074746595759</v>
      </c>
      <c r="D68" s="151">
        <v>17.604160996496567</v>
      </c>
      <c r="E68" s="151">
        <v>17.553975367263771</v>
      </c>
      <c r="F68" s="151">
        <v>21.448418573802691</v>
      </c>
      <c r="G68" s="151">
        <v>22.372230678880257</v>
      </c>
      <c r="H68" s="151">
        <v>16.544384479877984</v>
      </c>
      <c r="I68" s="151">
        <v>21.940450889427218</v>
      </c>
      <c r="J68" s="151">
        <v>16.775285396721365</v>
      </c>
      <c r="K68" s="151">
        <v>6.3442784848846143</v>
      </c>
      <c r="L68" s="151">
        <v>10.245988899515519</v>
      </c>
      <c r="M68" s="151">
        <v>11.194297528298168</v>
      </c>
      <c r="N68" s="151">
        <v>10.731712807985552</v>
      </c>
      <c r="O68" s="151">
        <v>12.176304958526618</v>
      </c>
      <c r="P68" s="151">
        <v>11.224396203062744</v>
      </c>
      <c r="Q68" s="151">
        <v>10.887123794826467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2.0579974781121684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0.32792844173925595</v>
      </c>
      <c r="P69" s="87">
        <v>0.41462669649946193</v>
      </c>
      <c r="Q69" s="87">
        <v>0.3583049075957867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0.317533486761642</v>
      </c>
      <c r="C72" s="87">
        <v>0.28091854310119313</v>
      </c>
      <c r="D72" s="87">
        <v>0.30681219532929488</v>
      </c>
      <c r="E72" s="87">
        <v>0.61854572662485985</v>
      </c>
      <c r="F72" s="87">
        <v>0.30936907528501567</v>
      </c>
      <c r="G72" s="87">
        <v>0.31626493893435281</v>
      </c>
      <c r="H72" s="87">
        <v>0.30880830730055436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1.5052728446814748E-2</v>
      </c>
      <c r="C73" s="87">
        <v>0</v>
      </c>
      <c r="D73" s="87">
        <v>10.378056461800696</v>
      </c>
      <c r="E73" s="87">
        <v>5.884436891181184</v>
      </c>
      <c r="F73" s="87">
        <v>8.6468335444901143</v>
      </c>
      <c r="G73" s="87">
        <v>10.049030314994278</v>
      </c>
      <c r="H73" s="87">
        <v>3.4542696044566954</v>
      </c>
      <c r="I73" s="87">
        <v>7.8549552896713033</v>
      </c>
      <c r="J73" s="87">
        <v>5.9740635031231326</v>
      </c>
      <c r="K73" s="87">
        <v>0.11141607802054741</v>
      </c>
      <c r="L73" s="87">
        <v>2.8266541210246823</v>
      </c>
      <c r="M73" s="87">
        <v>3.1410240051662415</v>
      </c>
      <c r="N73" s="87">
        <v>1.5705699657622514</v>
      </c>
      <c r="O73" s="87">
        <v>0.62807359971054655</v>
      </c>
      <c r="P73" s="87">
        <v>1.2561757207370232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9.4156026024729922</v>
      </c>
      <c r="C75" s="87">
        <v>6.7620889315583828</v>
      </c>
      <c r="D75" s="87">
        <v>4.8612948612544056</v>
      </c>
      <c r="E75" s="87">
        <v>11.050992749457727</v>
      </c>
      <c r="F75" s="87">
        <v>12.492215954027563</v>
      </c>
      <c r="G75" s="87">
        <v>12.006935424951628</v>
      </c>
      <c r="H75" s="87">
        <v>12.781306568120733</v>
      </c>
      <c r="I75" s="87">
        <v>12.30386198692147</v>
      </c>
      <c r="J75" s="87">
        <v>10.801221893598234</v>
      </c>
      <c r="K75" s="87">
        <v>6.2328624068640668</v>
      </c>
      <c r="L75" s="87">
        <v>7.4193347784908363</v>
      </c>
      <c r="M75" s="87">
        <v>8.0532735231319279</v>
      </c>
      <c r="N75" s="87">
        <v>9.1611428422233008</v>
      </c>
      <c r="O75" s="87">
        <v>11.220302917076815</v>
      </c>
      <c r="P75" s="87">
        <v>9.5535937858262585</v>
      </c>
      <c r="Q75" s="87">
        <v>10.528818887230679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1.7816336128344434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0.45563662036492841</v>
      </c>
      <c r="C81" s="96">
        <v>0.30484845850005493</v>
      </c>
      <c r="D81" s="96">
        <v>0.37690501621714334</v>
      </c>
      <c r="E81" s="96">
        <v>0.58093923158308447</v>
      </c>
      <c r="F81" s="96">
        <v>0.4416457414074435</v>
      </c>
      <c r="G81" s="96">
        <v>0.55676005932307493</v>
      </c>
      <c r="H81" s="96">
        <v>0.56084186512729461</v>
      </c>
      <c r="I81" s="96">
        <v>0.68142870393058741</v>
      </c>
      <c r="J81" s="96">
        <v>0.85981862599696135</v>
      </c>
      <c r="K81" s="96">
        <v>0.48239301856694433</v>
      </c>
      <c r="L81" s="96">
        <v>0.93617964105745044</v>
      </c>
      <c r="M81" s="96">
        <v>1.1069167894704033</v>
      </c>
      <c r="N81" s="96">
        <v>1.2016042770230726</v>
      </c>
      <c r="O81" s="96">
        <v>1.4694209055107419</v>
      </c>
      <c r="P81" s="96">
        <v>1.5954423656506018</v>
      </c>
      <c r="Q81" s="96">
        <v>2.0218164163496142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0.45563662036492841</v>
      </c>
      <c r="C86" s="158">
        <v>0.30484845850005493</v>
      </c>
      <c r="D86" s="158">
        <v>0.37690501621714334</v>
      </c>
      <c r="E86" s="158">
        <v>0.58093923158308447</v>
      </c>
      <c r="F86" s="158">
        <v>0.4416457414074435</v>
      </c>
      <c r="G86" s="158">
        <v>0.55676005932307493</v>
      </c>
      <c r="H86" s="158">
        <v>0.56084186512729461</v>
      </c>
      <c r="I86" s="158">
        <v>0.68142870393058741</v>
      </c>
      <c r="J86" s="158">
        <v>0.85981862599696135</v>
      </c>
      <c r="K86" s="158">
        <v>0.48239301856694433</v>
      </c>
      <c r="L86" s="158">
        <v>0.93617964105745044</v>
      </c>
      <c r="M86" s="158">
        <v>1.1069167894704033</v>
      </c>
      <c r="N86" s="158">
        <v>1.2016042770230726</v>
      </c>
      <c r="O86" s="158">
        <v>1.4694209055107419</v>
      </c>
      <c r="P86" s="158">
        <v>1.5954423656506018</v>
      </c>
      <c r="Q86" s="158">
        <v>2.0218164163496142</v>
      </c>
    </row>
    <row r="87" spans="1:17" x14ac:dyDescent="0.25">
      <c r="A87" s="92" t="s">
        <v>125</v>
      </c>
      <c r="B87" s="91">
        <v>1.486467295169025E-2</v>
      </c>
      <c r="C87" s="91">
        <v>1.2159235260874011E-2</v>
      </c>
      <c r="D87" s="91">
        <v>2.2375514707825478E-2</v>
      </c>
      <c r="E87" s="91">
        <v>3.0792775554999902E-2</v>
      </c>
      <c r="F87" s="91">
        <v>1.0673016998280471E-2</v>
      </c>
      <c r="G87" s="91">
        <v>1.4288795196329416E-2</v>
      </c>
      <c r="H87" s="91">
        <v>1.323079504507952E-2</v>
      </c>
      <c r="I87" s="91">
        <v>0</v>
      </c>
      <c r="J87" s="91">
        <v>0</v>
      </c>
      <c r="K87" s="91">
        <v>0</v>
      </c>
      <c r="L87" s="91">
        <v>0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0.44077194741323816</v>
      </c>
      <c r="C88" s="91">
        <v>0.2926892232391809</v>
      </c>
      <c r="D88" s="91">
        <v>0.35452950150931783</v>
      </c>
      <c r="E88" s="91">
        <v>0.55014645602808454</v>
      </c>
      <c r="F88" s="91">
        <v>0.43097272440916301</v>
      </c>
      <c r="G88" s="91">
        <v>0.54247126412674551</v>
      </c>
      <c r="H88" s="91">
        <v>0.5476110700822151</v>
      </c>
      <c r="I88" s="91">
        <v>0.68142870393058741</v>
      </c>
      <c r="J88" s="91">
        <v>0.85981862599696135</v>
      </c>
      <c r="K88" s="91">
        <v>0.48239301856694433</v>
      </c>
      <c r="L88" s="91">
        <v>0.93617964105745044</v>
      </c>
      <c r="M88" s="91">
        <v>1.1069167894704033</v>
      </c>
      <c r="N88" s="91">
        <v>1.2016042770230726</v>
      </c>
      <c r="O88" s="91">
        <v>1.4694209055107419</v>
      </c>
      <c r="P88" s="91">
        <v>1.5954423656506018</v>
      </c>
      <c r="Q88" s="91">
        <v>2.0218164163496142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1.0000000000000002</v>
      </c>
      <c r="C95" s="77">
        <f t="shared" si="0"/>
        <v>0.99999999999999989</v>
      </c>
      <c r="D95" s="77">
        <f t="shared" si="0"/>
        <v>1</v>
      </c>
      <c r="E95" s="77">
        <f t="shared" si="0"/>
        <v>1</v>
      </c>
      <c r="F95" s="77">
        <f t="shared" si="0"/>
        <v>0.99999999999999989</v>
      </c>
      <c r="G95" s="77">
        <f t="shared" si="0"/>
        <v>1</v>
      </c>
      <c r="H95" s="77">
        <f t="shared" si="0"/>
        <v>1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3.7996456691754841E-3</v>
      </c>
      <c r="C100" s="238">
        <f t="shared" si="5"/>
        <v>4.7896907819636996E-3</v>
      </c>
      <c r="D100" s="238">
        <f t="shared" si="5"/>
        <v>2.1871477593194341E-3</v>
      </c>
      <c r="E100" s="238">
        <f t="shared" si="5"/>
        <v>2.7182012862212541E-3</v>
      </c>
      <c r="F100" s="238">
        <f t="shared" si="5"/>
        <v>3.7767178937300485E-3</v>
      </c>
      <c r="G100" s="238">
        <f t="shared" si="5"/>
        <v>2.5870226092562639E-3</v>
      </c>
      <c r="H100" s="238">
        <f t="shared" si="5"/>
        <v>2.5829241091154254E-3</v>
      </c>
      <c r="I100" s="238">
        <f t="shared" si="5"/>
        <v>2.4228339087858596E-3</v>
      </c>
      <c r="J100" s="238">
        <f t="shared" si="5"/>
        <v>1</v>
      </c>
      <c r="K100" s="238">
        <f t="shared" si="5"/>
        <v>1.531314967649844E-2</v>
      </c>
      <c r="L100" s="238">
        <f t="shared" si="5"/>
        <v>1</v>
      </c>
      <c r="M100" s="238">
        <f t="shared" si="5"/>
        <v>1</v>
      </c>
      <c r="N100" s="238">
        <f t="shared" si="5"/>
        <v>1</v>
      </c>
      <c r="O100" s="238">
        <f t="shared" si="5"/>
        <v>1</v>
      </c>
      <c r="P100" s="238">
        <f t="shared" si="5"/>
        <v>1</v>
      </c>
      <c r="Q100" s="238">
        <f t="shared" si="5"/>
        <v>1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0.99620035433082466</v>
      </c>
      <c r="C102" s="237">
        <f t="shared" si="7"/>
        <v>0.99521030921803622</v>
      </c>
      <c r="D102" s="237">
        <f t="shared" si="7"/>
        <v>0.99781285224068061</v>
      </c>
      <c r="E102" s="237">
        <f t="shared" si="7"/>
        <v>0.99728179871377876</v>
      </c>
      <c r="F102" s="237">
        <f t="shared" si="7"/>
        <v>0.99622328210626987</v>
      </c>
      <c r="G102" s="237">
        <f t="shared" si="7"/>
        <v>0.99741297739074375</v>
      </c>
      <c r="H102" s="237">
        <f t="shared" si="7"/>
        <v>0.99741707589088457</v>
      </c>
      <c r="I102" s="237">
        <f t="shared" si="7"/>
        <v>0.99757716609121416</v>
      </c>
      <c r="J102" s="237">
        <f t="shared" si="7"/>
        <v>0</v>
      </c>
      <c r="K102" s="237">
        <f t="shared" si="7"/>
        <v>0.98468685032350156</v>
      </c>
      <c r="L102" s="237">
        <f t="shared" si="7"/>
        <v>0</v>
      </c>
      <c r="M102" s="237">
        <f t="shared" si="7"/>
        <v>0</v>
      </c>
      <c r="N102" s="237">
        <f t="shared" si="7"/>
        <v>0</v>
      </c>
      <c r="O102" s="237">
        <f t="shared" si="7"/>
        <v>0</v>
      </c>
      <c r="P102" s="237">
        <f t="shared" si="7"/>
        <v>0</v>
      </c>
      <c r="Q102" s="237">
        <f t="shared" si="7"/>
        <v>0</v>
      </c>
    </row>
    <row r="103" spans="1:17" x14ac:dyDescent="0.25">
      <c r="A103" s="142" t="s">
        <v>249</v>
      </c>
      <c r="B103" s="235">
        <f t="shared" ref="B103:Q103" si="8">IF(B$17=0,0,B$17/B$5)</f>
        <v>0.99620035433082466</v>
      </c>
      <c r="C103" s="235">
        <f t="shared" si="8"/>
        <v>0.99521030921803622</v>
      </c>
      <c r="D103" s="235">
        <f t="shared" si="8"/>
        <v>0.99781285224068061</v>
      </c>
      <c r="E103" s="235">
        <f t="shared" si="8"/>
        <v>0.99728179871377876</v>
      </c>
      <c r="F103" s="235">
        <f t="shared" si="8"/>
        <v>0.99622328210626987</v>
      </c>
      <c r="G103" s="235">
        <f t="shared" si="8"/>
        <v>0.99741297739074375</v>
      </c>
      <c r="H103" s="235">
        <f t="shared" si="8"/>
        <v>0.99741707589088457</v>
      </c>
      <c r="I103" s="235">
        <f t="shared" si="8"/>
        <v>0.99757716609121416</v>
      </c>
      <c r="J103" s="235">
        <f t="shared" si="8"/>
        <v>0</v>
      </c>
      <c r="K103" s="235">
        <f t="shared" si="8"/>
        <v>0.98468685032350156</v>
      </c>
      <c r="L103" s="235">
        <f t="shared" si="8"/>
        <v>0</v>
      </c>
      <c r="M103" s="235">
        <f t="shared" si="8"/>
        <v>0</v>
      </c>
      <c r="N103" s="235">
        <f t="shared" si="8"/>
        <v>0</v>
      </c>
      <c r="O103" s="235">
        <f t="shared" si="8"/>
        <v>0</v>
      </c>
      <c r="P103" s="235">
        <f t="shared" si="8"/>
        <v>0</v>
      </c>
      <c r="Q103" s="235">
        <f t="shared" si="8"/>
        <v>0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</v>
      </c>
      <c r="D107" s="77">
        <f t="shared" si="11"/>
        <v>1.0000000000000002</v>
      </c>
      <c r="E107" s="77">
        <f t="shared" si="11"/>
        <v>1.0000000000000002</v>
      </c>
      <c r="F107" s="77">
        <f t="shared" si="11"/>
        <v>1</v>
      </c>
      <c r="G107" s="77">
        <f t="shared" si="11"/>
        <v>1</v>
      </c>
      <c r="H107" s="77">
        <f t="shared" si="11"/>
        <v>1</v>
      </c>
      <c r="I107" s="77">
        <f t="shared" si="11"/>
        <v>1</v>
      </c>
      <c r="J107" s="77">
        <f t="shared" si="11"/>
        <v>1</v>
      </c>
      <c r="K107" s="77">
        <f t="shared" si="11"/>
        <v>1</v>
      </c>
      <c r="L107" s="77">
        <f t="shared" si="11"/>
        <v>0.99999999999999978</v>
      </c>
      <c r="M107" s="77">
        <f t="shared" si="11"/>
        <v>1</v>
      </c>
      <c r="N107" s="77">
        <f t="shared" si="11"/>
        <v>1</v>
      </c>
      <c r="O107" s="77">
        <f t="shared" si="11"/>
        <v>0.99999999999999978</v>
      </c>
      <c r="P107" s="77">
        <f t="shared" si="11"/>
        <v>1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7.2891018083407061E-3</v>
      </c>
      <c r="C112" s="201">
        <f t="shared" si="16"/>
        <v>7.5129338960271052E-3</v>
      </c>
      <c r="D112" s="201">
        <f t="shared" si="16"/>
        <v>3.730373640328315E-3</v>
      </c>
      <c r="E112" s="201">
        <f t="shared" si="16"/>
        <v>5.9087774682780982E-3</v>
      </c>
      <c r="F112" s="201">
        <f t="shared" si="16"/>
        <v>5.5135226169506502E-3</v>
      </c>
      <c r="G112" s="201">
        <f t="shared" si="16"/>
        <v>6.0550455735433207E-3</v>
      </c>
      <c r="H112" s="201">
        <f t="shared" si="16"/>
        <v>7.5746099804867096E-3</v>
      </c>
      <c r="I112" s="201">
        <f t="shared" si="16"/>
        <v>6.6965247218848355E-3</v>
      </c>
      <c r="J112" s="201">
        <f t="shared" si="16"/>
        <v>7.1787666917692266E-3</v>
      </c>
      <c r="K112" s="201">
        <f t="shared" si="16"/>
        <v>6.7162843360004153E-3</v>
      </c>
      <c r="L112" s="201">
        <f t="shared" si="16"/>
        <v>1.0485466312121144E-2</v>
      </c>
      <c r="M112" s="201">
        <f t="shared" si="16"/>
        <v>1.2240224654275057E-2</v>
      </c>
      <c r="N112" s="201">
        <f t="shared" si="16"/>
        <v>1.3255537621531369E-2</v>
      </c>
      <c r="O112" s="201">
        <f t="shared" si="16"/>
        <v>1.4987806946415936E-2</v>
      </c>
      <c r="P112" s="201">
        <f t="shared" si="16"/>
        <v>1.2503751362796528E-2</v>
      </c>
      <c r="Q112" s="201">
        <f t="shared" si="16"/>
        <v>1.5590074757106607E-2</v>
      </c>
    </row>
    <row r="113" spans="1:17" x14ac:dyDescent="0.25">
      <c r="A113" s="127" t="s">
        <v>238</v>
      </c>
      <c r="B113" s="200">
        <f t="shared" ref="B113:Q113" si="17">IF(B$41=0,0,B$41/B$31)</f>
        <v>2.8774228933091565E-2</v>
      </c>
      <c r="C113" s="200">
        <f t="shared" si="17"/>
        <v>2.8767741046491963E-2</v>
      </c>
      <c r="D113" s="200">
        <f t="shared" si="17"/>
        <v>2.8877380474193391E-2</v>
      </c>
      <c r="E113" s="200">
        <f t="shared" si="17"/>
        <v>2.8814238334252801E-2</v>
      </c>
      <c r="F113" s="200">
        <f t="shared" si="17"/>
        <v>2.8825694996610137E-2</v>
      </c>
      <c r="G113" s="200">
        <f t="shared" si="17"/>
        <v>2.8809998679027733E-2</v>
      </c>
      <c r="H113" s="200">
        <f t="shared" si="17"/>
        <v>2.876595333389893E-2</v>
      </c>
      <c r="I113" s="200">
        <f t="shared" si="17"/>
        <v>2.8791405080525072E-2</v>
      </c>
      <c r="J113" s="200">
        <f t="shared" si="17"/>
        <v>2.8777427052412482E-2</v>
      </c>
      <c r="K113" s="200">
        <f t="shared" si="17"/>
        <v>2.8790832338086943E-2</v>
      </c>
      <c r="L113" s="200">
        <f t="shared" si="17"/>
        <v>2.8681580686605177E-2</v>
      </c>
      <c r="M113" s="200">
        <f t="shared" si="17"/>
        <v>2.8630718125963035E-2</v>
      </c>
      <c r="N113" s="200">
        <f t="shared" si="17"/>
        <v>2.8601288764593287E-2</v>
      </c>
      <c r="O113" s="200">
        <f t="shared" si="17"/>
        <v>2.8551078059524167E-2</v>
      </c>
      <c r="P113" s="200">
        <f t="shared" si="17"/>
        <v>2.8623079670643578E-2</v>
      </c>
      <c r="Q113" s="200">
        <f t="shared" si="17"/>
        <v>2.8533621021533138E-2</v>
      </c>
    </row>
    <row r="114" spans="1:17" x14ac:dyDescent="0.25">
      <c r="A114" s="142" t="s">
        <v>247</v>
      </c>
      <c r="B114" s="199">
        <f t="shared" ref="B114:Q114" si="18">IF(B$42=0,0,B$42/B$31)</f>
        <v>2.8774228933091565E-2</v>
      </c>
      <c r="C114" s="199">
        <f t="shared" si="18"/>
        <v>2.8767741046491963E-2</v>
      </c>
      <c r="D114" s="199">
        <f t="shared" si="18"/>
        <v>2.8877380474193391E-2</v>
      </c>
      <c r="E114" s="199">
        <f t="shared" si="18"/>
        <v>2.8814238334252801E-2</v>
      </c>
      <c r="F114" s="199">
        <f t="shared" si="18"/>
        <v>2.8825694996610137E-2</v>
      </c>
      <c r="G114" s="199">
        <f t="shared" si="18"/>
        <v>2.8809998679027733E-2</v>
      </c>
      <c r="H114" s="199">
        <f t="shared" si="18"/>
        <v>2.876595333389893E-2</v>
      </c>
      <c r="I114" s="199">
        <f t="shared" si="18"/>
        <v>2.8791405080525072E-2</v>
      </c>
      <c r="J114" s="199">
        <f t="shared" si="18"/>
        <v>2.8777427052412482E-2</v>
      </c>
      <c r="K114" s="199">
        <f t="shared" si="18"/>
        <v>2.8790832338086943E-2</v>
      </c>
      <c r="L114" s="199">
        <f t="shared" si="18"/>
        <v>2.8681580686605177E-2</v>
      </c>
      <c r="M114" s="199">
        <f t="shared" si="18"/>
        <v>2.8630718125963035E-2</v>
      </c>
      <c r="N114" s="199">
        <f t="shared" si="18"/>
        <v>2.8601288764593287E-2</v>
      </c>
      <c r="O114" s="199">
        <f t="shared" si="18"/>
        <v>2.8551078059524167E-2</v>
      </c>
      <c r="P114" s="199">
        <f t="shared" si="18"/>
        <v>2.8623079670643578E-2</v>
      </c>
      <c r="Q114" s="199">
        <f t="shared" si="18"/>
        <v>2.8533621021533138E-2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0.86322686799274717</v>
      </c>
      <c r="C116" s="200">
        <f t="shared" si="20"/>
        <v>0.86303223139475904</v>
      </c>
      <c r="D116" s="200">
        <f t="shared" si="20"/>
        <v>0.86632141422580167</v>
      </c>
      <c r="E116" s="200">
        <f t="shared" si="20"/>
        <v>0.86442715002758441</v>
      </c>
      <c r="F116" s="200">
        <f t="shared" si="20"/>
        <v>0.86477084989830388</v>
      </c>
      <c r="G116" s="200">
        <f t="shared" si="20"/>
        <v>0.8642999603708319</v>
      </c>
      <c r="H116" s="200">
        <f t="shared" si="20"/>
        <v>0.86297860001696813</v>
      </c>
      <c r="I116" s="200">
        <f t="shared" si="20"/>
        <v>0.86374215241575236</v>
      </c>
      <c r="J116" s="200">
        <f t="shared" si="20"/>
        <v>0.86332281157237467</v>
      </c>
      <c r="K116" s="200">
        <f t="shared" si="20"/>
        <v>0.86372497014260841</v>
      </c>
      <c r="L116" s="200">
        <f t="shared" si="20"/>
        <v>0.86044742059815538</v>
      </c>
      <c r="M116" s="200">
        <f t="shared" si="20"/>
        <v>0.85892154377889141</v>
      </c>
      <c r="N116" s="200">
        <f t="shared" si="20"/>
        <v>0.85803866293779896</v>
      </c>
      <c r="O116" s="200">
        <f t="shared" si="20"/>
        <v>0.85653234178572513</v>
      </c>
      <c r="P116" s="200">
        <f t="shared" si="20"/>
        <v>0.85869239011930742</v>
      </c>
      <c r="Q116" s="200">
        <f t="shared" si="20"/>
        <v>0.85600863064599431</v>
      </c>
    </row>
    <row r="117" spans="1:17" x14ac:dyDescent="0.25">
      <c r="A117" s="142" t="s">
        <v>245</v>
      </c>
      <c r="B117" s="199">
        <f t="shared" ref="B117:Q117" si="21">IF(B$55=0,0,B$55/B$31)</f>
        <v>0.86322686799274717</v>
      </c>
      <c r="C117" s="199">
        <f t="shared" si="21"/>
        <v>0.86303223139475904</v>
      </c>
      <c r="D117" s="199">
        <f t="shared" si="21"/>
        <v>0.86632141422580167</v>
      </c>
      <c r="E117" s="199">
        <f t="shared" si="21"/>
        <v>0.86442715002758441</v>
      </c>
      <c r="F117" s="199">
        <f t="shared" si="21"/>
        <v>0.86477084989830388</v>
      </c>
      <c r="G117" s="199">
        <f t="shared" si="21"/>
        <v>0.8642999603708319</v>
      </c>
      <c r="H117" s="199">
        <f t="shared" si="21"/>
        <v>0.86297860001696813</v>
      </c>
      <c r="I117" s="199">
        <f t="shared" si="21"/>
        <v>0.86374215241575236</v>
      </c>
      <c r="J117" s="199">
        <f t="shared" si="21"/>
        <v>0.86332281157237467</v>
      </c>
      <c r="K117" s="199">
        <f t="shared" si="21"/>
        <v>0.86372497014260841</v>
      </c>
      <c r="L117" s="199">
        <f t="shared" si="21"/>
        <v>0.86044742059815538</v>
      </c>
      <c r="M117" s="199">
        <f t="shared" si="21"/>
        <v>0.85892154377889141</v>
      </c>
      <c r="N117" s="199">
        <f t="shared" si="21"/>
        <v>0.85803866293779896</v>
      </c>
      <c r="O117" s="199">
        <f t="shared" si="21"/>
        <v>0.85653234178572513</v>
      </c>
      <c r="P117" s="199">
        <f t="shared" si="21"/>
        <v>0.85869239011930742</v>
      </c>
      <c r="Q117" s="199">
        <f t="shared" si="21"/>
        <v>0.85600863064599431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0.10070980126582049</v>
      </c>
      <c r="C119" s="200">
        <f t="shared" si="23"/>
        <v>0.10068709366272187</v>
      </c>
      <c r="D119" s="200">
        <f t="shared" si="23"/>
        <v>0.10107083165967687</v>
      </c>
      <c r="E119" s="200">
        <f t="shared" si="23"/>
        <v>0.10084983416988481</v>
      </c>
      <c r="F119" s="200">
        <f t="shared" si="23"/>
        <v>0.10088993248813544</v>
      </c>
      <c r="G119" s="200">
        <f t="shared" si="23"/>
        <v>0.10083499537659704</v>
      </c>
      <c r="H119" s="200">
        <f t="shared" si="23"/>
        <v>0.10068083666864627</v>
      </c>
      <c r="I119" s="200">
        <f t="shared" si="23"/>
        <v>0.10076991778183775</v>
      </c>
      <c r="J119" s="200">
        <f t="shared" si="23"/>
        <v>0.10072099468344371</v>
      </c>
      <c r="K119" s="200">
        <f t="shared" si="23"/>
        <v>0.10076791318330429</v>
      </c>
      <c r="L119" s="200">
        <f t="shared" si="23"/>
        <v>0.10038553240311814</v>
      </c>
      <c r="M119" s="200">
        <f t="shared" si="23"/>
        <v>0.10020751344087063</v>
      </c>
      <c r="N119" s="200">
        <f t="shared" si="23"/>
        <v>0.10010451067607651</v>
      </c>
      <c r="O119" s="200">
        <f t="shared" si="23"/>
        <v>9.9928773208334612E-2</v>
      </c>
      <c r="P119" s="200">
        <f t="shared" si="23"/>
        <v>0.10018077884725252</v>
      </c>
      <c r="Q119" s="200">
        <f t="shared" si="23"/>
        <v>9.9867673575366009E-2</v>
      </c>
    </row>
    <row r="120" spans="1:17" x14ac:dyDescent="0.25">
      <c r="A120" s="142" t="s">
        <v>243</v>
      </c>
      <c r="B120" s="199">
        <f t="shared" ref="B120:Q120" si="24">IF(B$68=0,0,B$68/B$31)</f>
        <v>0.10070980126582049</v>
      </c>
      <c r="C120" s="199">
        <f t="shared" si="24"/>
        <v>0.10068709366272187</v>
      </c>
      <c r="D120" s="199">
        <f t="shared" si="24"/>
        <v>0.10107083165967687</v>
      </c>
      <c r="E120" s="199">
        <f t="shared" si="24"/>
        <v>0.10084983416988481</v>
      </c>
      <c r="F120" s="199">
        <f t="shared" si="24"/>
        <v>0.10088993248813544</v>
      </c>
      <c r="G120" s="199">
        <f t="shared" si="24"/>
        <v>0.10083499537659704</v>
      </c>
      <c r="H120" s="199">
        <f t="shared" si="24"/>
        <v>0.10068083666864627</v>
      </c>
      <c r="I120" s="199">
        <f t="shared" si="24"/>
        <v>0.10076991778183775</v>
      </c>
      <c r="J120" s="199">
        <f t="shared" si="24"/>
        <v>0.10072099468344371</v>
      </c>
      <c r="K120" s="199">
        <f t="shared" si="24"/>
        <v>0.10076791318330429</v>
      </c>
      <c r="L120" s="199">
        <f t="shared" si="24"/>
        <v>0.10038553240311814</v>
      </c>
      <c r="M120" s="199">
        <f t="shared" si="24"/>
        <v>0.10020751344087063</v>
      </c>
      <c r="N120" s="199">
        <f t="shared" si="24"/>
        <v>0.10010451067607651</v>
      </c>
      <c r="O120" s="199">
        <f t="shared" si="24"/>
        <v>9.9928773208334612E-2</v>
      </c>
      <c r="P120" s="199">
        <f t="shared" si="24"/>
        <v>0.10018077884725252</v>
      </c>
      <c r="Q120" s="199">
        <f t="shared" si="24"/>
        <v>9.9867673575366009E-2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2.8146085700457006</v>
      </c>
      <c r="C133" s="230">
        <f>IF(C$5=0,0,C$5/PPA_fec!C$5)</f>
        <v>2.1265350315605742</v>
      </c>
      <c r="D133" s="230">
        <f>IF(D$5=0,0,D$5/PPA_fec!D$5)</f>
        <v>3.0062260111174366</v>
      </c>
      <c r="E133" s="230">
        <f>IF(E$5=0,0,E$5/PPA_fec!E$5)</f>
        <v>3.3790814665245441</v>
      </c>
      <c r="F133" s="230">
        <f>IF(F$5=0,0,F$5/PPA_fec!F$5)</f>
        <v>2.1527669155313607</v>
      </c>
      <c r="G133" s="230">
        <f>IF(G$5=0,0,G$5/PPA_fec!G$5)</f>
        <v>3.5403878457305944</v>
      </c>
      <c r="H133" s="230">
        <f>IF(H$5=0,0,H$5/PPA_fec!H$5)</f>
        <v>3.9750947194249813</v>
      </c>
      <c r="I133" s="230">
        <f>IF(I$5=0,0,I$5/PPA_fec!I$5)</f>
        <v>4.4541706255942453</v>
      </c>
      <c r="J133" s="230">
        <f>IF(J$5=0,0,J$5/PPA_fec!J$5)</f>
        <v>9.4620298449700161E-3</v>
      </c>
      <c r="K133" s="230">
        <f>IF(K$5=0,0,K$5/PPA_fec!K$5)</f>
        <v>0.60470718408361834</v>
      </c>
      <c r="L133" s="230">
        <f>IF(L$5=0,0,L$5/PPA_fec!L$5)</f>
        <v>8.7236268578269327E-3</v>
      </c>
      <c r="M133" s="230">
        <f>IF(M$5=0,0,M$5/PPA_fec!M$5)</f>
        <v>8.9281536508048296E-3</v>
      </c>
      <c r="N133" s="230">
        <f>IF(N$5=0,0,N$5/PPA_fec!N$5)</f>
        <v>9.2535347903309386E-3</v>
      </c>
      <c r="O133" s="230">
        <f>IF(O$5=0,0,O$5/PPA_fec!O$5)</f>
        <v>9.670184576690475E-3</v>
      </c>
      <c r="P133" s="230">
        <f>IF(P$5=0,0,P$5/PPA_fec!P$5)</f>
        <v>8.9389524276106882E-3</v>
      </c>
      <c r="Q133" s="230">
        <f>IF(Q$5=0,0,Q$5/PPA_fec!Q$5)</f>
        <v>9.3616610590566487E-3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1.531342441029895</v>
      </c>
      <c r="C138" s="227">
        <f>IF(C$10=0,0,C$10/PPA_fec!C$10)</f>
        <v>1.4584489515961472</v>
      </c>
      <c r="D138" s="227">
        <f>IF(D$10=0,0,D$10/PPA_fec!D$10)</f>
        <v>0.94147971400827579</v>
      </c>
      <c r="E138" s="227">
        <f>IF(E$10=0,0,E$10/PPA_fec!E$10)</f>
        <v>1.3151990619797398</v>
      </c>
      <c r="F138" s="227">
        <f>IF(F$10=0,0,F$10/PPA_fec!F$10)</f>
        <v>1.1641870681393538</v>
      </c>
      <c r="G138" s="227">
        <f>IF(G$10=0,0,G$10/PPA_fec!G$10)</f>
        <v>1.3114818355518998</v>
      </c>
      <c r="H138" s="227">
        <f>IF(H$10=0,0,H$10/PPA_fec!H$10)</f>
        <v>1.4701794301427018</v>
      </c>
      <c r="I138" s="227">
        <f>IF(I$10=0,0,I$10/PPA_fec!I$10)</f>
        <v>1.5452605138372828</v>
      </c>
      <c r="J138" s="227">
        <f>IF(J$10=0,0,J$10/PPA_fec!J$10)</f>
        <v>1.3548634531584027</v>
      </c>
      <c r="K138" s="227">
        <f>IF(K$10=0,0,K$10/PPA_fec!K$10)</f>
        <v>1.3259308342103329</v>
      </c>
      <c r="L138" s="227">
        <f>IF(L$10=0,0,L$10/PPA_fec!L$10)</f>
        <v>1.249131888433421</v>
      </c>
      <c r="M138" s="227">
        <f>IF(M$10=0,0,M$10/PPA_fec!M$10)</f>
        <v>1.2784179804810754</v>
      </c>
      <c r="N138" s="227">
        <f>IF(N$10=0,0,N$10/PPA_fec!N$10)</f>
        <v>1.3250091476528121</v>
      </c>
      <c r="O138" s="227">
        <f>IF(O$10=0,0,O$10/PPA_fec!O$10)</f>
        <v>1.3846690279907383</v>
      </c>
      <c r="P138" s="227">
        <f>IF(P$10=0,0,P$10/PPA_fec!P$10)</f>
        <v>1.2799642520816505</v>
      </c>
      <c r="Q138" s="227">
        <f>IF(Q$10=0,0,Q$10/PPA_fec!Q$10)</f>
        <v>1.3404916955017527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3.4045631108335681</v>
      </c>
      <c r="C140" s="226">
        <f>IF(C$16=0,0,C$16/PPA_fec!C$16)</f>
        <v>2.692932030858628</v>
      </c>
      <c r="D140" s="226">
        <f>IF(D$16=0,0,D$16/PPA_fec!D$16)</f>
        <v>3.6889585532077129</v>
      </c>
      <c r="E140" s="226">
        <f>IF(E$16=0,0,E$16/PPA_fec!E$16)</f>
        <v>4.1857052165042665</v>
      </c>
      <c r="F140" s="226">
        <f>IF(F$16=0,0,F$16/PPA_fec!F$16)</f>
        <v>2.7690943683164173</v>
      </c>
      <c r="G140" s="226">
        <f>IF(G$16=0,0,G$16/PPA_fec!G$16)</f>
        <v>4.3001250351398186</v>
      </c>
      <c r="H140" s="226">
        <f>IF(H$16=0,0,H$16/PPA_fec!H$16)</f>
        <v>4.7891904136446524</v>
      </c>
      <c r="I140" s="226">
        <f>IF(I$16=0,0,I$16/PPA_fec!I$16)</f>
        <v>5.1988148013117295</v>
      </c>
      <c r="J140" s="226">
        <f>IF(J$16=0,0,J$16/PPA_fec!J$16)</f>
        <v>0</v>
      </c>
      <c r="K140" s="226">
        <f>IF(K$16=0,0,K$16/PPA_fec!K$16)</f>
        <v>0.74793851632616859</v>
      </c>
      <c r="L140" s="226">
        <f>IF(L$16=0,0,L$16/PPA_fec!L$16)</f>
        <v>0</v>
      </c>
      <c r="M140" s="226">
        <f>IF(M$16=0,0,M$16/PPA_fec!M$16)</f>
        <v>0</v>
      </c>
      <c r="N140" s="226">
        <f>IF(N$16=0,0,N$16/PPA_fec!N$16)</f>
        <v>0</v>
      </c>
      <c r="O140" s="226">
        <f>IF(O$16=0,0,O$16/PPA_fec!O$16)</f>
        <v>0</v>
      </c>
      <c r="P140" s="226">
        <f>IF(P$16=0,0,P$16/PPA_fec!P$16)</f>
        <v>0</v>
      </c>
      <c r="Q140" s="226">
        <f>IF(Q$16=0,0,Q$16/PPA_fec!Q$16)</f>
        <v>0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1.9600048915648398</v>
      </c>
      <c r="C143" s="230">
        <f>IF(C$31=0,0,C$31/PPA_fec!C$31)</f>
        <v>1.8110920209646677</v>
      </c>
      <c r="D143" s="230">
        <f>IF(D$31=0,0,D$31/PPA_fec!D$31)</f>
        <v>2.35460187413236</v>
      </c>
      <c r="E143" s="230">
        <f>IF(E$31=0,0,E$31/PPA_fec!E$31)</f>
        <v>2.0765993247914341</v>
      </c>
      <c r="F143" s="230">
        <f>IF(F$31=0,0,F$31/PPA_fec!F$31)</f>
        <v>1.9699375683135656</v>
      </c>
      <c r="G143" s="230">
        <f>IF(G$31=0,0,G$31/PPA_fec!G$31)</f>
        <v>2.0207087213159434</v>
      </c>
      <c r="H143" s="230">
        <f>IF(H$31=0,0,H$31/PPA_fec!H$31)</f>
        <v>1.8107934652517819</v>
      </c>
      <c r="I143" s="230">
        <f>IF(I$31=0,0,I$31/PPA_fec!I$31)</f>
        <v>2.1528366731893724</v>
      </c>
      <c r="J143" s="230">
        <f>IF(J$31=0,0,J$31/PPA_fec!J$31)</f>
        <v>1.7607777481741222</v>
      </c>
      <c r="K143" s="230">
        <f>IF(K$31=0,0,K$31/PPA_fec!K$31)</f>
        <v>1.8418346905129099</v>
      </c>
      <c r="L143" s="230">
        <f>IF(L$31=0,0,L$31/PPA_fec!L$31)</f>
        <v>1.1114230471654392</v>
      </c>
      <c r="M143" s="230">
        <f>IF(M$31=0,0,M$31/PPA_fec!M$31)</f>
        <v>0.9744113491545372</v>
      </c>
      <c r="N143" s="230">
        <f>IF(N$31=0,0,N$31/PPA_fec!N$31)</f>
        <v>0.93256772754420425</v>
      </c>
      <c r="O143" s="230">
        <f>IF(O$31=0,0,O$31/PPA_fec!O$31)</f>
        <v>0.86191956676360959</v>
      </c>
      <c r="P143" s="230">
        <f>IF(P$31=0,0,P$31/PPA_fec!P$31)</f>
        <v>0.95502856941042236</v>
      </c>
      <c r="Q143" s="230">
        <f>IF(Q$31=0,0,Q$31/PPA_fec!Q$31)</f>
        <v>0.80218545342499958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1.5313424410298948</v>
      </c>
      <c r="C148" s="227">
        <f>IF(C$36=0,0,C$36/PPA_fec!C$36)</f>
        <v>1.4584489515961474</v>
      </c>
      <c r="D148" s="227">
        <f>IF(D$36=0,0,D$36/PPA_fec!D$36)</f>
        <v>0.94147971400827579</v>
      </c>
      <c r="E148" s="227">
        <f>IF(E$36=0,0,E$36/PPA_fec!E$36)</f>
        <v>1.31519906197974</v>
      </c>
      <c r="F148" s="227">
        <f>IF(F$36=0,0,F$36/PPA_fec!F$36)</f>
        <v>1.1641870681393538</v>
      </c>
      <c r="G148" s="227">
        <f>IF(G$36=0,0,G$36/PPA_fec!G$36)</f>
        <v>1.3114818355518993</v>
      </c>
      <c r="H148" s="227">
        <f>IF(H$36=0,0,H$36/PPA_fec!H$36)</f>
        <v>1.4701794301427018</v>
      </c>
      <c r="I148" s="227">
        <f>IF(I$36=0,0,I$36/PPA_fec!I$36)</f>
        <v>1.5452605138372828</v>
      </c>
      <c r="J148" s="227">
        <f>IF(J$36=0,0,J$36/PPA_fec!J$36)</f>
        <v>1.3548634531584025</v>
      </c>
      <c r="K148" s="227">
        <f>IF(K$36=0,0,K$36/PPA_fec!K$36)</f>
        <v>1.3259308342103329</v>
      </c>
      <c r="L148" s="227">
        <f>IF(L$36=0,0,L$36/PPA_fec!L$36)</f>
        <v>1.249131888433421</v>
      </c>
      <c r="M148" s="227">
        <f>IF(M$36=0,0,M$36/PPA_fec!M$36)</f>
        <v>1.2784179804810756</v>
      </c>
      <c r="N148" s="227">
        <f>IF(N$36=0,0,N$36/PPA_fec!N$36)</f>
        <v>1.3250091476528123</v>
      </c>
      <c r="O148" s="227">
        <f>IF(O$36=0,0,O$36/PPA_fec!O$36)</f>
        <v>1.3846690279907383</v>
      </c>
      <c r="P148" s="227">
        <f>IF(P$36=0,0,P$36/PPA_fec!P$36)</f>
        <v>1.2799642520816505</v>
      </c>
      <c r="Q148" s="227">
        <f>IF(Q$36=0,0,Q$36/PPA_fec!Q$36)</f>
        <v>1.3404916955017525</v>
      </c>
    </row>
    <row r="149" spans="1:17" x14ac:dyDescent="0.25">
      <c r="A149" s="127" t="s">
        <v>238</v>
      </c>
      <c r="B149" s="225">
        <f>IF(B$41=0,0,B$41/PPA_fec!B$41)</f>
        <v>0.92995643542935391</v>
      </c>
      <c r="C149" s="225">
        <f>IF(C$41=0,0,C$41/PPA_fec!C$41)</f>
        <v>0.6713396384173409</v>
      </c>
      <c r="D149" s="225">
        <f>IF(D$41=0,0,D$41/PPA_fec!D$41)</f>
        <v>1.0406127358304911</v>
      </c>
      <c r="E149" s="225">
        <f>IF(E$41=0,0,E$41/PPA_fec!E$41)</f>
        <v>0.86765012921217533</v>
      </c>
      <c r="F149" s="225">
        <f>IF(F$41=0,0,F$41/PPA_fec!F$41)</f>
        <v>0.6863139082884061</v>
      </c>
      <c r="G149" s="225">
        <f>IF(G$41=0,0,G$41/PPA_fec!G$41)</f>
        <v>0.94326603945256204</v>
      </c>
      <c r="H149" s="225">
        <f>IF(H$41=0,0,H$41/PPA_fec!H$41)</f>
        <v>0.88719309042448069</v>
      </c>
      <c r="I149" s="225">
        <f>IF(I$41=0,0,I$41/PPA_fec!I$41)</f>
        <v>1.328963351219556</v>
      </c>
      <c r="J149" s="225">
        <f>IF(J$41=0,0,J$41/PPA_fec!J$41)</f>
        <v>0.91183776636816405</v>
      </c>
      <c r="K149" s="225">
        <f>IF(K$41=0,0,K$41/PPA_fec!K$41)</f>
        <v>0.72636897621010643</v>
      </c>
      <c r="L149" s="225">
        <f>IF(L$41=0,0,L$41/PPA_fec!L$41)</f>
        <v>0.80596990659092016</v>
      </c>
      <c r="M149" s="225">
        <f>IF(M$41=0,0,M$41/PPA_fec!M$41)</f>
        <v>0.77310026652625252</v>
      </c>
      <c r="N149" s="225">
        <f>IF(N$41=0,0,N$41/PPA_fec!N$41)</f>
        <v>0.69426300213997161</v>
      </c>
      <c r="O149" s="225">
        <f>IF(O$41=0,0,O$41/PPA_fec!O$41)</f>
        <v>0.66185114682500046</v>
      </c>
      <c r="P149" s="225">
        <f>IF(P$41=0,0,P$41/PPA_fec!P$41)</f>
        <v>0.63694576267136149</v>
      </c>
      <c r="Q149" s="225">
        <f>IF(Q$41=0,0,Q$41/PPA_fec!Q$41)</f>
        <v>0.62809335248078657</v>
      </c>
    </row>
    <row r="150" spans="1:17" x14ac:dyDescent="0.25">
      <c r="A150" s="127" t="s">
        <v>237</v>
      </c>
      <c r="B150" s="226">
        <f>IF(B$54=0,0,B$54/PPA_fec!B$54)</f>
        <v>2.1517114472788026</v>
      </c>
      <c r="C150" s="226">
        <f>IF(C$54=0,0,C$54/PPA_fec!C$54)</f>
        <v>2.0358593205214346</v>
      </c>
      <c r="D150" s="226">
        <f>IF(D$54=0,0,D$54/PPA_fec!D$54)</f>
        <v>2.611239705949846</v>
      </c>
      <c r="E150" s="226">
        <f>IF(E$54=0,0,E$54/PPA_fec!E$54)</f>
        <v>2.3096228738418518</v>
      </c>
      <c r="F150" s="226">
        <f>IF(F$54=0,0,F$54/PPA_fec!F$54)</f>
        <v>2.2352331269068961</v>
      </c>
      <c r="G150" s="226">
        <f>IF(G$54=0,0,G$54/PPA_fec!G$54)</f>
        <v>2.2244321300024756</v>
      </c>
      <c r="H150" s="226">
        <f>IF(H$54=0,0,H$54/PPA_fec!H$54)</f>
        <v>1.9820001942440217</v>
      </c>
      <c r="I150" s="226">
        <f>IF(I$54=0,0,I$54/PPA_fec!I$54)</f>
        <v>2.3195891731334681</v>
      </c>
      <c r="J150" s="226">
        <f>IF(J$54=0,0,J$54/PPA_fec!J$54)</f>
        <v>1.9196486261427641</v>
      </c>
      <c r="K150" s="226">
        <f>IF(K$54=0,0,K$54/PPA_fec!K$54)</f>
        <v>2.058567657153882</v>
      </c>
      <c r="L150" s="226">
        <f>IF(L$54=0,0,L$54/PPA_fec!L$54)</f>
        <v>1.1815060959295958</v>
      </c>
      <c r="M150" s="226">
        <f>IF(M$54=0,0,M$54/PPA_fec!M$54)</f>
        <v>1.0291941558859563</v>
      </c>
      <c r="N150" s="226">
        <f>IF(N$54=0,0,N$54/PPA_fec!N$54)</f>
        <v>0.98708500460758786</v>
      </c>
      <c r="O150" s="226">
        <f>IF(O$54=0,0,O$54/PPA_fec!O$54)</f>
        <v>0.90918655273772608</v>
      </c>
      <c r="P150" s="226">
        <f>IF(P$54=0,0,P$54/PPA_fec!P$54)</f>
        <v>1.0178117729823242</v>
      </c>
      <c r="Q150" s="226">
        <f>IF(Q$54=0,0,Q$54/PPA_fec!Q$54)</f>
        <v>0.84481737581884031</v>
      </c>
    </row>
    <row r="151" spans="1:17" x14ac:dyDescent="0.25">
      <c r="A151" s="72" t="s">
        <v>236</v>
      </c>
      <c r="B151" s="258">
        <f>IF(B$67=0,0,B$67/PPA_fec!B$67)</f>
        <v>1.991340628442573</v>
      </c>
      <c r="C151" s="258">
        <f>IF(C$67=0,0,C$67/PPA_fec!C$67)</f>
        <v>1.8103066710658242</v>
      </c>
      <c r="D151" s="258">
        <f>IF(D$67=0,0,D$67/PPA_fec!D$67)</f>
        <v>2.3901039499204302</v>
      </c>
      <c r="E151" s="258">
        <f>IF(E$67=0,0,E$67/PPA_fec!E$67)</f>
        <v>2.09608292111559</v>
      </c>
      <c r="F151" s="258">
        <f>IF(F$67=0,0,F$67/PPA_fec!F$67)</f>
        <v>1.963581029223129</v>
      </c>
      <c r="G151" s="258">
        <f>IF(G$67=0,0,G$67/PPA_fec!G$67)</f>
        <v>2.0534634782849253</v>
      </c>
      <c r="H151" s="258">
        <f>IF(H$67=0,0,H$67/PPA_fec!H$67)</f>
        <v>1.8426162888117674</v>
      </c>
      <c r="I151" s="258">
        <f>IF(I$67=0,0,I$67/PPA_fec!I$67)</f>
        <v>2.2182303521538893</v>
      </c>
      <c r="J151" s="258">
        <f>IF(J$67=0,0,J$67/PPA_fec!J$67)</f>
        <v>1.7978419125554148</v>
      </c>
      <c r="K151" s="258">
        <f>IF(K$67=0,0,K$67/PPA_fec!K$67)</f>
        <v>1.8505195981483458</v>
      </c>
      <c r="L151" s="258">
        <f>IF(L$67=0,0,L$67/PPA_fec!L$67)</f>
        <v>1.1486968193767475</v>
      </c>
      <c r="M151" s="258">
        <f>IF(M$67=0,0,M$67/PPA_fec!M$67)</f>
        <v>1.0087113907598819</v>
      </c>
      <c r="N151" s="258">
        <f>IF(N$67=0,0,N$67/PPA_fec!N$67)</f>
        <v>0.962207507054197</v>
      </c>
      <c r="O151" s="258">
        <f>IF(O$67=0,0,O$67/PPA_fec!O$67)</f>
        <v>0.88882547671098988</v>
      </c>
      <c r="P151" s="258">
        <f>IF(P$67=0,0,P$67/PPA_fec!P$67)</f>
        <v>0.98182346423040423</v>
      </c>
      <c r="Q151" s="258">
        <f>IF(Q$67=0,0,Q$67/PPA_fec!Q$67)</f>
        <v>0.82731835356333061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0.27393235435158819</v>
      </c>
      <c r="C153" s="230">
        <f>IF(C$81=0,0,C$81/PPA_fec!C$81)</f>
        <v>0.26089288999503329</v>
      </c>
      <c r="D153" s="230">
        <f>IF(D$81=0,0,D$81/PPA_fec!D$81)</f>
        <v>0.16841546849514383</v>
      </c>
      <c r="E153" s="230">
        <f>IF(E$81=0,0,E$81/PPA_fec!E$81)</f>
        <v>0.23526780544710124</v>
      </c>
      <c r="F153" s="230">
        <f>IF(F$81=0,0,F$81/PPA_fec!F$81)</f>
        <v>0.20825420620263485</v>
      </c>
      <c r="G153" s="230">
        <f>IF(G$81=0,0,G$81/PPA_fec!G$81)</f>
        <v>0.23460285385968793</v>
      </c>
      <c r="H153" s="230">
        <f>IF(H$81=0,0,H$81/PPA_fec!H$81)</f>
        <v>0.26299128256865467</v>
      </c>
      <c r="I153" s="230">
        <f>IF(I$81=0,0,I$81/PPA_fec!I$81)</f>
        <v>0.27642207209858694</v>
      </c>
      <c r="J153" s="230">
        <f>IF(J$81=0,0,J$81/PPA_fec!J$81)</f>
        <v>0.24236312245025701</v>
      </c>
      <c r="K153" s="230">
        <f>IF(K$81=0,0,K$81/PPA_fec!K$81)</f>
        <v>0.23718754564023153</v>
      </c>
      <c r="L153" s="230">
        <f>IF(L$81=0,0,L$81/PPA_fec!L$81)</f>
        <v>0.22344945841381039</v>
      </c>
      <c r="M153" s="230">
        <f>IF(M$81=0,0,M$81/PPA_fec!M$81)</f>
        <v>0.22868826583494858</v>
      </c>
      <c r="N153" s="230">
        <f>IF(N$81=0,0,N$81/PPA_fec!N$81)</f>
        <v>0.23702267084677514</v>
      </c>
      <c r="O153" s="230">
        <f>IF(O$81=0,0,O$81/PPA_fec!O$81)</f>
        <v>0.24769485692574966</v>
      </c>
      <c r="P153" s="230">
        <f>IF(P$81=0,0,P$81/PPA_fec!P$81)</f>
        <v>0.22896486877408459</v>
      </c>
      <c r="Q153" s="230">
        <f>IF(Q$81=0,0,Q$81/PPA_fec!Q$81)</f>
        <v>0.23979224783359784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1.531342441029895</v>
      </c>
      <c r="C158" s="273">
        <f>IF(C$86=0,0,C$86/PPA_fec!C$86)</f>
        <v>1.4584489515961476</v>
      </c>
      <c r="D158" s="273">
        <f>IF(D$86=0,0,D$86/PPA_fec!D$86)</f>
        <v>0.94147971400827579</v>
      </c>
      <c r="E158" s="273">
        <f>IF(E$86=0,0,E$86/PPA_fec!E$86)</f>
        <v>1.3151990619797398</v>
      </c>
      <c r="F158" s="273">
        <f>IF(F$86=0,0,F$86/PPA_fec!F$86)</f>
        <v>1.1641870681393536</v>
      </c>
      <c r="G158" s="273">
        <f>IF(G$86=0,0,G$86/PPA_fec!G$86)</f>
        <v>1.3114818355518996</v>
      </c>
      <c r="H158" s="273">
        <f>IF(H$86=0,0,H$86/PPA_fec!H$86)</f>
        <v>1.4701794301427016</v>
      </c>
      <c r="I158" s="273">
        <f>IF(I$86=0,0,I$86/PPA_fec!I$86)</f>
        <v>1.5452605138372828</v>
      </c>
      <c r="J158" s="273">
        <f>IF(J$86=0,0,J$86/PPA_fec!J$86)</f>
        <v>1.3548634531584027</v>
      </c>
      <c r="K158" s="273">
        <f>IF(K$86=0,0,K$86/PPA_fec!K$86)</f>
        <v>1.3259308342103329</v>
      </c>
      <c r="L158" s="273">
        <f>IF(L$86=0,0,L$86/PPA_fec!L$86)</f>
        <v>1.249131888433421</v>
      </c>
      <c r="M158" s="273">
        <f>IF(M$86=0,0,M$86/PPA_fec!M$86)</f>
        <v>1.2784179804810756</v>
      </c>
      <c r="N158" s="273">
        <f>IF(N$86=0,0,N$86/PPA_fec!N$86)</f>
        <v>1.3250091476528123</v>
      </c>
      <c r="O158" s="273">
        <f>IF(O$86=0,0,O$86/PPA_fec!O$86)</f>
        <v>1.3846690279907381</v>
      </c>
      <c r="P158" s="273">
        <f>IF(P$86=0,0,P$86/PPA_fec!P$86)</f>
        <v>1.2799642520816508</v>
      </c>
      <c r="Q158" s="273">
        <f>IF(Q$86=0,0,Q$86/PPA_fec!Q$86)</f>
        <v>1.3404916955017525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596.7843736504667</v>
      </c>
      <c r="C3" s="46">
        <v>650.75752852422215</v>
      </c>
      <c r="D3" s="46">
        <v>666.97888026105079</v>
      </c>
      <c r="E3" s="46">
        <v>800.45348091352525</v>
      </c>
      <c r="F3" s="46">
        <v>697.24822775638927</v>
      </c>
      <c r="G3" s="46">
        <v>827.96675841060312</v>
      </c>
      <c r="H3" s="46">
        <v>880.17208654941157</v>
      </c>
      <c r="I3" s="46">
        <v>936.99039681101647</v>
      </c>
      <c r="J3" s="46">
        <v>977.72421157241479</v>
      </c>
      <c r="K3" s="46">
        <v>1059.6975753538045</v>
      </c>
      <c r="L3" s="46">
        <v>913.4</v>
      </c>
      <c r="M3" s="46">
        <v>1162.2703942544513</v>
      </c>
      <c r="N3" s="46">
        <v>1148.4718588209096</v>
      </c>
      <c r="O3" s="46">
        <v>1136.2149226943859</v>
      </c>
      <c r="P3" s="46">
        <v>1200.4920731820116</v>
      </c>
      <c r="Q3" s="46">
        <v>1044.2053878141382</v>
      </c>
    </row>
    <row r="5" spans="1:17" x14ac:dyDescent="0.25">
      <c r="A5" s="31" t="s">
        <v>257</v>
      </c>
      <c r="B5" s="46">
        <v>2050.1984736538379</v>
      </c>
      <c r="C5" s="46">
        <v>1974.7555915402447</v>
      </c>
      <c r="D5" s="46">
        <v>1986.3994173893304</v>
      </c>
      <c r="E5" s="46">
        <v>1824.9170080749363</v>
      </c>
      <c r="F5" s="46">
        <v>1973.4675014695135</v>
      </c>
      <c r="G5" s="46">
        <v>2071.8363395993583</v>
      </c>
      <c r="H5" s="46">
        <v>2026.9749546705339</v>
      </c>
      <c r="I5" s="46">
        <v>1993.2786744467826</v>
      </c>
      <c r="J5" s="46">
        <v>2069.4180319711945</v>
      </c>
      <c r="K5" s="46">
        <v>1943.3609924035818</v>
      </c>
      <c r="L5" s="46">
        <v>1873.1054872976699</v>
      </c>
      <c r="M5" s="46">
        <v>1846.521644483626</v>
      </c>
      <c r="N5" s="46">
        <v>1822.0626387173593</v>
      </c>
      <c r="O5" s="46">
        <v>1929.0480899396398</v>
      </c>
      <c r="P5" s="46">
        <v>1919.7398776786608</v>
      </c>
      <c r="Q5" s="46">
        <v>2032.9781111287914</v>
      </c>
    </row>
    <row r="6" spans="1:17" x14ac:dyDescent="0.25">
      <c r="A6" s="294" t="s">
        <v>256</v>
      </c>
      <c r="B6" s="293">
        <v>2562.748092067297</v>
      </c>
      <c r="C6" s="293">
        <v>2451.0703733857881</v>
      </c>
      <c r="D6" s="293">
        <v>2511.1514924206131</v>
      </c>
      <c r="E6" s="293">
        <v>2312.5440735897023</v>
      </c>
      <c r="F6" s="293">
        <v>2128.1571531291452</v>
      </c>
      <c r="G6" s="293">
        <v>2262.5097699790481</v>
      </c>
      <c r="H6" s="293">
        <v>2205.4061024090074</v>
      </c>
      <c r="I6" s="293">
        <v>2248.1173214235732</v>
      </c>
      <c r="J6" s="293">
        <v>2281.8472155308395</v>
      </c>
      <c r="K6" s="293">
        <v>2165.1602824511178</v>
      </c>
      <c r="L6" s="293">
        <v>2076.5387714959375</v>
      </c>
      <c r="M6" s="293">
        <v>2007.4922574448872</v>
      </c>
      <c r="N6" s="293">
        <v>2026.8281667658296</v>
      </c>
      <c r="O6" s="293">
        <v>2097.8422886072949</v>
      </c>
      <c r="P6" s="293">
        <v>2048.43999261817</v>
      </c>
      <c r="Q6" s="293">
        <v>2248.8407508544087</v>
      </c>
    </row>
    <row r="7" spans="1:17" x14ac:dyDescent="0.25">
      <c r="A7" s="292" t="s">
        <v>255</v>
      </c>
      <c r="B7" s="291"/>
      <c r="C7" s="291">
        <v>0</v>
      </c>
      <c r="D7" s="291">
        <v>60.081119034824951</v>
      </c>
      <c r="E7" s="291">
        <v>0</v>
      </c>
      <c r="F7" s="291">
        <v>0</v>
      </c>
      <c r="G7" s="291">
        <v>190.20015839254654</v>
      </c>
      <c r="H7" s="291">
        <v>185.39968116998071</v>
      </c>
      <c r="I7" s="291">
        <v>188.99024273550464</v>
      </c>
      <c r="J7" s="291">
        <v>33.729894107266318</v>
      </c>
      <c r="K7" s="291">
        <v>182.01637585470715</v>
      </c>
      <c r="L7" s="291">
        <v>0</v>
      </c>
      <c r="M7" s="291">
        <v>337.52370964688851</v>
      </c>
      <c r="N7" s="291">
        <v>19.335909320942392</v>
      </c>
      <c r="O7" s="291">
        <v>176.35722102512062</v>
      </c>
      <c r="P7" s="291">
        <v>172.20416734695948</v>
      </c>
      <c r="Q7" s="291">
        <v>200.40075823623874</v>
      </c>
    </row>
    <row r="8" spans="1:17" x14ac:dyDescent="0.25">
      <c r="A8" s="290" t="s">
        <v>254</v>
      </c>
      <c r="B8" s="289"/>
      <c r="C8" s="289">
        <f>B6+C7-C6</f>
        <v>111.67771868150885</v>
      </c>
      <c r="D8" s="289">
        <f t="shared" ref="D8:Q8" si="0">C6+D7-D6</f>
        <v>0</v>
      </c>
      <c r="E8" s="289">
        <f t="shared" si="0"/>
        <v>198.60741883091077</v>
      </c>
      <c r="F8" s="289">
        <f t="shared" si="0"/>
        <v>184.38692046055712</v>
      </c>
      <c r="G8" s="289">
        <f t="shared" si="0"/>
        <v>55.847541542643739</v>
      </c>
      <c r="H8" s="289">
        <f t="shared" si="0"/>
        <v>242.50334874002147</v>
      </c>
      <c r="I8" s="289">
        <f t="shared" si="0"/>
        <v>146.27902372093877</v>
      </c>
      <c r="J8" s="289">
        <f t="shared" si="0"/>
        <v>0</v>
      </c>
      <c r="K8" s="289">
        <f t="shared" si="0"/>
        <v>298.70330893442906</v>
      </c>
      <c r="L8" s="289">
        <f t="shared" si="0"/>
        <v>88.621510955180383</v>
      </c>
      <c r="M8" s="289">
        <f t="shared" si="0"/>
        <v>406.5702236979389</v>
      </c>
      <c r="N8" s="289">
        <f t="shared" si="0"/>
        <v>0</v>
      </c>
      <c r="O8" s="289">
        <f t="shared" si="0"/>
        <v>105.34309918365534</v>
      </c>
      <c r="P8" s="289">
        <f t="shared" si="0"/>
        <v>221.60646333608429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512.54961841345903</v>
      </c>
      <c r="C9" s="287">
        <f t="shared" ref="C9:Q9" si="1">C6-C5</f>
        <v>476.31478184554339</v>
      </c>
      <c r="D9" s="287">
        <f t="shared" si="1"/>
        <v>524.75207503128263</v>
      </c>
      <c r="E9" s="287">
        <f t="shared" si="1"/>
        <v>487.62706551476595</v>
      </c>
      <c r="F9" s="287">
        <f t="shared" si="1"/>
        <v>154.68965165963164</v>
      </c>
      <c r="G9" s="287">
        <f t="shared" si="1"/>
        <v>190.67343037968976</v>
      </c>
      <c r="H9" s="287">
        <f t="shared" si="1"/>
        <v>178.43114773847356</v>
      </c>
      <c r="I9" s="287">
        <f t="shared" si="1"/>
        <v>254.83864697679064</v>
      </c>
      <c r="J9" s="287">
        <f t="shared" si="1"/>
        <v>212.42918355964503</v>
      </c>
      <c r="K9" s="287">
        <f t="shared" si="1"/>
        <v>221.79929004753603</v>
      </c>
      <c r="L9" s="287">
        <f t="shared" si="1"/>
        <v>203.43328419826753</v>
      </c>
      <c r="M9" s="287">
        <f t="shared" si="1"/>
        <v>160.97061296126117</v>
      </c>
      <c r="N9" s="287">
        <f t="shared" si="1"/>
        <v>204.76552804847029</v>
      </c>
      <c r="O9" s="287">
        <f t="shared" si="1"/>
        <v>168.79419866765511</v>
      </c>
      <c r="P9" s="287">
        <f t="shared" si="1"/>
        <v>128.70011493950915</v>
      </c>
      <c r="Q9" s="287">
        <f t="shared" si="1"/>
        <v>215.86263972561733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312.76952877848066</v>
      </c>
      <c r="C12" s="38">
        <v>294.95364999999964</v>
      </c>
      <c r="D12" s="38">
        <v>295.45628999999974</v>
      </c>
      <c r="E12" s="38">
        <v>269.3309499999994</v>
      </c>
      <c r="F12" s="38">
        <v>288.90629999999953</v>
      </c>
      <c r="G12" s="38">
        <v>296.57106761365759</v>
      </c>
      <c r="H12" s="38">
        <v>289.71714999999938</v>
      </c>
      <c r="I12" s="38">
        <v>279.71208999999988</v>
      </c>
      <c r="J12" s="38">
        <v>284.54278999999997</v>
      </c>
      <c r="K12" s="38">
        <v>262.81399999999996</v>
      </c>
      <c r="L12" s="38">
        <v>251.19825844062308</v>
      </c>
      <c r="M12" s="38">
        <v>234.83871049840081</v>
      </c>
      <c r="N12" s="38">
        <v>232.47514570186399</v>
      </c>
      <c r="O12" s="38">
        <v>239.80666243252938</v>
      </c>
      <c r="P12" s="38">
        <v>233.62137854401442</v>
      </c>
      <c r="Q12" s="38">
        <v>248.6173848416077</v>
      </c>
    </row>
    <row r="13" spans="1:17" x14ac:dyDescent="0.25">
      <c r="A13" s="55" t="s">
        <v>33</v>
      </c>
      <c r="B13" s="54">
        <v>27.299031202445395</v>
      </c>
      <c r="C13" s="54">
        <v>23.698910000000001</v>
      </c>
      <c r="D13" s="54">
        <v>31.603100000000001</v>
      </c>
      <c r="E13" s="54">
        <v>21.191839999999999</v>
      </c>
      <c r="F13" s="54">
        <v>24.49775</v>
      </c>
      <c r="G13" s="54">
        <v>22.256068861584946</v>
      </c>
      <c r="H13" s="54">
        <v>24.364500000000003</v>
      </c>
      <c r="I13" s="54">
        <v>11.810799999999999</v>
      </c>
      <c r="J13" s="54">
        <v>13.385620000000001</v>
      </c>
      <c r="K13" s="54">
        <v>10.205520000000002</v>
      </c>
      <c r="L13" s="54">
        <v>10.100993771176157</v>
      </c>
      <c r="M13" s="54">
        <v>2.1730692587313931</v>
      </c>
      <c r="N13" s="54">
        <v>1.0525397880501939</v>
      </c>
      <c r="O13" s="54">
        <v>2.4609343749359538</v>
      </c>
      <c r="P13" s="54">
        <v>1.0042266218941118</v>
      </c>
      <c r="Q13" s="54">
        <v>1.768365455035291</v>
      </c>
    </row>
    <row r="14" spans="1:17" x14ac:dyDescent="0.25">
      <c r="A14" s="52" t="s">
        <v>32</v>
      </c>
      <c r="B14" s="51">
        <v>141.26412269256863</v>
      </c>
      <c r="C14" s="51">
        <v>111.53002999999963</v>
      </c>
      <c r="D14" s="51">
        <v>90.181059999999732</v>
      </c>
      <c r="E14" s="51">
        <v>77.33038999999944</v>
      </c>
      <c r="F14" s="51">
        <v>75.679399999999589</v>
      </c>
      <c r="G14" s="51">
        <v>64.564752722865762</v>
      </c>
      <c r="H14" s="51">
        <v>65.055419999999359</v>
      </c>
      <c r="I14" s="51">
        <v>71.537649999999871</v>
      </c>
      <c r="J14" s="51">
        <v>46.627870000000001</v>
      </c>
      <c r="K14" s="51">
        <v>38.203969999999998</v>
      </c>
      <c r="L14" s="51">
        <v>22.76661362775635</v>
      </c>
      <c r="M14" s="51">
        <v>17.177403597186515</v>
      </c>
      <c r="N14" s="51">
        <v>14.976283194189712</v>
      </c>
      <c r="O14" s="51">
        <v>8.0938713484333338</v>
      </c>
      <c r="P14" s="51">
        <v>10.123381415105795</v>
      </c>
      <c r="Q14" s="51">
        <v>11.126597606684046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1.0987397584685954</v>
      </c>
      <c r="C16" s="51">
        <v>1.09965</v>
      </c>
      <c r="D16" s="51">
        <v>2.20051</v>
      </c>
      <c r="E16" s="51">
        <v>1.0990599999999999</v>
      </c>
      <c r="F16" s="51">
        <v>2.5183499999999999</v>
      </c>
      <c r="G16" s="51">
        <v>2.4881697327424028</v>
      </c>
      <c r="H16" s="51">
        <v>2.5158</v>
      </c>
      <c r="I16" s="51">
        <v>2.19803999999999</v>
      </c>
      <c r="J16" s="51">
        <v>4.39778</v>
      </c>
      <c r="K16" s="51">
        <v>5.4973900000000002</v>
      </c>
      <c r="L16" s="51">
        <v>4.3943152213869556</v>
      </c>
      <c r="M16" s="51">
        <v>5.4937561023205737</v>
      </c>
      <c r="N16" s="51">
        <v>3.2960811643280943</v>
      </c>
      <c r="O16" s="51">
        <v>2.1974444595949012</v>
      </c>
      <c r="P16" s="51">
        <v>2.1973070871564806</v>
      </c>
      <c r="Q16" s="51">
        <v>2.1971820158513653</v>
      </c>
    </row>
    <row r="17" spans="1:17" x14ac:dyDescent="0.25">
      <c r="A17" s="53" t="s">
        <v>76</v>
      </c>
      <c r="B17" s="51">
        <v>37.904030655101941</v>
      </c>
      <c r="C17" s="51">
        <v>34.891419999999997</v>
      </c>
      <c r="D17" s="51">
        <v>28.723759999999999</v>
      </c>
      <c r="E17" s="51">
        <v>24.657170000000001</v>
      </c>
      <c r="F17" s="51">
        <v>21.555499999999999</v>
      </c>
      <c r="G17" s="51">
        <v>13.330548218536816</v>
      </c>
      <c r="H17" s="51">
        <v>9.0043900000000008</v>
      </c>
      <c r="I17" s="51">
        <v>9.1011199999999999</v>
      </c>
      <c r="J17" s="51">
        <v>4.00746</v>
      </c>
      <c r="K17" s="51">
        <v>4.0078699999999996</v>
      </c>
      <c r="L17" s="51">
        <v>4.0421959942110126</v>
      </c>
      <c r="M17" s="51">
        <v>4.0402029848435079</v>
      </c>
      <c r="N17" s="51">
        <v>4.0373196593396585</v>
      </c>
      <c r="O17" s="51">
        <v>3.0304483699939948</v>
      </c>
      <c r="P17" s="51">
        <v>5.0606091608383377</v>
      </c>
      <c r="Q17" s="51">
        <v>6.0634978741793581</v>
      </c>
    </row>
    <row r="18" spans="1:17" x14ac:dyDescent="0.25">
      <c r="A18" s="53" t="s">
        <v>29</v>
      </c>
      <c r="B18" s="51">
        <v>101.28150274045932</v>
      </c>
      <c r="C18" s="51">
        <v>73.542249999999996</v>
      </c>
      <c r="D18" s="51">
        <v>56.406469999999999</v>
      </c>
      <c r="E18" s="51">
        <v>50.574190000000002</v>
      </c>
      <c r="F18" s="51">
        <v>50.605580000000003</v>
      </c>
      <c r="G18" s="51">
        <v>47.778527166101313</v>
      </c>
      <c r="H18" s="51">
        <v>52.535670000000003</v>
      </c>
      <c r="I18" s="51">
        <v>59.238410000000002</v>
      </c>
      <c r="J18" s="51">
        <v>38.222630000000002</v>
      </c>
      <c r="K18" s="51">
        <v>28.698709999999998</v>
      </c>
      <c r="L18" s="51">
        <v>14.33010241215838</v>
      </c>
      <c r="M18" s="51">
        <v>7.6434445100224329</v>
      </c>
      <c r="N18" s="51">
        <v>7.64288237052196</v>
      </c>
      <c r="O18" s="51">
        <v>2.8659785188444378</v>
      </c>
      <c r="P18" s="51">
        <v>2.865465167110977</v>
      </c>
      <c r="Q18" s="51">
        <v>2.8659177166533225</v>
      </c>
    </row>
    <row r="19" spans="1:17" x14ac:dyDescent="0.25">
      <c r="A19" s="53" t="s">
        <v>28</v>
      </c>
      <c r="B19" s="51">
        <v>0.97984953853878842</v>
      </c>
      <c r="C19" s="51">
        <v>1.9967099999996347</v>
      </c>
      <c r="D19" s="51">
        <v>2.8503199999997371</v>
      </c>
      <c r="E19" s="51">
        <v>0.99996999999943381</v>
      </c>
      <c r="F19" s="51">
        <v>0.99996999999959613</v>
      </c>
      <c r="G19" s="51">
        <v>0.96750760548523029</v>
      </c>
      <c r="H19" s="51">
        <v>0.9995599999993432</v>
      </c>
      <c r="I19" s="51">
        <v>1.0000799999998886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46.068871065546574</v>
      </c>
      <c r="C20" s="51">
        <v>51.064770000000003</v>
      </c>
      <c r="D20" s="51">
        <v>62.130159999999997</v>
      </c>
      <c r="E20" s="51">
        <v>71.310220000000001</v>
      </c>
      <c r="F20" s="51">
        <v>70.203779999999995</v>
      </c>
      <c r="G20" s="51">
        <v>78.769834579860557</v>
      </c>
      <c r="H20" s="51">
        <v>87.093389999999999</v>
      </c>
      <c r="I20" s="51">
        <v>94.516019999999997</v>
      </c>
      <c r="J20" s="51">
        <v>99.794200000000004</v>
      </c>
      <c r="K20" s="51">
        <v>91.794939999999997</v>
      </c>
      <c r="L20" s="51">
        <v>105.42837727947494</v>
      </c>
      <c r="M20" s="51">
        <v>111.35208309376686</v>
      </c>
      <c r="N20" s="51">
        <v>103.57034775273841</v>
      </c>
      <c r="O20" s="51">
        <v>109.76517843335976</v>
      </c>
      <c r="P20" s="51">
        <v>95.43698279256428</v>
      </c>
      <c r="Q20" s="51">
        <v>93.549441106876316</v>
      </c>
    </row>
    <row r="21" spans="1:17" x14ac:dyDescent="0.25">
      <c r="A21" s="53" t="s">
        <v>66</v>
      </c>
      <c r="B21" s="51">
        <v>46.068871065546574</v>
      </c>
      <c r="C21" s="51">
        <v>51.064770000000003</v>
      </c>
      <c r="D21" s="51">
        <v>62.130159999999997</v>
      </c>
      <c r="E21" s="51">
        <v>71.310220000000001</v>
      </c>
      <c r="F21" s="51">
        <v>70.203779999999995</v>
      </c>
      <c r="G21" s="51">
        <v>78.769834579860557</v>
      </c>
      <c r="H21" s="51">
        <v>87.093389999999999</v>
      </c>
      <c r="I21" s="51">
        <v>94.516019999999997</v>
      </c>
      <c r="J21" s="51">
        <v>99.794200000000004</v>
      </c>
      <c r="K21" s="51">
        <v>91.794939999999997</v>
      </c>
      <c r="L21" s="51">
        <v>105.42837727947494</v>
      </c>
      <c r="M21" s="51">
        <v>111.35208309376686</v>
      </c>
      <c r="N21" s="51">
        <v>103.57034775273841</v>
      </c>
      <c r="O21" s="51">
        <v>109.76517843335976</v>
      </c>
      <c r="P21" s="51">
        <v>95.43698279256428</v>
      </c>
      <c r="Q21" s="51">
        <v>93.549441106876316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7.8576112245044314</v>
      </c>
      <c r="C23" s="51">
        <v>4.68912</v>
      </c>
      <c r="D23" s="51">
        <v>5.3103899999999999</v>
      </c>
      <c r="E23" s="51">
        <v>4.9000399999999997</v>
      </c>
      <c r="F23" s="51">
        <v>5.5134800000000004</v>
      </c>
      <c r="G23" s="51">
        <v>4.1558614292505833</v>
      </c>
      <c r="H23" s="51">
        <v>5.3088199999999999</v>
      </c>
      <c r="I23" s="51">
        <v>1.3006599999999999</v>
      </c>
      <c r="J23" s="51">
        <v>2.0988099999999998</v>
      </c>
      <c r="K23" s="51">
        <v>9.6187799999999992</v>
      </c>
      <c r="L23" s="51">
        <v>7.0458543792150286</v>
      </c>
      <c r="M23" s="51">
        <v>5.2784992275720999</v>
      </c>
      <c r="N23" s="51">
        <v>12.992157357550274</v>
      </c>
      <c r="O23" s="51">
        <v>13.449044680904247</v>
      </c>
      <c r="P23" s="51">
        <v>20.13281119992487</v>
      </c>
      <c r="Q23" s="51">
        <v>27.6559432796514</v>
      </c>
    </row>
    <row r="24" spans="1:17" x14ac:dyDescent="0.25">
      <c r="A24" s="53" t="s">
        <v>23</v>
      </c>
      <c r="B24" s="51">
        <v>7.8576112245044314</v>
      </c>
      <c r="C24" s="51">
        <v>4.68912</v>
      </c>
      <c r="D24" s="51">
        <v>5.3103899999999999</v>
      </c>
      <c r="E24" s="51">
        <v>4.9000399999999997</v>
      </c>
      <c r="F24" s="51">
        <v>5.5134800000000004</v>
      </c>
      <c r="G24" s="51">
        <v>4.1558614292505833</v>
      </c>
      <c r="H24" s="51">
        <v>5.3088199999999999</v>
      </c>
      <c r="I24" s="51">
        <v>1.3006599999999999</v>
      </c>
      <c r="J24" s="51">
        <v>2.0988099999999998</v>
      </c>
      <c r="K24" s="51">
        <v>9.6187799999999992</v>
      </c>
      <c r="L24" s="51">
        <v>7.0458543792150286</v>
      </c>
      <c r="M24" s="51">
        <v>5.2784992275720999</v>
      </c>
      <c r="N24" s="51">
        <v>12.992157357550274</v>
      </c>
      <c r="O24" s="51">
        <v>13.449044680904247</v>
      </c>
      <c r="P24" s="51">
        <v>20.13281119992487</v>
      </c>
      <c r="Q24" s="51">
        <v>27.6559432796514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20.205285224699399</v>
      </c>
      <c r="C29" s="51">
        <v>27.20487</v>
      </c>
      <c r="D29" s="51">
        <v>32.809640000000002</v>
      </c>
      <c r="E29" s="51">
        <v>19.895050000000001</v>
      </c>
      <c r="F29" s="51">
        <v>17.000610000000002</v>
      </c>
      <c r="G29" s="51">
        <v>20.206146045632348</v>
      </c>
      <c r="H29" s="51">
        <v>16.09947</v>
      </c>
      <c r="I29" s="51">
        <v>9.6052300000000006</v>
      </c>
      <c r="J29" s="51">
        <v>12.50225</v>
      </c>
      <c r="K29" s="51">
        <v>16.709160000000001</v>
      </c>
      <c r="L29" s="51">
        <v>11.440397284764856</v>
      </c>
      <c r="M29" s="51">
        <v>2.4600773780045464</v>
      </c>
      <c r="N29" s="51">
        <v>5.6368981942995253</v>
      </c>
      <c r="O29" s="51">
        <v>8.0974148781853668</v>
      </c>
      <c r="P29" s="51">
        <v>6.0660500333449603</v>
      </c>
      <c r="Q29" s="51">
        <v>11.176921342357002</v>
      </c>
    </row>
    <row r="30" spans="1:17" x14ac:dyDescent="0.25">
      <c r="A30" s="63" t="s">
        <v>21</v>
      </c>
      <c r="B30" s="62">
        <v>70.074607368716187</v>
      </c>
      <c r="C30" s="62">
        <v>76.765950000000004</v>
      </c>
      <c r="D30" s="62">
        <v>73.421940000000006</v>
      </c>
      <c r="E30" s="62">
        <v>74.703410000000005</v>
      </c>
      <c r="F30" s="62">
        <v>96.011279999999999</v>
      </c>
      <c r="G30" s="62">
        <v>106.61840397446338</v>
      </c>
      <c r="H30" s="62">
        <v>91.795550000000006</v>
      </c>
      <c r="I30" s="62">
        <v>90.941730000000007</v>
      </c>
      <c r="J30" s="62">
        <v>110.13404</v>
      </c>
      <c r="K30" s="62">
        <v>96.281630000000007</v>
      </c>
      <c r="L30" s="62">
        <v>94.416022098235743</v>
      </c>
      <c r="M30" s="62">
        <v>96.397577943139396</v>
      </c>
      <c r="N30" s="62">
        <v>94.246919415035862</v>
      </c>
      <c r="O30" s="62">
        <v>97.940218716710731</v>
      </c>
      <c r="P30" s="62">
        <v>100.85792648118041</v>
      </c>
      <c r="Q30" s="62">
        <v>103.34011605100362</v>
      </c>
    </row>
    <row r="32" spans="1:17" x14ac:dyDescent="0.25">
      <c r="A32" s="31" t="s">
        <v>63</v>
      </c>
      <c r="B32" s="70">
        <v>669.41286405217329</v>
      </c>
      <c r="C32" s="70">
        <v>569.73741793952286</v>
      </c>
      <c r="D32" s="70">
        <v>558.7286454752392</v>
      </c>
      <c r="E32" s="70">
        <v>498.86348202928633</v>
      </c>
      <c r="F32" s="70">
        <v>503.9054934140508</v>
      </c>
      <c r="G32" s="70">
        <v>480.20892804362984</v>
      </c>
      <c r="H32" s="70">
        <v>509.82739360145803</v>
      </c>
      <c r="I32" s="70">
        <v>498.7495050240957</v>
      </c>
      <c r="J32" s="70">
        <v>436.34461643082005</v>
      </c>
      <c r="K32" s="70">
        <v>376.81903415894408</v>
      </c>
      <c r="L32" s="70">
        <v>358.73906562676206</v>
      </c>
      <c r="M32" s="70">
        <v>322.4751851604891</v>
      </c>
      <c r="N32" s="70">
        <v>293.55069768178294</v>
      </c>
      <c r="O32" s="70">
        <v>292.72561929398768</v>
      </c>
      <c r="P32" s="70">
        <v>259.03941439184456</v>
      </c>
      <c r="Q32" s="70">
        <v>261.09892067121933</v>
      </c>
    </row>
    <row r="34" spans="1:17" x14ac:dyDescent="0.25">
      <c r="A34" s="184" t="s">
        <v>252</v>
      </c>
      <c r="B34" s="190">
        <f t="shared" ref="B34:Q34" si="2">IF(B$12=0,"",B$12/B$3*1000)</f>
        <v>524.09135122842213</v>
      </c>
      <c r="C34" s="190">
        <f t="shared" si="2"/>
        <v>453.24661962634679</v>
      </c>
      <c r="D34" s="190">
        <f t="shared" si="2"/>
        <v>442.97697984733827</v>
      </c>
      <c r="E34" s="190">
        <f t="shared" si="2"/>
        <v>336.47295741986511</v>
      </c>
      <c r="F34" s="190">
        <f t="shared" si="2"/>
        <v>414.35214676650298</v>
      </c>
      <c r="G34" s="190">
        <f t="shared" si="2"/>
        <v>358.191998170273</v>
      </c>
      <c r="H34" s="190">
        <f t="shared" si="2"/>
        <v>329.15966596463414</v>
      </c>
      <c r="I34" s="190">
        <f t="shared" si="2"/>
        <v>298.52183218950915</v>
      </c>
      <c r="J34" s="190">
        <f t="shared" si="2"/>
        <v>291.02561502735722</v>
      </c>
      <c r="K34" s="190">
        <f t="shared" si="2"/>
        <v>248.00849422747186</v>
      </c>
      <c r="L34" s="190">
        <f t="shared" si="2"/>
        <v>275.01451548130399</v>
      </c>
      <c r="M34" s="190">
        <f t="shared" si="2"/>
        <v>202.05170127304172</v>
      </c>
      <c r="N34" s="190">
        <f t="shared" si="2"/>
        <v>202.42128173740105</v>
      </c>
      <c r="O34" s="190">
        <f t="shared" si="2"/>
        <v>211.0574836175</v>
      </c>
      <c r="P34" s="190">
        <f t="shared" si="2"/>
        <v>194.60468233228733</v>
      </c>
      <c r="Q34" s="190">
        <f t="shared" si="2"/>
        <v>238.09241720352048</v>
      </c>
    </row>
    <row r="35" spans="1:17" x14ac:dyDescent="0.25">
      <c r="A35" s="286" t="s">
        <v>251</v>
      </c>
      <c r="B35" s="285">
        <f t="shared" ref="B35:Q35" si="3">IF(B$12=0,"",B$12/B$5*1000)</f>
        <v>152.55573194387699</v>
      </c>
      <c r="C35" s="285">
        <f t="shared" si="3"/>
        <v>149.36210398064779</v>
      </c>
      <c r="D35" s="285">
        <f t="shared" si="3"/>
        <v>148.73961772920256</v>
      </c>
      <c r="E35" s="285">
        <f t="shared" si="3"/>
        <v>147.58531418593691</v>
      </c>
      <c r="F35" s="285">
        <f t="shared" si="3"/>
        <v>146.39526609121748</v>
      </c>
      <c r="G35" s="285">
        <f t="shared" si="3"/>
        <v>143.14406111392324</v>
      </c>
      <c r="H35" s="285">
        <f t="shared" si="3"/>
        <v>142.9307990868048</v>
      </c>
      <c r="I35" s="285">
        <f t="shared" si="3"/>
        <v>140.32763887248808</v>
      </c>
      <c r="J35" s="285">
        <f t="shared" si="3"/>
        <v>137.49894202331021</v>
      </c>
      <c r="K35" s="285">
        <f t="shared" si="3"/>
        <v>135.23684020998445</v>
      </c>
      <c r="L35" s="285">
        <f t="shared" si="3"/>
        <v>134.10790804047394</v>
      </c>
      <c r="M35" s="285">
        <f t="shared" si="3"/>
        <v>127.17896440584251</v>
      </c>
      <c r="N35" s="285">
        <f t="shared" si="3"/>
        <v>127.58899763485346</v>
      </c>
      <c r="O35" s="285">
        <f t="shared" si="3"/>
        <v>124.31347029820961</v>
      </c>
      <c r="P35" s="285">
        <f t="shared" si="3"/>
        <v>121.69428851293549</v>
      </c>
      <c r="Q35" s="285">
        <f t="shared" si="3"/>
        <v>122.29220938515925</v>
      </c>
    </row>
    <row r="36" spans="1:17" x14ac:dyDescent="0.25">
      <c r="A36" s="286" t="s">
        <v>250</v>
      </c>
      <c r="B36" s="285">
        <f>IF(FBT_ued!B$5=0,"",FBT_ued!B$5/B$5*1000)</f>
        <v>54.152162027418186</v>
      </c>
      <c r="C36" s="285">
        <f>IF(FBT_ued!C$5=0,"",FBT_ued!C$5/C$5*1000)</f>
        <v>54.152162027418186</v>
      </c>
      <c r="D36" s="285">
        <f>IF(FBT_ued!D$5=0,"",FBT_ued!D$5/D$5*1000)</f>
        <v>54.152162027418186</v>
      </c>
      <c r="E36" s="285">
        <f>IF(FBT_ued!E$5=0,"",FBT_ued!E$5/E$5*1000)</f>
        <v>54.152162027418186</v>
      </c>
      <c r="F36" s="285">
        <f>IF(FBT_ued!F$5=0,"",FBT_ued!F$5/F$5*1000)</f>
        <v>54.152162027418186</v>
      </c>
      <c r="G36" s="285">
        <f>IF(FBT_ued!G$5=0,"",FBT_ued!G$5/G$5*1000)</f>
        <v>54.152162027418179</v>
      </c>
      <c r="H36" s="285">
        <f>IF(FBT_ued!H$5=0,"",FBT_ued!H$5/H$5*1000)</f>
        <v>54.152162027418186</v>
      </c>
      <c r="I36" s="285">
        <f>IF(FBT_ued!I$5=0,"",FBT_ued!I$5/I$5*1000)</f>
        <v>54.152162027418179</v>
      </c>
      <c r="J36" s="285">
        <f>IF(FBT_ued!J$5=0,"",FBT_ued!J$5/J$5*1000)</f>
        <v>54.152162027418179</v>
      </c>
      <c r="K36" s="285">
        <f>IF(FBT_ued!K$5=0,"",FBT_ued!K$5/K$5*1000)</f>
        <v>54.152162027418179</v>
      </c>
      <c r="L36" s="285">
        <f>IF(FBT_ued!L$5=0,"",FBT_ued!L$5/L$5*1000)</f>
        <v>54.152162027418186</v>
      </c>
      <c r="M36" s="285">
        <f>IF(FBT_ued!M$5=0,"",FBT_ued!M$5/M$5*1000)</f>
        <v>54.152162027418186</v>
      </c>
      <c r="N36" s="285">
        <f>IF(FBT_ued!N$5=0,"",FBT_ued!N$5/N$5*1000)</f>
        <v>54.152162027418179</v>
      </c>
      <c r="O36" s="285">
        <f>IF(FBT_ued!O$5=0,"",FBT_ued!O$5/O$5*1000)</f>
        <v>54.152162027418186</v>
      </c>
      <c r="P36" s="285">
        <f>IF(FBT_ued!P$5=0,"",FBT_ued!P$5/P$5*1000)</f>
        <v>54.152162027418179</v>
      </c>
      <c r="Q36" s="285">
        <f>IF(FBT_ued!Q$5=0,"",FBT_ued!Q$5/Q$5*1000)</f>
        <v>54.152162027418186</v>
      </c>
    </row>
    <row r="37" spans="1:17" x14ac:dyDescent="0.25">
      <c r="A37" s="284" t="s">
        <v>60</v>
      </c>
      <c r="B37" s="283">
        <f t="shared" ref="B37:Q37" si="4">IF(B$12=0,"",B$32/B$12)</f>
        <v>2.1402751945388059</v>
      </c>
      <c r="C37" s="283">
        <f t="shared" si="4"/>
        <v>1.9316167741593417</v>
      </c>
      <c r="D37" s="283">
        <f t="shared" si="4"/>
        <v>1.8910704032574148</v>
      </c>
      <c r="E37" s="283">
        <f t="shared" si="4"/>
        <v>1.8522322890454566</v>
      </c>
      <c r="F37" s="283">
        <f t="shared" si="4"/>
        <v>1.7441831258579394</v>
      </c>
      <c r="G37" s="283">
        <f t="shared" si="4"/>
        <v>1.6192035585521001</v>
      </c>
      <c r="H37" s="283">
        <f t="shared" si="4"/>
        <v>1.7597418502890116</v>
      </c>
      <c r="I37" s="283">
        <f t="shared" si="4"/>
        <v>1.7830816859725152</v>
      </c>
      <c r="J37" s="283">
        <f t="shared" si="4"/>
        <v>1.5334938426337217</v>
      </c>
      <c r="K37" s="283">
        <f t="shared" si="4"/>
        <v>1.4337860013505526</v>
      </c>
      <c r="L37" s="283">
        <f t="shared" si="4"/>
        <v>1.4281112769400783</v>
      </c>
      <c r="M37" s="283">
        <f t="shared" si="4"/>
        <v>1.3731772946465957</v>
      </c>
      <c r="N37" s="283">
        <f t="shared" si="4"/>
        <v>1.2627186308262166</v>
      </c>
      <c r="O37" s="283">
        <f t="shared" si="4"/>
        <v>1.2206734221837863</v>
      </c>
      <c r="P37" s="283">
        <f t="shared" si="4"/>
        <v>1.1088001278232393</v>
      </c>
      <c r="Q37" s="283">
        <f t="shared" si="4"/>
        <v>1.0502037934216206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312.76952877848066</v>
      </c>
      <c r="C5" s="96">
        <v>294.9536499999997</v>
      </c>
      <c r="D5" s="96">
        <v>295.45628999999974</v>
      </c>
      <c r="E5" s="96">
        <v>269.3309499999994</v>
      </c>
      <c r="F5" s="96">
        <v>288.90629999999959</v>
      </c>
      <c r="G5" s="96">
        <v>296.57106761365759</v>
      </c>
      <c r="H5" s="96">
        <v>289.71714999999932</v>
      </c>
      <c r="I5" s="96">
        <v>279.71208999999988</v>
      </c>
      <c r="J5" s="96">
        <v>284.54278999999997</v>
      </c>
      <c r="K5" s="96">
        <v>262.81399999999996</v>
      </c>
      <c r="L5" s="96">
        <v>251.19825844062308</v>
      </c>
      <c r="M5" s="96">
        <v>234.83871049840079</v>
      </c>
      <c r="N5" s="96">
        <v>232.47514570186399</v>
      </c>
      <c r="O5" s="96">
        <v>239.80666243252938</v>
      </c>
      <c r="P5" s="96">
        <v>233.62137854401445</v>
      </c>
      <c r="Q5" s="96">
        <v>248.61738484160773</v>
      </c>
    </row>
    <row r="6" spans="1:17" x14ac:dyDescent="0.25">
      <c r="A6" s="132" t="s">
        <v>83</v>
      </c>
      <c r="B6" s="160">
        <v>3.8802189512335601</v>
      </c>
      <c r="C6" s="160">
        <v>3.6591951490136743</v>
      </c>
      <c r="D6" s="160">
        <v>3.6654309011384592</v>
      </c>
      <c r="E6" s="160">
        <v>3.3413199182964628</v>
      </c>
      <c r="F6" s="160">
        <v>3.5841717214873889</v>
      </c>
      <c r="G6" s="160">
        <v>3.6792608328451046</v>
      </c>
      <c r="H6" s="160">
        <v>3.5942311270467955</v>
      </c>
      <c r="I6" s="160">
        <v>3.4701083470181739</v>
      </c>
      <c r="J6" s="160">
        <v>3.5300380139551342</v>
      </c>
      <c r="K6" s="160">
        <v>3.2604706329041218</v>
      </c>
      <c r="L6" s="160">
        <v>3.1163657365372908</v>
      </c>
      <c r="M6" s="160">
        <v>2.9134091754971534</v>
      </c>
      <c r="N6" s="160">
        <v>2.8840867892921782</v>
      </c>
      <c r="O6" s="160">
        <v>2.9750415900066747</v>
      </c>
      <c r="P6" s="160">
        <v>2.8983069545813245</v>
      </c>
      <c r="Q6" s="160">
        <v>3.0843474172056449</v>
      </c>
    </row>
    <row r="7" spans="1:17" x14ac:dyDescent="0.25">
      <c r="A7" s="76" t="s">
        <v>82</v>
      </c>
      <c r="B7" s="159">
        <v>3.8862814852481047</v>
      </c>
      <c r="C7" s="159">
        <v>3.6649123508869597</v>
      </c>
      <c r="D7" s="159">
        <v>3.6711578458793093</v>
      </c>
      <c r="E7" s="159">
        <v>3.3465404653616502</v>
      </c>
      <c r="F7" s="159">
        <v>3.5897717052121676</v>
      </c>
      <c r="G7" s="159">
        <v>3.6850093857561235</v>
      </c>
      <c r="H7" s="159">
        <v>3.5998468277940243</v>
      </c>
      <c r="I7" s="159">
        <v>3.4755301157771932</v>
      </c>
      <c r="J7" s="159">
        <v>3.5355534180602128</v>
      </c>
      <c r="K7" s="159">
        <v>3.2655648593804703</v>
      </c>
      <c r="L7" s="159">
        <v>3.121234810555269</v>
      </c>
      <c r="M7" s="159">
        <v>2.9179611460036425</v>
      </c>
      <c r="N7" s="159">
        <v>2.8885929458984756</v>
      </c>
      <c r="O7" s="159">
        <v>2.9796898562671048</v>
      </c>
      <c r="P7" s="159">
        <v>2.9028353290667779</v>
      </c>
      <c r="Q7" s="159">
        <v>3.0891664651419828</v>
      </c>
    </row>
    <row r="8" spans="1:17" x14ac:dyDescent="0.25">
      <c r="A8" s="76" t="s">
        <v>81</v>
      </c>
      <c r="B8" s="159">
        <v>8.7456489753118714</v>
      </c>
      <c r="C8" s="159">
        <v>8.2474820899639809</v>
      </c>
      <c r="D8" s="159">
        <v>8.2615368894136569</v>
      </c>
      <c r="E8" s="159">
        <v>7.531021183830009</v>
      </c>
      <c r="F8" s="159">
        <v>8.078386332658571</v>
      </c>
      <c r="G8" s="159">
        <v>8.2927082561790328</v>
      </c>
      <c r="H8" s="159">
        <v>8.1010592877233609</v>
      </c>
      <c r="I8" s="159">
        <v>7.8212982026884381</v>
      </c>
      <c r="J8" s="159">
        <v>7.9563740416617472</v>
      </c>
      <c r="K8" s="159">
        <v>7.3487944902251447</v>
      </c>
      <c r="L8" s="159">
        <v>7.0239955922538497</v>
      </c>
      <c r="M8" s="159">
        <v>6.566550571134818</v>
      </c>
      <c r="N8" s="159">
        <v>6.5004606674231438</v>
      </c>
      <c r="O8" s="159">
        <v>6.7054642431660927</v>
      </c>
      <c r="P8" s="159">
        <v>6.5325115840216137</v>
      </c>
      <c r="Q8" s="159">
        <v>6.9518293085535454</v>
      </c>
    </row>
    <row r="9" spans="1:17" x14ac:dyDescent="0.25">
      <c r="A9" s="76" t="s">
        <v>80</v>
      </c>
      <c r="B9" s="159">
        <v>6.158836341156162</v>
      </c>
      <c r="C9" s="159">
        <v>5.8080186572881951</v>
      </c>
      <c r="D9" s="159">
        <v>5.8179162886546827</v>
      </c>
      <c r="E9" s="159">
        <v>5.303474571632365</v>
      </c>
      <c r="F9" s="159">
        <v>5.6889385183336429</v>
      </c>
      <c r="G9" s="159">
        <v>5.8398677009489601</v>
      </c>
      <c r="H9" s="159">
        <v>5.7049052030254961</v>
      </c>
      <c r="I9" s="159">
        <v>5.507892638009654</v>
      </c>
      <c r="J9" s="159">
        <v>5.6030153656916566</v>
      </c>
      <c r="K9" s="159">
        <v>5.1751474016223957</v>
      </c>
      <c r="L9" s="159">
        <v>4.9464184345623199</v>
      </c>
      <c r="M9" s="159">
        <v>4.6242777874700476</v>
      </c>
      <c r="N9" s="159">
        <v>4.5777361412283568</v>
      </c>
      <c r="O9" s="159">
        <v>4.7221031831616411</v>
      </c>
      <c r="P9" s="159">
        <v>4.6003069476340626</v>
      </c>
      <c r="Q9" s="159">
        <v>4.8955976970831134</v>
      </c>
    </row>
    <row r="10" spans="1:17" x14ac:dyDescent="0.25">
      <c r="A10" s="129" t="s">
        <v>79</v>
      </c>
      <c r="B10" s="158">
        <v>5.1736252683114152</v>
      </c>
      <c r="C10" s="158">
        <v>4.8789268653515663</v>
      </c>
      <c r="D10" s="158">
        <v>4.8872412015179467</v>
      </c>
      <c r="E10" s="158">
        <v>4.4550932243952843</v>
      </c>
      <c r="F10" s="158">
        <v>4.7788956286498543</v>
      </c>
      <c r="G10" s="158">
        <v>4.9056811104601419</v>
      </c>
      <c r="H10" s="158">
        <v>4.7923081693957279</v>
      </c>
      <c r="I10" s="158">
        <v>4.6268111293575664</v>
      </c>
      <c r="J10" s="158">
        <v>4.7067173519401795</v>
      </c>
      <c r="K10" s="158">
        <v>4.3472941772054963</v>
      </c>
      <c r="L10" s="158">
        <v>4.1551543153830544</v>
      </c>
      <c r="M10" s="158">
        <v>3.8845455673295386</v>
      </c>
      <c r="N10" s="158">
        <v>3.8454490523895717</v>
      </c>
      <c r="O10" s="158">
        <v>3.9667221200089005</v>
      </c>
      <c r="P10" s="158">
        <v>3.8644092727751</v>
      </c>
      <c r="Q10" s="158">
        <v>4.1124632229408604</v>
      </c>
    </row>
    <row r="11" spans="1:17" x14ac:dyDescent="0.25">
      <c r="A11" s="92" t="s">
        <v>125</v>
      </c>
      <c r="B11" s="91">
        <v>1.034725053662283</v>
      </c>
      <c r="C11" s="91">
        <v>0.97578537307031332</v>
      </c>
      <c r="D11" s="91">
        <v>0.97744824030358934</v>
      </c>
      <c r="E11" s="91">
        <v>0.89101864487905691</v>
      </c>
      <c r="F11" s="91">
        <v>0.9557791257299707</v>
      </c>
      <c r="G11" s="91">
        <v>0.98113622209202822</v>
      </c>
      <c r="H11" s="91">
        <v>0.95846163387914562</v>
      </c>
      <c r="I11" s="91">
        <v>0.92536222587151329</v>
      </c>
      <c r="J11" s="91">
        <v>0.9413434703880359</v>
      </c>
      <c r="K11" s="91">
        <v>0.86945883544109925</v>
      </c>
      <c r="L11" s="91">
        <v>0.83103086307661111</v>
      </c>
      <c r="M11" s="91">
        <v>0.77690911346590774</v>
      </c>
      <c r="N11" s="91">
        <v>0.76908981047791436</v>
      </c>
      <c r="O11" s="91">
        <v>0.79334442400178018</v>
      </c>
      <c r="P11" s="91">
        <v>0.77288185455502001</v>
      </c>
      <c r="Q11" s="91">
        <v>0.82249264458817217</v>
      </c>
    </row>
    <row r="12" spans="1:17" x14ac:dyDescent="0.25">
      <c r="A12" s="92" t="s">
        <v>26</v>
      </c>
      <c r="B12" s="91">
        <v>1.5520875804934242</v>
      </c>
      <c r="C12" s="91">
        <v>1.4636780596054699</v>
      </c>
      <c r="D12" s="91">
        <v>1.466172360455384</v>
      </c>
      <c r="E12" s="91">
        <v>1.3365279673185853</v>
      </c>
      <c r="F12" s="91">
        <v>1.4336686885949559</v>
      </c>
      <c r="G12" s="91">
        <v>1.4717043331380422</v>
      </c>
      <c r="H12" s="91">
        <v>1.4376924508187183</v>
      </c>
      <c r="I12" s="91">
        <v>1.3880433388072699</v>
      </c>
      <c r="J12" s="91">
        <v>1.4120152055820538</v>
      </c>
      <c r="K12" s="91">
        <v>1.3041882531616489</v>
      </c>
      <c r="L12" s="91">
        <v>1.2465462946149166</v>
      </c>
      <c r="M12" s="91">
        <v>1.1653636701988614</v>
      </c>
      <c r="N12" s="91">
        <v>1.1536347157168714</v>
      </c>
      <c r="O12" s="91">
        <v>1.19001663600267</v>
      </c>
      <c r="P12" s="91">
        <v>1.15932278183253</v>
      </c>
      <c r="Q12" s="91">
        <v>1.233738966882258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2.5868126341557076</v>
      </c>
      <c r="C14" s="157">
        <v>2.4394634326757831</v>
      </c>
      <c r="D14" s="157">
        <v>2.4436206007589734</v>
      </c>
      <c r="E14" s="157">
        <v>2.2275466121976422</v>
      </c>
      <c r="F14" s="157">
        <v>2.3894478143249271</v>
      </c>
      <c r="G14" s="157">
        <v>2.4528405552300709</v>
      </c>
      <c r="H14" s="157">
        <v>2.396154084697864</v>
      </c>
      <c r="I14" s="157">
        <v>2.3134055646787832</v>
      </c>
      <c r="J14" s="157">
        <v>2.3533586759700897</v>
      </c>
      <c r="K14" s="157">
        <v>2.1736470886027481</v>
      </c>
      <c r="L14" s="157">
        <v>2.0775771576915272</v>
      </c>
      <c r="M14" s="157">
        <v>1.9422727836647695</v>
      </c>
      <c r="N14" s="157">
        <v>1.9227245261947861</v>
      </c>
      <c r="O14" s="157">
        <v>1.9833610600044502</v>
      </c>
      <c r="P14" s="157">
        <v>1.93220463638755</v>
      </c>
      <c r="Q14" s="157">
        <v>2.0562316114704302</v>
      </c>
    </row>
    <row r="15" spans="1:17" x14ac:dyDescent="0.25">
      <c r="A15" s="156" t="s">
        <v>263</v>
      </c>
      <c r="B15" s="204">
        <v>19.219218735731502</v>
      </c>
      <c r="C15" s="204">
        <v>18.12445968886983</v>
      </c>
      <c r="D15" s="204">
        <v>18.155346163466824</v>
      </c>
      <c r="E15" s="204">
        <v>16.549983179526716</v>
      </c>
      <c r="F15" s="204">
        <v>17.752859095693619</v>
      </c>
      <c r="G15" s="204">
        <v>18.22384757689499</v>
      </c>
      <c r="H15" s="204">
        <v>17.802684612817128</v>
      </c>
      <c r="I15" s="204">
        <v>17.18788867232033</v>
      </c>
      <c r="J15" s="204">
        <v>17.484727946623341</v>
      </c>
      <c r="K15" s="204">
        <v>16.149526370230177</v>
      </c>
      <c r="L15" s="204">
        <v>15.435756462147136</v>
      </c>
      <c r="M15" s="204">
        <v>14.430486762291101</v>
      </c>
      <c r="N15" s="204">
        <v>14.285249248271992</v>
      </c>
      <c r="O15" s="204">
        <v>14.735759962220504</v>
      </c>
      <c r="P15" s="204">
        <v>14.355683538343039</v>
      </c>
      <c r="Q15" s="204">
        <v>15.277165647938114</v>
      </c>
    </row>
    <row r="16" spans="1:17" x14ac:dyDescent="0.25">
      <c r="A16" s="152" t="s">
        <v>277</v>
      </c>
      <c r="B16" s="264">
        <v>9.609609367865751</v>
      </c>
      <c r="C16" s="264">
        <v>9.062229844434917</v>
      </c>
      <c r="D16" s="264">
        <v>9.0776730817334101</v>
      </c>
      <c r="E16" s="264">
        <v>8.2749915897633599</v>
      </c>
      <c r="F16" s="264">
        <v>8.8764295478468114</v>
      </c>
      <c r="G16" s="264">
        <v>9.1119237884474948</v>
      </c>
      <c r="H16" s="264">
        <v>8.9013423064085657</v>
      </c>
      <c r="I16" s="264">
        <v>8.5939443361601633</v>
      </c>
      <c r="J16" s="264">
        <v>8.7423639733116705</v>
      </c>
      <c r="K16" s="264">
        <v>8.0747631851150885</v>
      </c>
      <c r="L16" s="264">
        <v>7.7178782310735681</v>
      </c>
      <c r="M16" s="264">
        <v>7.2152433811455499</v>
      </c>
      <c r="N16" s="264">
        <v>7.1426246241359959</v>
      </c>
      <c r="O16" s="264">
        <v>7.367879981110252</v>
      </c>
      <c r="P16" s="264">
        <v>7.1778417691715184</v>
      </c>
      <c r="Q16" s="264">
        <v>7.638582823969057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0.28806988071894057</v>
      </c>
      <c r="C18" s="83">
        <v>0.28830852974147375</v>
      </c>
      <c r="D18" s="83">
        <v>0.57693429980576594</v>
      </c>
      <c r="E18" s="83">
        <v>0.28815384231133856</v>
      </c>
      <c r="F18" s="83">
        <v>0.6602662536938475</v>
      </c>
      <c r="G18" s="83">
        <v>0.65235352829918369</v>
      </c>
      <c r="H18" s="83">
        <v>0.65959768937716512</v>
      </c>
      <c r="I18" s="83">
        <v>0.57628671005587684</v>
      </c>
      <c r="J18" s="83">
        <v>1.1530191296562105</v>
      </c>
      <c r="K18" s="83">
        <v>1.4413171721142901</v>
      </c>
      <c r="L18" s="83">
        <v>1.1521107267754715</v>
      </c>
      <c r="M18" s="83">
        <v>1.4403644292441167</v>
      </c>
      <c r="N18" s="83">
        <v>0.86417343190651441</v>
      </c>
      <c r="O18" s="83">
        <v>0.57613057003078494</v>
      </c>
      <c r="P18" s="83">
        <v>0.5760945534384625</v>
      </c>
      <c r="Q18" s="83">
        <v>0.57606176198291359</v>
      </c>
    </row>
    <row r="19" spans="1:17" x14ac:dyDescent="0.25">
      <c r="A19" s="154" t="s">
        <v>125</v>
      </c>
      <c r="B19" s="83">
        <v>4.6261929678200904</v>
      </c>
      <c r="C19" s="83">
        <v>3.8840687550420911</v>
      </c>
      <c r="D19" s="83">
        <v>2.8842550715687971</v>
      </c>
      <c r="E19" s="83">
        <v>2.1592399573665935</v>
      </c>
      <c r="F19" s="83">
        <v>2.0138867750893632</v>
      </c>
      <c r="G19" s="83">
        <v>1.1840825239627832</v>
      </c>
      <c r="H19" s="83">
        <v>0.65993146073158537</v>
      </c>
      <c r="I19" s="83">
        <v>0.5888903007133186</v>
      </c>
      <c r="J19" s="83">
        <v>0.1033273061160378</v>
      </c>
      <c r="K19" s="83">
        <v>0.10625973955861011</v>
      </c>
      <c r="L19" s="83">
        <v>7.4648501656799107E-2</v>
      </c>
      <c r="M19" s="83">
        <v>4.4553646498717459E-2</v>
      </c>
      <c r="N19" s="83">
        <v>8.1993407029273602E-2</v>
      </c>
      <c r="O19" s="83">
        <v>1.0444273994390966E-2</v>
      </c>
      <c r="P19" s="83">
        <v>0.19320895374409719</v>
      </c>
      <c r="Q19" s="83">
        <v>0.2942762396700358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4.695346519326721</v>
      </c>
      <c r="C21" s="83">
        <v>4.8898525596513513</v>
      </c>
      <c r="D21" s="83">
        <v>5.616483710358847</v>
      </c>
      <c r="E21" s="83">
        <v>5.8275977900854272</v>
      </c>
      <c r="F21" s="83">
        <v>6.2022765190635996</v>
      </c>
      <c r="G21" s="83">
        <v>7.2754877361855277</v>
      </c>
      <c r="H21" s="83">
        <v>7.5818131562998143</v>
      </c>
      <c r="I21" s="83">
        <v>7.4287673253909672</v>
      </c>
      <c r="J21" s="83">
        <v>7.4860175375394222</v>
      </c>
      <c r="K21" s="83">
        <v>6.5271862734421875</v>
      </c>
      <c r="L21" s="83">
        <v>6.4911190026412973</v>
      </c>
      <c r="M21" s="83">
        <v>5.7303253054027161</v>
      </c>
      <c r="N21" s="83">
        <v>6.1964577852002076</v>
      </c>
      <c r="O21" s="83">
        <v>6.7813051370850763</v>
      </c>
      <c r="P21" s="83">
        <v>6.4085382619889586</v>
      </c>
      <c r="Q21" s="83">
        <v>6.7682448223161078</v>
      </c>
    </row>
    <row r="22" spans="1:17" x14ac:dyDescent="0.25">
      <c r="A22" s="152" t="s">
        <v>276</v>
      </c>
      <c r="B22" s="264">
        <v>9.6082295655094185</v>
      </c>
      <c r="C22" s="264">
        <v>9.06092863794313</v>
      </c>
      <c r="D22" s="264">
        <v>9.0763696578138013</v>
      </c>
      <c r="E22" s="264">
        <v>8.2738034194166676</v>
      </c>
      <c r="F22" s="264">
        <v>8.8751550196181288</v>
      </c>
      <c r="G22" s="264">
        <v>9.1106154466166522</v>
      </c>
      <c r="H22" s="264">
        <v>8.9000642010643478</v>
      </c>
      <c r="I22" s="264">
        <v>8.592710368764477</v>
      </c>
      <c r="J22" s="264">
        <v>8.7411086949805199</v>
      </c>
      <c r="K22" s="264">
        <v>8.0736037647012964</v>
      </c>
      <c r="L22" s="264">
        <v>7.7167700542308406</v>
      </c>
      <c r="M22" s="264">
        <v>7.2142073754727178</v>
      </c>
      <c r="N22" s="264">
        <v>7.1415990454772267</v>
      </c>
      <c r="O22" s="264">
        <v>7.3668220590064548</v>
      </c>
      <c r="P22" s="264">
        <v>7.1768111338348097</v>
      </c>
      <c r="Q22" s="264">
        <v>7.63748603281178</v>
      </c>
    </row>
    <row r="23" spans="1:17" x14ac:dyDescent="0.25">
      <c r="A23" s="152" t="s">
        <v>275</v>
      </c>
      <c r="B23" s="264">
        <v>1.3798023563332453E-3</v>
      </c>
      <c r="C23" s="264">
        <v>1.3012064917849852E-3</v>
      </c>
      <c r="D23" s="264">
        <v>1.303423919611464E-3</v>
      </c>
      <c r="E23" s="264">
        <v>1.1881703466921504E-3</v>
      </c>
      <c r="F23" s="264">
        <v>1.2745282286812827E-3</v>
      </c>
      <c r="G23" s="264">
        <v>1.3083418308418799E-3</v>
      </c>
      <c r="H23" s="264">
        <v>1.2781053442174539E-3</v>
      </c>
      <c r="I23" s="264">
        <v>1.2339673956865598E-3</v>
      </c>
      <c r="J23" s="264">
        <v>1.2552783311500313E-3</v>
      </c>
      <c r="K23" s="264">
        <v>1.1594204137903661E-3</v>
      </c>
      <c r="L23" s="264">
        <v>1.1081768427277355E-3</v>
      </c>
      <c r="M23" s="264">
        <v>1.0360056728334569E-3</v>
      </c>
      <c r="N23" s="264">
        <v>1.0255786587686812E-3</v>
      </c>
      <c r="O23" s="264">
        <v>1.0579221037966382E-3</v>
      </c>
      <c r="P23" s="264">
        <v>1.0306353367087661E-3</v>
      </c>
      <c r="Q23" s="264">
        <v>1.0967911572767686E-3</v>
      </c>
    </row>
    <row r="24" spans="1:17" x14ac:dyDescent="0.25">
      <c r="A24" s="156" t="s">
        <v>262</v>
      </c>
      <c r="B24" s="204">
        <v>16.016015613109587</v>
      </c>
      <c r="C24" s="204">
        <v>15.103716407391525</v>
      </c>
      <c r="D24" s="204">
        <v>15.129455136222358</v>
      </c>
      <c r="E24" s="204">
        <v>13.791652649605602</v>
      </c>
      <c r="F24" s="204">
        <v>14.794049246411351</v>
      </c>
      <c r="G24" s="204">
        <v>15.18653964741249</v>
      </c>
      <c r="H24" s="204">
        <v>14.835570510680954</v>
      </c>
      <c r="I24" s="204">
        <v>14.323240560266942</v>
      </c>
      <c r="J24" s="204">
        <v>14.570606622186121</v>
      </c>
      <c r="K24" s="204">
        <v>13.457938641858476</v>
      </c>
      <c r="L24" s="204">
        <v>12.863130385122615</v>
      </c>
      <c r="M24" s="204">
        <v>12.025405635242588</v>
      </c>
      <c r="N24" s="204">
        <v>11.904374373559994</v>
      </c>
      <c r="O24" s="204">
        <v>12.279799968517084</v>
      </c>
      <c r="P24" s="204">
        <v>11.963069615285871</v>
      </c>
      <c r="Q24" s="204">
        <v>12.730971373281763</v>
      </c>
    </row>
    <row r="25" spans="1:17" x14ac:dyDescent="0.25">
      <c r="A25" s="152" t="s">
        <v>274</v>
      </c>
      <c r="B25" s="264">
        <v>11.827601417642882</v>
      </c>
      <c r="C25" s="264">
        <v>11.153881333976582</v>
      </c>
      <c r="D25" s="264">
        <v>11.172889021841126</v>
      </c>
      <c r="E25" s="264">
        <v>10.184940772447455</v>
      </c>
      <c r="F25" s="264">
        <v>10.925196507445326</v>
      </c>
      <c r="G25" s="264">
        <v>11.215045127441185</v>
      </c>
      <c r="H25" s="264">
        <v>10.955859374914978</v>
      </c>
      <c r="I25" s="264">
        <v>10.577510939561506</v>
      </c>
      <c r="J25" s="264">
        <v>10.760187283997475</v>
      </c>
      <c r="K25" s="264">
        <v>9.9384976890699033</v>
      </c>
      <c r="L25" s="264">
        <v>9.4992401889188294</v>
      </c>
      <c r="M25" s="264">
        <v>8.8805922880535704</v>
      </c>
      <c r="N25" s="264">
        <v>8.7912124100091802</v>
      </c>
      <c r="O25" s="264">
        <v>9.0684589116609509</v>
      </c>
      <c r="P25" s="264">
        <v>8.8345580173697229</v>
      </c>
      <c r="Q25" s="264">
        <v>9.4016426244831308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0.35455923327799893</v>
      </c>
      <c r="C27" s="83">
        <v>0.35485296483452605</v>
      </c>
      <c r="D27" s="83">
        <v>0.71009639216843767</v>
      </c>
      <c r="E27" s="83">
        <v>0.35466257402904189</v>
      </c>
      <c r="F27" s="83">
        <v>0.81266217795756046</v>
      </c>
      <c r="G27" s="83">
        <v>0.80292311796951155</v>
      </c>
      <c r="H27" s="83">
        <v>0.81183930244232339</v>
      </c>
      <c r="I27" s="83">
        <v>0.70929933235564124</v>
      </c>
      <c r="J27" s="83">
        <v>1.4191472483881085</v>
      </c>
      <c r="K27" s="83">
        <v>1.7739873053714179</v>
      </c>
      <c r="L27" s="83">
        <v>1.4180291772169733</v>
      </c>
      <c r="M27" s="83">
        <v>1.7728146601066057</v>
      </c>
      <c r="N27" s="83">
        <v>1.0636331319029322</v>
      </c>
      <c r="O27" s="83">
        <v>0.70910715368204036</v>
      </c>
      <c r="P27" s="83">
        <v>0.70906282410711918</v>
      </c>
      <c r="Q27" s="83">
        <v>0.70902246406215763</v>
      </c>
    </row>
    <row r="28" spans="1:17" x14ac:dyDescent="0.25">
      <c r="A28" s="154" t="s">
        <v>125</v>
      </c>
      <c r="B28" s="83">
        <v>5.6939636576123132</v>
      </c>
      <c r="C28" s="83">
        <v>4.7805499011206178</v>
      </c>
      <c r="D28" s="83">
        <v>3.5499694178419414</v>
      </c>
      <c r="E28" s="83">
        <v>2.6576137076061515</v>
      </c>
      <c r="F28" s="83">
        <v>2.4787115858913991</v>
      </c>
      <c r="G28" s="83">
        <v>1.4573803786301927</v>
      </c>
      <c r="H28" s="83">
        <v>0.81225011149746651</v>
      </c>
      <c r="I28" s="83">
        <v>0.72481195529594888</v>
      </c>
      <c r="J28" s="83">
        <v>0.12717626133544957</v>
      </c>
      <c r="K28" s="83">
        <v>0.1307855291646382</v>
      </c>
      <c r="L28" s="83">
        <v>9.1878107654751462E-2</v>
      </c>
      <c r="M28" s="83">
        <v>5.4837064891684426E-2</v>
      </c>
      <c r="N28" s="83">
        <v>0.10091828919287182</v>
      </c>
      <c r="O28" s="83">
        <v>1.2854914822593416E-2</v>
      </c>
      <c r="P28" s="83">
        <v>0.23780347438956506</v>
      </c>
      <c r="Q28" s="83">
        <v>0.36219808071896203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5.7790785267525688</v>
      </c>
      <c r="C30" s="83">
        <v>6.0184784680214376</v>
      </c>
      <c r="D30" s="83">
        <v>6.912823211830748</v>
      </c>
      <c r="E30" s="83">
        <v>7.1726644908122612</v>
      </c>
      <c r="F30" s="83">
        <v>7.633822743596367</v>
      </c>
      <c r="G30" s="83">
        <v>8.9547416308414807</v>
      </c>
      <c r="H30" s="83">
        <v>9.331769960975187</v>
      </c>
      <c r="I30" s="83">
        <v>9.143399651909915</v>
      </c>
      <c r="J30" s="83">
        <v>9.213863774273916</v>
      </c>
      <c r="K30" s="83">
        <v>8.0337248545338475</v>
      </c>
      <c r="L30" s="83">
        <v>7.9893329040471048</v>
      </c>
      <c r="M30" s="83">
        <v>7.0529405630552802</v>
      </c>
      <c r="N30" s="83">
        <v>7.6266609889133772</v>
      </c>
      <c r="O30" s="83">
        <v>8.3464968431563165</v>
      </c>
      <c r="P30" s="83">
        <v>7.8876917188730378</v>
      </c>
      <c r="Q30" s="83">
        <v>8.3304220797020108</v>
      </c>
    </row>
    <row r="31" spans="1:17" x14ac:dyDescent="0.25">
      <c r="A31" s="152" t="s">
        <v>273</v>
      </c>
      <c r="B31" s="264">
        <v>4.1828949860413731</v>
      </c>
      <c r="C31" s="264">
        <v>3.9446302474478037</v>
      </c>
      <c r="D31" s="264">
        <v>3.9513524187027862</v>
      </c>
      <c r="E31" s="264">
        <v>3.601959195771379</v>
      </c>
      <c r="F31" s="264">
        <v>3.8637546260512998</v>
      </c>
      <c r="G31" s="264">
        <v>3.9662611526479377</v>
      </c>
      <c r="H31" s="264">
        <v>3.8745987143891067</v>
      </c>
      <c r="I31" s="264">
        <v>3.7407937511226899</v>
      </c>
      <c r="J31" s="264">
        <v>3.8053982248640463</v>
      </c>
      <c r="K31" s="264">
        <v>3.5148032711334114</v>
      </c>
      <c r="L31" s="264">
        <v>3.3594574888328745</v>
      </c>
      <c r="M31" s="264">
        <v>3.1406693244976842</v>
      </c>
      <c r="N31" s="264">
        <v>3.10905964891574</v>
      </c>
      <c r="O31" s="264">
        <v>3.2071093684409466</v>
      </c>
      <c r="P31" s="264">
        <v>3.1243890565693131</v>
      </c>
      <c r="Q31" s="264">
        <v>3.324941584169526</v>
      </c>
    </row>
    <row r="32" spans="1:17" x14ac:dyDescent="0.25">
      <c r="A32" s="152" t="s">
        <v>272</v>
      </c>
      <c r="B32" s="264">
        <v>5.519209425332983E-3</v>
      </c>
      <c r="C32" s="264">
        <v>5.2048259671399442E-3</v>
      </c>
      <c r="D32" s="264">
        <v>5.2136956784458585E-3</v>
      </c>
      <c r="E32" s="264">
        <v>4.7526813867686032E-3</v>
      </c>
      <c r="F32" s="264">
        <v>5.0981129147251343E-3</v>
      </c>
      <c r="G32" s="264">
        <v>5.2333673233675203E-3</v>
      </c>
      <c r="H32" s="264">
        <v>5.1124213768698173E-3</v>
      </c>
      <c r="I32" s="264">
        <v>4.93586958274624E-3</v>
      </c>
      <c r="J32" s="264">
        <v>5.021113324600127E-3</v>
      </c>
      <c r="K32" s="264">
        <v>4.6376816551614635E-3</v>
      </c>
      <c r="L32" s="264">
        <v>4.432707370910941E-3</v>
      </c>
      <c r="M32" s="264">
        <v>4.1440226913338277E-3</v>
      </c>
      <c r="N32" s="264">
        <v>4.1023146350747238E-3</v>
      </c>
      <c r="O32" s="264">
        <v>4.2316884151865544E-3</v>
      </c>
      <c r="P32" s="264">
        <v>4.1225413468350671E-3</v>
      </c>
      <c r="Q32" s="264">
        <v>4.3871646291070761E-3</v>
      </c>
    </row>
    <row r="33" spans="1:17" x14ac:dyDescent="0.25">
      <c r="A33" s="156" t="s">
        <v>261</v>
      </c>
      <c r="B33" s="204">
        <v>185.12215008531942</v>
      </c>
      <c r="C33" s="204">
        <v>163.89437063034933</v>
      </c>
      <c r="D33" s="204">
        <v>167.64849762182124</v>
      </c>
      <c r="E33" s="204">
        <v>145.05068622046218</v>
      </c>
      <c r="F33" s="204">
        <v>139.7148511739247</v>
      </c>
      <c r="G33" s="204">
        <v>135.36160956864055</v>
      </c>
      <c r="H33" s="204">
        <v>144.59217468525458</v>
      </c>
      <c r="I33" s="204">
        <v>137.28260715800826</v>
      </c>
      <c r="J33" s="204">
        <v>122.03179037522752</v>
      </c>
      <c r="K33" s="204">
        <v>118.15511796411131</v>
      </c>
      <c r="L33" s="204">
        <v>110.54314154698707</v>
      </c>
      <c r="M33" s="204">
        <v>95.213406918254904</v>
      </c>
      <c r="N33" s="204">
        <v>95.435571726192023</v>
      </c>
      <c r="O33" s="204">
        <v>97.72424676899027</v>
      </c>
      <c r="P33" s="204">
        <v>89.759805716765925</v>
      </c>
      <c r="Q33" s="204">
        <v>99.513245995068146</v>
      </c>
    </row>
    <row r="34" spans="1:17" x14ac:dyDescent="0.25">
      <c r="A34" s="150" t="s">
        <v>33</v>
      </c>
      <c r="B34" s="87">
        <v>25.530452318253108</v>
      </c>
      <c r="C34" s="87">
        <v>22.070367213051536</v>
      </c>
      <c r="D34" s="87">
        <v>29.47337595405715</v>
      </c>
      <c r="E34" s="87">
        <v>19.692605613205405</v>
      </c>
      <c r="F34" s="87">
        <v>22.583065545927383</v>
      </c>
      <c r="G34" s="87">
        <v>20.421551288109168</v>
      </c>
      <c r="H34" s="87">
        <v>22.514815397331851</v>
      </c>
      <c r="I34" s="87">
        <v>10.900195323355087</v>
      </c>
      <c r="J34" s="87">
        <v>12.217575201885227</v>
      </c>
      <c r="K34" s="87">
        <v>9.3525641897965173</v>
      </c>
      <c r="L34" s="87">
        <v>9.2400785962906244</v>
      </c>
      <c r="M34" s="87">
        <v>1.973493763256724</v>
      </c>
      <c r="N34" s="87">
        <v>0.9569612311493404</v>
      </c>
      <c r="O34" s="87">
        <v>2.2359648170301205</v>
      </c>
      <c r="P34" s="87">
        <v>0.90739303968434393</v>
      </c>
      <c r="Q34" s="87">
        <v>1.6040534438335849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1.2970798974275808E-14</v>
      </c>
      <c r="K36" s="87">
        <v>0</v>
      </c>
      <c r="L36" s="87">
        <v>1.2999653050339828E-14</v>
      </c>
      <c r="M36" s="87">
        <v>0</v>
      </c>
      <c r="N36" s="87">
        <v>0</v>
      </c>
      <c r="O36" s="87">
        <v>0</v>
      </c>
      <c r="P36" s="87">
        <v>0</v>
      </c>
      <c r="Q36" s="87">
        <v>1.2890418313042423E-14</v>
      </c>
    </row>
    <row r="37" spans="1:17" x14ac:dyDescent="0.25">
      <c r="A37" s="150" t="s">
        <v>125</v>
      </c>
      <c r="B37" s="87">
        <v>17.978886503241025</v>
      </c>
      <c r="C37" s="87">
        <v>17.78864052307193</v>
      </c>
      <c r="D37" s="87">
        <v>15.61688562838915</v>
      </c>
      <c r="E37" s="87">
        <v>14.431782844727621</v>
      </c>
      <c r="F37" s="87">
        <v>11.908792432816144</v>
      </c>
      <c r="G37" s="87">
        <v>7.1874827264378496</v>
      </c>
      <c r="H37" s="87">
        <v>5.1091201035225824</v>
      </c>
      <c r="I37" s="87">
        <v>5.4724741964429997</v>
      </c>
      <c r="J37" s="87">
        <v>2.4388485664647122</v>
      </c>
      <c r="K37" s="87">
        <v>2.5046928009011027</v>
      </c>
      <c r="L37" s="87">
        <v>2.6770219824600558</v>
      </c>
      <c r="M37" s="87">
        <v>2.8092645546015347</v>
      </c>
      <c r="N37" s="87">
        <v>2.687113981847709</v>
      </c>
      <c r="O37" s="87">
        <v>1.996401842041545</v>
      </c>
      <c r="P37" s="87">
        <v>3.2084111011405176</v>
      </c>
      <c r="Q37" s="87">
        <v>3.7359043156459264</v>
      </c>
    </row>
    <row r="38" spans="1:17" x14ac:dyDescent="0.25">
      <c r="A38" s="150" t="s">
        <v>29</v>
      </c>
      <c r="B38" s="87">
        <v>94.719939226440033</v>
      </c>
      <c r="C38" s="87">
        <v>68.488570283360687</v>
      </c>
      <c r="D38" s="87">
        <v>52.605253805836959</v>
      </c>
      <c r="E38" s="87">
        <v>46.996276768667414</v>
      </c>
      <c r="F38" s="87">
        <v>46.650371161828005</v>
      </c>
      <c r="G38" s="87">
        <v>43.840250902394565</v>
      </c>
      <c r="H38" s="87">
        <v>48.547309069553854</v>
      </c>
      <c r="I38" s="87">
        <v>54.671168730737236</v>
      </c>
      <c r="J38" s="87">
        <v>34.88727876921908</v>
      </c>
      <c r="K38" s="87">
        <v>26.300132422390547</v>
      </c>
      <c r="L38" s="87">
        <v>13.108737177829124</v>
      </c>
      <c r="M38" s="87">
        <v>6.9414677004515317</v>
      </c>
      <c r="N38" s="87">
        <v>6.9488509658843363</v>
      </c>
      <c r="O38" s="87">
        <v>2.6039813169203403</v>
      </c>
      <c r="P38" s="87">
        <v>2.5891597488127509</v>
      </c>
      <c r="Q38" s="87">
        <v>2.5996239465386428</v>
      </c>
    </row>
    <row r="39" spans="1:17" x14ac:dyDescent="0.25">
      <c r="A39" s="150" t="s">
        <v>28</v>
      </c>
      <c r="B39" s="87">
        <v>0.91636958605644447</v>
      </c>
      <c r="C39" s="87">
        <v>1.8594999904199843</v>
      </c>
      <c r="D39" s="87">
        <v>2.6582377345690906</v>
      </c>
      <c r="E39" s="87">
        <v>0.92922628875198476</v>
      </c>
      <c r="F39" s="87">
        <v>0.92181478111058712</v>
      </c>
      <c r="G39" s="87">
        <v>0.88775813509256329</v>
      </c>
      <c r="H39" s="87">
        <v>0.92367620425382158</v>
      </c>
      <c r="I39" s="87">
        <v>0.92297450968433492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19.73167220825799</v>
      </c>
      <c r="C40" s="87">
        <v>23.984995291606261</v>
      </c>
      <c r="D40" s="87">
        <v>31.743612629945375</v>
      </c>
      <c r="E40" s="87">
        <v>39.959854016904593</v>
      </c>
      <c r="F40" s="87">
        <v>36.896363673672774</v>
      </c>
      <c r="G40" s="87">
        <v>40.670664386641874</v>
      </c>
      <c r="H40" s="87">
        <v>47.714221329478725</v>
      </c>
      <c r="I40" s="87">
        <v>55.250741126627894</v>
      </c>
      <c r="J40" s="87">
        <v>59.161133346403076</v>
      </c>
      <c r="K40" s="87">
        <v>55.870222178480496</v>
      </c>
      <c r="L40" s="87">
        <v>68.606649037464777</v>
      </c>
      <c r="M40" s="87">
        <v>76.461318071263122</v>
      </c>
      <c r="N40" s="87">
        <v>67.905248844168156</v>
      </c>
      <c r="O40" s="87">
        <v>71.311137219687097</v>
      </c>
      <c r="P40" s="87">
        <v>59.382232664580449</v>
      </c>
      <c r="Q40" s="87">
        <v>56.349050477753345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7.3485526726168473</v>
      </c>
      <c r="C42" s="87">
        <v>4.3668928362555164</v>
      </c>
      <c r="D42" s="87">
        <v>4.9525243071934568</v>
      </c>
      <c r="E42" s="87">
        <v>4.5533825854164158</v>
      </c>
      <c r="F42" s="87">
        <v>5.0825598361547373</v>
      </c>
      <c r="G42" s="87">
        <v>3.813303142236574</v>
      </c>
      <c r="H42" s="87">
        <v>4.9057892539417294</v>
      </c>
      <c r="I42" s="87">
        <v>1.2003799953665315</v>
      </c>
      <c r="J42" s="87">
        <v>1.915665393868101</v>
      </c>
      <c r="K42" s="87">
        <v>8.8148626799546648</v>
      </c>
      <c r="L42" s="87">
        <v>6.4453309958218723</v>
      </c>
      <c r="M42" s="87">
        <v>4.7937198794346392</v>
      </c>
      <c r="N42" s="87">
        <v>11.81237140991991</v>
      </c>
      <c r="O42" s="87">
        <v>12.21958254370379</v>
      </c>
      <c r="P42" s="87">
        <v>18.19148422657241</v>
      </c>
      <c r="Q42" s="87">
        <v>25.086223514418176</v>
      </c>
    </row>
    <row r="43" spans="1:17" x14ac:dyDescent="0.25">
      <c r="A43" s="150" t="s">
        <v>22</v>
      </c>
      <c r="B43" s="87">
        <v>18.896277570453972</v>
      </c>
      <c r="C43" s="87">
        <v>25.335404492583386</v>
      </c>
      <c r="D43" s="87">
        <v>30.598607561830061</v>
      </c>
      <c r="E43" s="87">
        <v>18.487558102788729</v>
      </c>
      <c r="F43" s="87">
        <v>15.671883742415062</v>
      </c>
      <c r="G43" s="87">
        <v>18.54059898772794</v>
      </c>
      <c r="H43" s="87">
        <v>14.877243327172</v>
      </c>
      <c r="I43" s="87">
        <v>8.8646732757941891</v>
      </c>
      <c r="J43" s="87">
        <v>11.411289097387314</v>
      </c>
      <c r="K43" s="87">
        <v>15.312643692587969</v>
      </c>
      <c r="L43" s="87">
        <v>10.465323757120608</v>
      </c>
      <c r="M43" s="87">
        <v>2.2341429492473588</v>
      </c>
      <c r="N43" s="87">
        <v>5.1250252932225715</v>
      </c>
      <c r="O43" s="87">
        <v>7.3571790296073694</v>
      </c>
      <c r="P43" s="87">
        <v>5.4811249359754433</v>
      </c>
      <c r="Q43" s="87">
        <v>10.138390296878452</v>
      </c>
    </row>
    <row r="44" spans="1:17" x14ac:dyDescent="0.25">
      <c r="A44" s="156" t="s">
        <v>260</v>
      </c>
      <c r="B44" s="204">
        <v>30.430429664908218</v>
      </c>
      <c r="C44" s="204">
        <v>28.697061174043903</v>
      </c>
      <c r="D44" s="204">
        <v>28.74596475882247</v>
      </c>
      <c r="E44" s="204">
        <v>26.204140034250639</v>
      </c>
      <c r="F44" s="204">
        <v>28.108693568181565</v>
      </c>
      <c r="G44" s="204">
        <v>28.854425330083739</v>
      </c>
      <c r="H44" s="204">
        <v>28.18758397029379</v>
      </c>
      <c r="I44" s="204">
        <v>27.214157064507184</v>
      </c>
      <c r="J44" s="204">
        <v>27.684152582153626</v>
      </c>
      <c r="K44" s="204">
        <v>25.570083419531109</v>
      </c>
      <c r="L44" s="204">
        <v>24.439947731732964</v>
      </c>
      <c r="M44" s="204">
        <v>22.848270706960914</v>
      </c>
      <c r="N44" s="204">
        <v>22.618311309763985</v>
      </c>
      <c r="O44" s="204">
        <v>23.331619940182467</v>
      </c>
      <c r="P44" s="204">
        <v>22.729832269043143</v>
      </c>
      <c r="Q44" s="204">
        <v>24.188845609235347</v>
      </c>
    </row>
    <row r="45" spans="1:17" x14ac:dyDescent="0.25">
      <c r="A45" s="299" t="s">
        <v>271</v>
      </c>
      <c r="B45" s="298">
        <v>15.215214832454109</v>
      </c>
      <c r="C45" s="298">
        <v>14.348530587021951</v>
      </c>
      <c r="D45" s="298">
        <v>14.372982379411233</v>
      </c>
      <c r="E45" s="298">
        <v>13.102070017125321</v>
      </c>
      <c r="F45" s="298">
        <v>14.054346784090782</v>
      </c>
      <c r="G45" s="298">
        <v>14.427212665041868</v>
      </c>
      <c r="H45" s="298">
        <v>14.093791985146897</v>
      </c>
      <c r="I45" s="298">
        <v>13.607078532253594</v>
      </c>
      <c r="J45" s="298">
        <v>13.842076291076811</v>
      </c>
      <c r="K45" s="298">
        <v>12.785041709765554</v>
      </c>
      <c r="L45" s="298">
        <v>12.219973865866484</v>
      </c>
      <c r="M45" s="298">
        <v>11.424135353480455</v>
      </c>
      <c r="N45" s="298">
        <v>11.309155654881993</v>
      </c>
      <c r="O45" s="298">
        <v>11.665809970091232</v>
      </c>
      <c r="P45" s="298">
        <v>11.364916134521572</v>
      </c>
      <c r="Q45" s="298">
        <v>12.094422804617675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0.45611064447165589</v>
      </c>
      <c r="C47" s="83">
        <v>0.45648850542400016</v>
      </c>
      <c r="D47" s="83">
        <v>0.91347930802579624</v>
      </c>
      <c r="E47" s="83">
        <v>0.45624358365961948</v>
      </c>
      <c r="F47" s="83">
        <v>1.0454215683485919</v>
      </c>
      <c r="G47" s="83">
        <v>1.0328930864737076</v>
      </c>
      <c r="H47" s="83">
        <v>1.0443630081805115</v>
      </c>
      <c r="I47" s="83">
        <v>0.91245395758847192</v>
      </c>
      <c r="J47" s="83">
        <v>1.8256136219556667</v>
      </c>
      <c r="K47" s="83">
        <v>2.2820855225142926</v>
      </c>
      <c r="L47" s="83">
        <v>1.8241753173944968</v>
      </c>
      <c r="M47" s="83">
        <v>2.2805770129698515</v>
      </c>
      <c r="N47" s="83">
        <v>1.3682746005186479</v>
      </c>
      <c r="O47" s="83">
        <v>0.91220673588207601</v>
      </c>
      <c r="P47" s="83">
        <v>0.91214970961089892</v>
      </c>
      <c r="Q47" s="83">
        <v>0.91209778980627987</v>
      </c>
    </row>
    <row r="48" spans="1:17" x14ac:dyDescent="0.25">
      <c r="A48" s="154" t="s">
        <v>125</v>
      </c>
      <c r="B48" s="83">
        <v>7.3248055323818093</v>
      </c>
      <c r="C48" s="83">
        <v>6.1497755288166447</v>
      </c>
      <c r="D48" s="83">
        <v>4.5667371966505961</v>
      </c>
      <c r="E48" s="83">
        <v>3.4187965991637737</v>
      </c>
      <c r="F48" s="83">
        <v>3.1886540605581581</v>
      </c>
      <c r="G48" s="83">
        <v>1.8747973296077403</v>
      </c>
      <c r="H48" s="83">
        <v>1.044891479491677</v>
      </c>
      <c r="I48" s="83">
        <v>0.93240964279608796</v>
      </c>
      <c r="J48" s="83">
        <v>0.16360156801705983</v>
      </c>
      <c r="K48" s="83">
        <v>0.16824458763446598</v>
      </c>
      <c r="L48" s="83">
        <v>0.11819346095659861</v>
      </c>
      <c r="M48" s="83">
        <v>7.0543273622969319E-2</v>
      </c>
      <c r="N48" s="83">
        <v>0.12982289446301654</v>
      </c>
      <c r="O48" s="83">
        <v>1.6536767157785695E-2</v>
      </c>
      <c r="P48" s="83">
        <v>0.30591417676148724</v>
      </c>
      <c r="Q48" s="83">
        <v>0.4659373794775567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7.4342986556006423</v>
      </c>
      <c r="C50" s="83">
        <v>7.7422665527813068</v>
      </c>
      <c r="D50" s="83">
        <v>8.8927658747348417</v>
      </c>
      <c r="E50" s="83">
        <v>9.2270298343019288</v>
      </c>
      <c r="F50" s="83">
        <v>9.8202711551840327</v>
      </c>
      <c r="G50" s="83">
        <v>11.519522248960419</v>
      </c>
      <c r="H50" s="83">
        <v>12.004537497474708</v>
      </c>
      <c r="I50" s="83">
        <v>11.762214931869034</v>
      </c>
      <c r="J50" s="83">
        <v>11.852861101104084</v>
      </c>
      <c r="K50" s="83">
        <v>10.334711599616796</v>
      </c>
      <c r="L50" s="83">
        <v>10.277605087515388</v>
      </c>
      <c r="M50" s="83">
        <v>9.0730150668876348</v>
      </c>
      <c r="N50" s="83">
        <v>9.8110581599003286</v>
      </c>
      <c r="O50" s="83">
        <v>10.73706646705137</v>
      </c>
      <c r="P50" s="83">
        <v>10.146852248149186</v>
      </c>
      <c r="Q50" s="83">
        <v>10.716387635333838</v>
      </c>
    </row>
    <row r="51" spans="1:17" x14ac:dyDescent="0.25">
      <c r="A51" s="299" t="s">
        <v>270</v>
      </c>
      <c r="B51" s="298">
        <v>10.620219953052965</v>
      </c>
      <c r="C51" s="298">
        <v>10.01527434974132</v>
      </c>
      <c r="D51" s="298">
        <v>10.032341700829042</v>
      </c>
      <c r="E51" s="298">
        <v>9.1452448719534747</v>
      </c>
      <c r="F51" s="298">
        <v>9.8099340552953667</v>
      </c>
      <c r="G51" s="298">
        <v>10.070194440199225</v>
      </c>
      <c r="H51" s="298">
        <v>9.8374668056325305</v>
      </c>
      <c r="I51" s="298">
        <v>9.4977408155130068</v>
      </c>
      <c r="J51" s="298">
        <v>9.6617692511716147</v>
      </c>
      <c r="K51" s="298">
        <v>8.9239591134163572</v>
      </c>
      <c r="L51" s="298">
        <v>8.529541758374803</v>
      </c>
      <c r="M51" s="298">
        <v>7.9740464767293604</v>
      </c>
      <c r="N51" s="298">
        <v>7.8937906471076307</v>
      </c>
      <c r="O51" s="298">
        <v>8.1427353591236802</v>
      </c>
      <c r="P51" s="298">
        <v>7.9327114618960559</v>
      </c>
      <c r="Q51" s="298">
        <v>8.4419071176231366</v>
      </c>
    </row>
    <row r="52" spans="1:17" x14ac:dyDescent="0.25">
      <c r="A52" s="150" t="s">
        <v>33</v>
      </c>
      <c r="B52" s="87">
        <v>1.4646492545371581</v>
      </c>
      <c r="C52" s="87">
        <v>1.3486783090115206</v>
      </c>
      <c r="D52" s="87">
        <v>1.7637317532967423</v>
      </c>
      <c r="E52" s="87">
        <v>1.2415915097833112</v>
      </c>
      <c r="F52" s="87">
        <v>1.5856466360628865</v>
      </c>
      <c r="G52" s="87">
        <v>1.5192564043609253</v>
      </c>
      <c r="H52" s="87">
        <v>1.5318169851745345</v>
      </c>
      <c r="I52" s="87">
        <v>0.75411759845540216</v>
      </c>
      <c r="J52" s="87">
        <v>0.96731672989872275</v>
      </c>
      <c r="K52" s="87">
        <v>0.70637566847249911</v>
      </c>
      <c r="L52" s="87">
        <v>0.71296721926638817</v>
      </c>
      <c r="M52" s="87">
        <v>0.16527852010647359</v>
      </c>
      <c r="N52" s="87">
        <v>7.9153417111222465E-2</v>
      </c>
      <c r="O52" s="87">
        <v>0.18630862226471573</v>
      </c>
      <c r="P52" s="87">
        <v>8.0192766783186029E-2</v>
      </c>
      <c r="Q52" s="87">
        <v>0.13607505261377714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1.0269526187188226E-15</v>
      </c>
      <c r="K54" s="87">
        <v>0</v>
      </c>
      <c r="L54" s="87">
        <v>1.0030571049957653E-15</v>
      </c>
      <c r="M54" s="87">
        <v>0</v>
      </c>
      <c r="N54" s="87">
        <v>0</v>
      </c>
      <c r="O54" s="87">
        <v>0</v>
      </c>
      <c r="P54" s="87">
        <v>0</v>
      </c>
      <c r="Q54" s="87">
        <v>1.093519892933706E-15</v>
      </c>
    </row>
    <row r="55" spans="1:17" x14ac:dyDescent="0.25">
      <c r="A55" s="150" t="s">
        <v>125</v>
      </c>
      <c r="B55" s="87">
        <v>1.0314256240400965</v>
      </c>
      <c r="C55" s="87">
        <v>1.0870301064172165</v>
      </c>
      <c r="D55" s="87">
        <v>0.93453824608788771</v>
      </c>
      <c r="E55" s="87">
        <v>0.90990392043572976</v>
      </c>
      <c r="F55" s="87">
        <v>0.83616356788511603</v>
      </c>
      <c r="G55" s="87">
        <v>0.53471105154153442</v>
      </c>
      <c r="H55" s="87">
        <v>0.34760386953028394</v>
      </c>
      <c r="I55" s="87">
        <v>0.3786068942992567</v>
      </c>
      <c r="J55" s="87">
        <v>0.19309388164574648</v>
      </c>
      <c r="K55" s="87">
        <v>0.18917315247993671</v>
      </c>
      <c r="L55" s="87">
        <v>0.20655981427644432</v>
      </c>
      <c r="M55" s="87">
        <v>0.23527365366784439</v>
      </c>
      <c r="N55" s="87">
        <v>0.22226005287083272</v>
      </c>
      <c r="O55" s="87">
        <v>0.1663473744508791</v>
      </c>
      <c r="P55" s="87">
        <v>0.28355007359087847</v>
      </c>
      <c r="Q55" s="87">
        <v>0.31692421363255868</v>
      </c>
    </row>
    <row r="56" spans="1:17" x14ac:dyDescent="0.25">
      <c r="A56" s="150" t="s">
        <v>29</v>
      </c>
      <c r="B56" s="87">
        <v>5.4339612415963208</v>
      </c>
      <c r="C56" s="87">
        <v>4.1852067192500622</v>
      </c>
      <c r="D56" s="87">
        <v>3.1479785916691743</v>
      </c>
      <c r="E56" s="87">
        <v>2.96305016073017</v>
      </c>
      <c r="F56" s="87">
        <v>3.2755076565403471</v>
      </c>
      <c r="G56" s="87">
        <v>3.2614849387585241</v>
      </c>
      <c r="H56" s="87">
        <v>3.3029625739713202</v>
      </c>
      <c r="I56" s="87">
        <v>3.7823625398378167</v>
      </c>
      <c r="J56" s="87">
        <v>2.762172350606757</v>
      </c>
      <c r="K56" s="87">
        <v>1.9863829045995098</v>
      </c>
      <c r="L56" s="87">
        <v>1.0114740687944677</v>
      </c>
      <c r="M56" s="87">
        <v>0.58134235347379248</v>
      </c>
      <c r="N56" s="87">
        <v>0.57476236345098997</v>
      </c>
      <c r="O56" s="87">
        <v>0.21697307930044829</v>
      </c>
      <c r="P56" s="87">
        <v>0.22882243396222504</v>
      </c>
      <c r="Q56" s="87">
        <v>0.22053128383045356</v>
      </c>
    </row>
    <row r="57" spans="1:17" x14ac:dyDescent="0.25">
      <c r="A57" s="150" t="s">
        <v>28</v>
      </c>
      <c r="B57" s="87">
        <v>5.2570946036021166E-2</v>
      </c>
      <c r="C57" s="87">
        <v>0.11363051998534535</v>
      </c>
      <c r="D57" s="87">
        <v>0.15907299888480264</v>
      </c>
      <c r="E57" s="87">
        <v>5.8586430533512653E-2</v>
      </c>
      <c r="F57" s="87">
        <v>6.4724273317474629E-2</v>
      </c>
      <c r="G57" s="87">
        <v>6.6044553287595398E-2</v>
      </c>
      <c r="H57" s="87">
        <v>6.2843193404340386E-2</v>
      </c>
      <c r="I57" s="87">
        <v>6.3854940212618505E-2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1.1319806884085033</v>
      </c>
      <c r="C58" s="87">
        <v>1.4656776019749898</v>
      </c>
      <c r="D58" s="87">
        <v>1.8995861772692266</v>
      </c>
      <c r="E58" s="87">
        <v>2.5194134516307689</v>
      </c>
      <c r="F58" s="87">
        <v>2.5906400892797659</v>
      </c>
      <c r="G58" s="87">
        <v>3.0256843110149712</v>
      </c>
      <c r="H58" s="87">
        <v>3.2462826533116558</v>
      </c>
      <c r="I58" s="87">
        <v>3.8224595959321821</v>
      </c>
      <c r="J58" s="87">
        <v>4.6840353425378902</v>
      </c>
      <c r="K58" s="87">
        <v>4.2197374685850564</v>
      </c>
      <c r="L58" s="87">
        <v>5.2937094936684472</v>
      </c>
      <c r="M58" s="87">
        <v>6.4035740732993558</v>
      </c>
      <c r="N58" s="87">
        <v>5.6166669148637682</v>
      </c>
      <c r="O58" s="87">
        <v>5.9419001704940602</v>
      </c>
      <c r="P58" s="87">
        <v>5.2480296044503101</v>
      </c>
      <c r="Q58" s="87">
        <v>4.7802023292761104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0.42157702729693569</v>
      </c>
      <c r="C60" s="87">
        <v>0.26685254437238259</v>
      </c>
      <c r="D60" s="87">
        <v>0.29636660534534542</v>
      </c>
      <c r="E60" s="87">
        <v>0.28708446560556405</v>
      </c>
      <c r="F60" s="87">
        <v>0.35686669245134772</v>
      </c>
      <c r="G60" s="87">
        <v>0.28368977159858882</v>
      </c>
      <c r="H60" s="87">
        <v>0.33377006083581734</v>
      </c>
      <c r="I60" s="87">
        <v>8.3046922783130986E-2</v>
      </c>
      <c r="J60" s="87">
        <v>0.15167127304366462</v>
      </c>
      <c r="K60" s="87">
        <v>0.66576442478089337</v>
      </c>
      <c r="L60" s="87">
        <v>0.49732366120644705</v>
      </c>
      <c r="M60" s="87">
        <v>0.40147019576614346</v>
      </c>
      <c r="N60" s="87">
        <v>0.97704016719582043</v>
      </c>
      <c r="O60" s="87">
        <v>1.0181795218903731</v>
      </c>
      <c r="P60" s="87">
        <v>1.6077106482203261</v>
      </c>
      <c r="Q60" s="87">
        <v>2.1281143703336465</v>
      </c>
    </row>
    <row r="61" spans="1:17" x14ac:dyDescent="0.25">
      <c r="A61" s="150" t="s">
        <v>22</v>
      </c>
      <c r="B61" s="87">
        <v>1.0840551711379298</v>
      </c>
      <c r="C61" s="87">
        <v>1.5481985487298042</v>
      </c>
      <c r="D61" s="87">
        <v>1.8310673282758629</v>
      </c>
      <c r="E61" s="87">
        <v>1.1656149332344181</v>
      </c>
      <c r="F61" s="87">
        <v>1.1003851397584297</v>
      </c>
      <c r="G61" s="87">
        <v>1.3793234096370863</v>
      </c>
      <c r="H61" s="87">
        <v>1.0121874694045787</v>
      </c>
      <c r="I61" s="87">
        <v>0.61329232399259859</v>
      </c>
      <c r="J61" s="87">
        <v>0.90347967343883251</v>
      </c>
      <c r="K61" s="87">
        <v>1.1565254944984618</v>
      </c>
      <c r="L61" s="87">
        <v>0.80750750116260905</v>
      </c>
      <c r="M61" s="87">
        <v>0.18710768041575046</v>
      </c>
      <c r="N61" s="87">
        <v>0.42390773161499667</v>
      </c>
      <c r="O61" s="87">
        <v>0.61302659072320387</v>
      </c>
      <c r="P61" s="87">
        <v>0.48440593488913014</v>
      </c>
      <c r="Q61" s="87">
        <v>0.86005986793658851</v>
      </c>
    </row>
    <row r="62" spans="1:17" x14ac:dyDescent="0.25">
      <c r="A62" s="303" t="s">
        <v>269</v>
      </c>
      <c r="B62" s="302">
        <v>1.5215214832454109</v>
      </c>
      <c r="C62" s="302">
        <v>1.4348530587021953</v>
      </c>
      <c r="D62" s="302">
        <v>1.4372982379411239</v>
      </c>
      <c r="E62" s="302">
        <v>1.3102070017125322</v>
      </c>
      <c r="F62" s="302">
        <v>1.4054346784090783</v>
      </c>
      <c r="G62" s="302">
        <v>1.4427212665041869</v>
      </c>
      <c r="H62" s="302">
        <v>1.4093791985146897</v>
      </c>
      <c r="I62" s="302">
        <v>1.3607078532253594</v>
      </c>
      <c r="J62" s="302">
        <v>1.3842076291076812</v>
      </c>
      <c r="K62" s="302">
        <v>1.2785041709765557</v>
      </c>
      <c r="L62" s="302">
        <v>1.2219973865866485</v>
      </c>
      <c r="M62" s="302">
        <v>1.1424135353480458</v>
      </c>
      <c r="N62" s="302">
        <v>1.1309155654881995</v>
      </c>
      <c r="O62" s="302">
        <v>1.1665809970091232</v>
      </c>
      <c r="P62" s="302">
        <v>1.1364916134521572</v>
      </c>
      <c r="Q62" s="302">
        <v>1.2094422804617675</v>
      </c>
    </row>
    <row r="63" spans="1:17" x14ac:dyDescent="0.25">
      <c r="A63" s="152" t="s">
        <v>268</v>
      </c>
      <c r="B63" s="151">
        <v>3.0430429664908218</v>
      </c>
      <c r="C63" s="151">
        <v>2.8697061174043905</v>
      </c>
      <c r="D63" s="151">
        <v>2.8745964758822478</v>
      </c>
      <c r="E63" s="151">
        <v>2.6204140034250645</v>
      </c>
      <c r="F63" s="151">
        <v>2.8108693568181566</v>
      </c>
      <c r="G63" s="151">
        <v>2.8854425330083737</v>
      </c>
      <c r="H63" s="151">
        <v>2.8187583970293795</v>
      </c>
      <c r="I63" s="151">
        <v>2.7214157064507187</v>
      </c>
      <c r="J63" s="151">
        <v>2.7684152582153625</v>
      </c>
      <c r="K63" s="151">
        <v>2.5570083419531113</v>
      </c>
      <c r="L63" s="151">
        <v>2.4439947731732969</v>
      </c>
      <c r="M63" s="151">
        <v>2.2848270706960916</v>
      </c>
      <c r="N63" s="151">
        <v>2.261831130976399</v>
      </c>
      <c r="O63" s="151">
        <v>2.3331619940182464</v>
      </c>
      <c r="P63" s="151">
        <v>2.2729832269043144</v>
      </c>
      <c r="Q63" s="151">
        <v>2.418884560923535</v>
      </c>
    </row>
    <row r="64" spans="1:17" x14ac:dyDescent="0.25">
      <c r="A64" s="301" t="s">
        <v>267</v>
      </c>
      <c r="B64" s="300">
        <v>3.0430429664908217E-2</v>
      </c>
      <c r="C64" s="300">
        <v>2.8697061174043904E-2</v>
      </c>
      <c r="D64" s="300">
        <v>2.8745964758822476E-2</v>
      </c>
      <c r="E64" s="300">
        <v>2.6204140034250645E-2</v>
      </c>
      <c r="F64" s="300">
        <v>2.8108693568181568E-2</v>
      </c>
      <c r="G64" s="300">
        <v>2.8854425330083738E-2</v>
      </c>
      <c r="H64" s="300">
        <v>2.8187583970293795E-2</v>
      </c>
      <c r="I64" s="300">
        <v>2.7214157064507187E-2</v>
      </c>
      <c r="J64" s="300">
        <v>2.7684152582153627E-2</v>
      </c>
      <c r="K64" s="300">
        <v>2.5570083419531112E-2</v>
      </c>
      <c r="L64" s="300">
        <v>2.4439947731732969E-2</v>
      </c>
      <c r="M64" s="300">
        <v>2.2848270706960917E-2</v>
      </c>
      <c r="N64" s="300">
        <v>2.2618311309763987E-2</v>
      </c>
      <c r="O64" s="300">
        <v>2.3331619940182468E-2</v>
      </c>
      <c r="P64" s="300">
        <v>2.2729832269043147E-2</v>
      </c>
      <c r="Q64" s="300">
        <v>2.418884560923535E-2</v>
      </c>
    </row>
    <row r="65" spans="1:17" x14ac:dyDescent="0.25">
      <c r="A65" s="156" t="s">
        <v>259</v>
      </c>
      <c r="B65" s="204">
        <v>27.547546854548489</v>
      </c>
      <c r="C65" s="204">
        <v>25.978392220713424</v>
      </c>
      <c r="D65" s="204">
        <v>26.022662834302452</v>
      </c>
      <c r="E65" s="204">
        <v>23.72164255732163</v>
      </c>
      <c r="F65" s="204">
        <v>25.445764703827521</v>
      </c>
      <c r="G65" s="204">
        <v>26.120848193549485</v>
      </c>
      <c r="H65" s="204">
        <v>25.517181278371218</v>
      </c>
      <c r="I65" s="204">
        <v>24.635973763659134</v>
      </c>
      <c r="J65" s="204">
        <v>25.061443390160122</v>
      </c>
      <c r="K65" s="204">
        <v>23.147654463996584</v>
      </c>
      <c r="L65" s="204">
        <v>22.124584262410892</v>
      </c>
      <c r="M65" s="204">
        <v>20.683697692617251</v>
      </c>
      <c r="N65" s="204">
        <v>20.475523922523188</v>
      </c>
      <c r="O65" s="204">
        <v>21.121255945849388</v>
      </c>
      <c r="P65" s="204">
        <v>20.576479738291688</v>
      </c>
      <c r="Q65" s="204">
        <v>21.897270762044631</v>
      </c>
    </row>
    <row r="66" spans="1:17" x14ac:dyDescent="0.25">
      <c r="A66" s="299" t="s">
        <v>266</v>
      </c>
      <c r="B66" s="298">
        <v>5.5095093709096972</v>
      </c>
      <c r="C66" s="298">
        <v>5.1956784441426844</v>
      </c>
      <c r="D66" s="298">
        <v>5.2045325668604896</v>
      </c>
      <c r="E66" s="298">
        <v>4.7443285114643263</v>
      </c>
      <c r="F66" s="298">
        <v>5.0891529407655041</v>
      </c>
      <c r="G66" s="298">
        <v>5.2241696387098964</v>
      </c>
      <c r="H66" s="298">
        <v>5.1034362556742439</v>
      </c>
      <c r="I66" s="298">
        <v>4.9271947527318263</v>
      </c>
      <c r="J66" s="298">
        <v>5.0122886780320242</v>
      </c>
      <c r="K66" s="298">
        <v>4.6295308927993162</v>
      </c>
      <c r="L66" s="298">
        <v>4.4249168524821787</v>
      </c>
      <c r="M66" s="298">
        <v>4.1367395385234493</v>
      </c>
      <c r="N66" s="298">
        <v>4.0951047845046373</v>
      </c>
      <c r="O66" s="298">
        <v>4.2242511891698769</v>
      </c>
      <c r="P66" s="298">
        <v>4.1152959476583373</v>
      </c>
      <c r="Q66" s="298">
        <v>4.3794541524089254</v>
      </c>
    </row>
    <row r="67" spans="1:17" x14ac:dyDescent="0.25">
      <c r="A67" s="299" t="s">
        <v>265</v>
      </c>
      <c r="B67" s="298">
        <v>2.2038037483638786</v>
      </c>
      <c r="C67" s="298">
        <v>2.0782713776570745</v>
      </c>
      <c r="D67" s="298">
        <v>2.0818130267441952</v>
      </c>
      <c r="E67" s="298">
        <v>1.8977314045857308</v>
      </c>
      <c r="F67" s="298">
        <v>2.0356611763062018</v>
      </c>
      <c r="G67" s="298">
        <v>2.0896678554839587</v>
      </c>
      <c r="H67" s="298">
        <v>2.0413745022696976</v>
      </c>
      <c r="I67" s="298">
        <v>1.9708779010927302</v>
      </c>
      <c r="J67" s="298">
        <v>2.0049154712128097</v>
      </c>
      <c r="K67" s="298">
        <v>1.8518123571197262</v>
      </c>
      <c r="L67" s="298">
        <v>1.7699667409928712</v>
      </c>
      <c r="M67" s="298">
        <v>1.65469581540938</v>
      </c>
      <c r="N67" s="298">
        <v>1.6380419138018547</v>
      </c>
      <c r="O67" s="298">
        <v>1.689700475667951</v>
      </c>
      <c r="P67" s="298">
        <v>1.6461183790633349</v>
      </c>
      <c r="Q67" s="298">
        <v>1.7517816609635706</v>
      </c>
    </row>
    <row r="68" spans="1:17" x14ac:dyDescent="0.25">
      <c r="A68" s="150" t="s">
        <v>33</v>
      </c>
      <c r="B68" s="87">
        <v>0.30392962965512432</v>
      </c>
      <c r="C68" s="87">
        <v>0.27986447793694047</v>
      </c>
      <c r="D68" s="87">
        <v>0.36599229264610417</v>
      </c>
      <c r="E68" s="87">
        <v>0.25764287701128585</v>
      </c>
      <c r="F68" s="87">
        <v>0.32903781800973181</v>
      </c>
      <c r="G68" s="87">
        <v>0.31526116911485946</v>
      </c>
      <c r="H68" s="87">
        <v>0.31786761749361481</v>
      </c>
      <c r="I68" s="87">
        <v>0.15648707818950888</v>
      </c>
      <c r="J68" s="87">
        <v>0.20072806821605224</v>
      </c>
      <c r="K68" s="87">
        <v>0.14658014173098455</v>
      </c>
      <c r="L68" s="87">
        <v>0.14794795561914495</v>
      </c>
      <c r="M68" s="87">
        <v>3.4296975368195995E-2</v>
      </c>
      <c r="N68" s="87">
        <v>1.6425139789630842E-2</v>
      </c>
      <c r="O68" s="87">
        <v>3.8660935641117299E-2</v>
      </c>
      <c r="P68" s="87">
        <v>1.6640815426581811E-2</v>
      </c>
      <c r="Q68" s="87">
        <v>2.8236958587929021E-2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2.1310312220737442E-16</v>
      </c>
      <c r="K70" s="87">
        <v>0</v>
      </c>
      <c r="L70" s="87">
        <v>2.0814455986641125E-16</v>
      </c>
      <c r="M70" s="87">
        <v>0</v>
      </c>
      <c r="N70" s="87">
        <v>0</v>
      </c>
      <c r="O70" s="87">
        <v>0</v>
      </c>
      <c r="P70" s="87">
        <v>0</v>
      </c>
      <c r="Q70" s="87">
        <v>2.2691650922587535E-16</v>
      </c>
    </row>
    <row r="71" spans="1:17" x14ac:dyDescent="0.25">
      <c r="A71" s="150" t="s">
        <v>125</v>
      </c>
      <c r="B71" s="87">
        <v>0.21403131634431802</v>
      </c>
      <c r="C71" s="87">
        <v>0.22556981246118082</v>
      </c>
      <c r="D71" s="87">
        <v>0.19392619915803547</v>
      </c>
      <c r="E71" s="87">
        <v>0.18881432582107738</v>
      </c>
      <c r="F71" s="87">
        <v>0.17351245202984761</v>
      </c>
      <c r="G71" s="87">
        <v>0.11095798626468877</v>
      </c>
      <c r="H71" s="87">
        <v>7.2131341347258432E-2</v>
      </c>
      <c r="I71" s="87">
        <v>7.8564784580874264E-2</v>
      </c>
      <c r="J71" s="87">
        <v>4.0068946032958401E-2</v>
      </c>
      <c r="K71" s="87">
        <v>3.9255354820146714E-2</v>
      </c>
      <c r="L71" s="87">
        <v>4.2863264129752283E-2</v>
      </c>
      <c r="M71" s="87">
        <v>4.8821678094850531E-2</v>
      </c>
      <c r="N71" s="87">
        <v>4.6121223458040386E-2</v>
      </c>
      <c r="O71" s="87">
        <v>3.4518773525020301E-2</v>
      </c>
      <c r="P71" s="87">
        <v>5.883952665677105E-2</v>
      </c>
      <c r="Q71" s="87">
        <v>6.5765000446146998E-2</v>
      </c>
    </row>
    <row r="72" spans="1:17" x14ac:dyDescent="0.25">
      <c r="A72" s="150" t="s">
        <v>29</v>
      </c>
      <c r="B72" s="87">
        <v>1.1276022724229433</v>
      </c>
      <c r="C72" s="87">
        <v>0.86847299738924533</v>
      </c>
      <c r="D72" s="87">
        <v>0.65323760249385965</v>
      </c>
      <c r="E72" s="87">
        <v>0.61486307060243006</v>
      </c>
      <c r="F72" s="87">
        <v>0.67970118163165694</v>
      </c>
      <c r="G72" s="87">
        <v>0.67679132494823224</v>
      </c>
      <c r="H72" s="87">
        <v>0.68539835647482084</v>
      </c>
      <c r="I72" s="87">
        <v>0.78487872942494885</v>
      </c>
      <c r="J72" s="87">
        <v>0.57317888017416641</v>
      </c>
      <c r="K72" s="87">
        <v>0.41219467300994195</v>
      </c>
      <c r="L72" s="87">
        <v>0.20989116553478926</v>
      </c>
      <c r="M72" s="87">
        <v>0.12063445609711032</v>
      </c>
      <c r="N72" s="87">
        <v>0.1192690411866328</v>
      </c>
      <c r="O72" s="87">
        <v>4.5024122623649042E-2</v>
      </c>
      <c r="P72" s="87">
        <v>4.7482984336000865E-2</v>
      </c>
      <c r="Q72" s="87">
        <v>4.5762486284226224E-2</v>
      </c>
    </row>
    <row r="73" spans="1:17" x14ac:dyDescent="0.25">
      <c r="A73" s="150" t="s">
        <v>28</v>
      </c>
      <c r="B73" s="87">
        <v>1.0909006446322594E-2</v>
      </c>
      <c r="C73" s="87">
        <v>2.3579489594304809E-2</v>
      </c>
      <c r="D73" s="87">
        <v>3.3009266545843519E-2</v>
      </c>
      <c r="E73" s="87">
        <v>1.2157280713936573E-2</v>
      </c>
      <c r="F73" s="87">
        <v>1.3430945571534472E-2</v>
      </c>
      <c r="G73" s="87">
        <v>1.3704917105071822E-2</v>
      </c>
      <c r="H73" s="87">
        <v>1.3040602341181177E-2</v>
      </c>
      <c r="I73" s="87">
        <v>1.3250550102935162E-2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0.23489751579702917</v>
      </c>
      <c r="C74" s="87">
        <v>0.30414302221649614</v>
      </c>
      <c r="D74" s="87">
        <v>0.39418346854508451</v>
      </c>
      <c r="E74" s="87">
        <v>0.52280393748212006</v>
      </c>
      <c r="F74" s="87">
        <v>0.53758418984300371</v>
      </c>
      <c r="G74" s="87">
        <v>0.62786029436836066</v>
      </c>
      <c r="H74" s="87">
        <v>0.67363669596694897</v>
      </c>
      <c r="I74" s="87">
        <v>0.79319927673091273</v>
      </c>
      <c r="J74" s="87">
        <v>0.97198501452754282</v>
      </c>
      <c r="K74" s="87">
        <v>0.87563847938064188</v>
      </c>
      <c r="L74" s="87">
        <v>1.0984986070408358</v>
      </c>
      <c r="M74" s="87">
        <v>1.3288068051364672</v>
      </c>
      <c r="N74" s="87">
        <v>1.1655155594710518</v>
      </c>
      <c r="O74" s="87">
        <v>1.2330047707132901</v>
      </c>
      <c r="P74" s="87">
        <v>1.0890195650314625</v>
      </c>
      <c r="Q74" s="87">
        <v>0.99194064320372921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8.748152459064748E-2</v>
      </c>
      <c r="C76" s="87">
        <v>5.5374619372100503E-2</v>
      </c>
      <c r="D76" s="87">
        <v>6.1499087461196693E-2</v>
      </c>
      <c r="E76" s="87">
        <v>5.9572948978020832E-2</v>
      </c>
      <c r="F76" s="87">
        <v>7.4053471393915604E-2</v>
      </c>
      <c r="G76" s="87">
        <v>5.8868515415421221E-2</v>
      </c>
      <c r="H76" s="87">
        <v>6.9260685222452822E-2</v>
      </c>
      <c r="I76" s="87">
        <v>1.7233081850337541E-2</v>
      </c>
      <c r="J76" s="87">
        <v>3.1473333088234426E-2</v>
      </c>
      <c r="K76" s="87">
        <v>0.13815289526444113</v>
      </c>
      <c r="L76" s="87">
        <v>0.10319972218670956</v>
      </c>
      <c r="M76" s="87">
        <v>8.3309152371318557E-2</v>
      </c>
      <c r="N76" s="87">
        <v>0.20274578043454211</v>
      </c>
      <c r="O76" s="87">
        <v>0.21128261531008191</v>
      </c>
      <c r="P76" s="87">
        <v>0.33361632513213224</v>
      </c>
      <c r="Q76" s="87">
        <v>0.4416053948995774</v>
      </c>
    </row>
    <row r="77" spans="1:17" x14ac:dyDescent="0.25">
      <c r="A77" s="150" t="s">
        <v>22</v>
      </c>
      <c r="B77" s="87">
        <v>0.2249524831074938</v>
      </c>
      <c r="C77" s="87">
        <v>0.32126695868680599</v>
      </c>
      <c r="D77" s="87">
        <v>0.37996510989407134</v>
      </c>
      <c r="E77" s="87">
        <v>0.24187696397686009</v>
      </c>
      <c r="F77" s="87">
        <v>0.2283411178265117</v>
      </c>
      <c r="G77" s="87">
        <v>0.28622364826732472</v>
      </c>
      <c r="H77" s="87">
        <v>0.21003920342342039</v>
      </c>
      <c r="I77" s="87">
        <v>0.12726440021321303</v>
      </c>
      <c r="J77" s="87">
        <v>0.18748122917385515</v>
      </c>
      <c r="K77" s="87">
        <v>0.23999081291357008</v>
      </c>
      <c r="L77" s="87">
        <v>0.16756602648163926</v>
      </c>
      <c r="M77" s="87">
        <v>3.8826748341437588E-2</v>
      </c>
      <c r="N77" s="87">
        <v>8.7965169461956774E-2</v>
      </c>
      <c r="O77" s="87">
        <v>0.1272092578547924</v>
      </c>
      <c r="P77" s="87">
        <v>0.10051916248038655</v>
      </c>
      <c r="Q77" s="87">
        <v>0.17847117754196137</v>
      </c>
    </row>
    <row r="78" spans="1:17" x14ac:dyDescent="0.25">
      <c r="A78" s="299" t="s">
        <v>264</v>
      </c>
      <c r="B78" s="298">
        <v>19.834233735274914</v>
      </c>
      <c r="C78" s="298">
        <v>18.704442398913667</v>
      </c>
      <c r="D78" s="298">
        <v>18.736317240697765</v>
      </c>
      <c r="E78" s="298">
        <v>17.079582641271575</v>
      </c>
      <c r="F78" s="298">
        <v>18.320950586755817</v>
      </c>
      <c r="G78" s="298">
        <v>18.807010699355629</v>
      </c>
      <c r="H78" s="298">
        <v>18.372370520427278</v>
      </c>
      <c r="I78" s="298">
        <v>17.737901109834578</v>
      </c>
      <c r="J78" s="298">
        <v>18.044239240915289</v>
      </c>
      <c r="K78" s="298">
        <v>16.666311214077542</v>
      </c>
      <c r="L78" s="298">
        <v>15.929700668935844</v>
      </c>
      <c r="M78" s="298">
        <v>14.89226233868442</v>
      </c>
      <c r="N78" s="298">
        <v>14.742377224216694</v>
      </c>
      <c r="O78" s="298">
        <v>15.20730428101156</v>
      </c>
      <c r="P78" s="298">
        <v>14.815065411570016</v>
      </c>
      <c r="Q78" s="298">
        <v>15.766034948672134</v>
      </c>
    </row>
    <row r="79" spans="1:17" x14ac:dyDescent="0.25">
      <c r="A79" s="243" t="s">
        <v>258</v>
      </c>
      <c r="B79" s="278">
        <v>6.5895568036023047</v>
      </c>
      <c r="C79" s="278">
        <v>16.897114766127267</v>
      </c>
      <c r="D79" s="278">
        <v>13.45108035876034</v>
      </c>
      <c r="E79" s="278">
        <v>20.035395995316893</v>
      </c>
      <c r="F79" s="278">
        <v>37.369918305619194</v>
      </c>
      <c r="G79" s="278">
        <v>46.421270010887</v>
      </c>
      <c r="H79" s="278">
        <v>32.989604327596297</v>
      </c>
      <c r="I79" s="278">
        <v>34.16658234838696</v>
      </c>
      <c r="J79" s="278">
        <v>52.3783708923403</v>
      </c>
      <c r="K79" s="278">
        <v>42.936407578934691</v>
      </c>
      <c r="L79" s="278">
        <v>43.428529162930609</v>
      </c>
      <c r="M79" s="278">
        <v>48.730698535598869</v>
      </c>
      <c r="N79" s="278">
        <v>47.059789525321087</v>
      </c>
      <c r="O79" s="278">
        <v>49.264958854159246</v>
      </c>
      <c r="P79" s="278">
        <v>53.438137578205904</v>
      </c>
      <c r="Q79" s="278">
        <v>52.876481343114563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0.99999999999999989</v>
      </c>
      <c r="C83" s="77">
        <f t="shared" si="0"/>
        <v>0.99999999999999978</v>
      </c>
      <c r="D83" s="77">
        <f t="shared" si="0"/>
        <v>0.99999999999999989</v>
      </c>
      <c r="E83" s="77">
        <f t="shared" si="0"/>
        <v>1.0000000000000002</v>
      </c>
      <c r="F83" s="77">
        <f t="shared" si="0"/>
        <v>1</v>
      </c>
      <c r="G83" s="77">
        <f t="shared" si="0"/>
        <v>1</v>
      </c>
      <c r="H83" s="77">
        <f t="shared" si="0"/>
        <v>1.0000000000000002</v>
      </c>
      <c r="I83" s="77">
        <f t="shared" si="0"/>
        <v>0.99999999999999989</v>
      </c>
      <c r="J83" s="77">
        <f t="shared" si="0"/>
        <v>1</v>
      </c>
      <c r="K83" s="77">
        <f t="shared" si="0"/>
        <v>1.0000000000000002</v>
      </c>
      <c r="L83" s="77">
        <f t="shared" si="0"/>
        <v>1</v>
      </c>
      <c r="M83" s="77">
        <f t="shared" si="0"/>
        <v>1.0000000000000004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0.99999999999999989</v>
      </c>
    </row>
    <row r="84" spans="1:17" x14ac:dyDescent="0.25">
      <c r="A84" s="132" t="s">
        <v>83</v>
      </c>
      <c r="B84" s="203">
        <f t="shared" ref="B84:Q84" si="1">IF(B$6=0,0,B$6/B$5)</f>
        <v>1.2406000566576066E-2</v>
      </c>
      <c r="C84" s="203">
        <f t="shared" si="1"/>
        <v>1.2406000566576064E-2</v>
      </c>
      <c r="D84" s="203">
        <f t="shared" si="1"/>
        <v>1.2406000566576066E-2</v>
      </c>
      <c r="E84" s="203">
        <f t="shared" si="1"/>
        <v>1.2406000566576066E-2</v>
      </c>
      <c r="F84" s="203">
        <f t="shared" si="1"/>
        <v>1.2406000566576062E-2</v>
      </c>
      <c r="G84" s="203">
        <f t="shared" si="1"/>
        <v>1.2406000566576066E-2</v>
      </c>
      <c r="H84" s="203">
        <f t="shared" si="1"/>
        <v>1.2406000566576069E-2</v>
      </c>
      <c r="I84" s="203">
        <f t="shared" si="1"/>
        <v>1.2406000566576066E-2</v>
      </c>
      <c r="J84" s="203">
        <f t="shared" si="1"/>
        <v>1.2406000566576066E-2</v>
      </c>
      <c r="K84" s="203">
        <f t="shared" si="1"/>
        <v>1.2406000566576066E-2</v>
      </c>
      <c r="L84" s="203">
        <f t="shared" si="1"/>
        <v>1.2406000566576066E-2</v>
      </c>
      <c r="M84" s="203">
        <f t="shared" si="1"/>
        <v>1.2406000566576068E-2</v>
      </c>
      <c r="N84" s="203">
        <f t="shared" si="1"/>
        <v>1.2406000566576066E-2</v>
      </c>
      <c r="O84" s="203">
        <f t="shared" si="1"/>
        <v>1.2406000566576066E-2</v>
      </c>
      <c r="P84" s="203">
        <f t="shared" si="1"/>
        <v>1.2406000566576064E-2</v>
      </c>
      <c r="Q84" s="203">
        <f t="shared" si="1"/>
        <v>1.2406000566576064E-2</v>
      </c>
    </row>
    <row r="85" spans="1:17" x14ac:dyDescent="0.25">
      <c r="A85" s="76" t="s">
        <v>82</v>
      </c>
      <c r="B85" s="202">
        <f t="shared" ref="B85:Q85" si="2">IF(B$7=0,0,B$7/B$5)</f>
        <v>1.2425383957401321E-2</v>
      </c>
      <c r="C85" s="202">
        <f t="shared" si="2"/>
        <v>1.2425383957401318E-2</v>
      </c>
      <c r="D85" s="202">
        <f t="shared" si="2"/>
        <v>1.2425383957401321E-2</v>
      </c>
      <c r="E85" s="202">
        <f t="shared" si="2"/>
        <v>1.2425383957401321E-2</v>
      </c>
      <c r="F85" s="202">
        <f t="shared" si="2"/>
        <v>1.242538395740132E-2</v>
      </c>
      <c r="G85" s="202">
        <f t="shared" si="2"/>
        <v>1.2425383957401321E-2</v>
      </c>
      <c r="H85" s="202">
        <f t="shared" si="2"/>
        <v>1.2425383957401323E-2</v>
      </c>
      <c r="I85" s="202">
        <f t="shared" si="2"/>
        <v>1.2425383957401321E-2</v>
      </c>
      <c r="J85" s="202">
        <f t="shared" si="2"/>
        <v>1.2425383957401321E-2</v>
      </c>
      <c r="K85" s="202">
        <f t="shared" si="2"/>
        <v>1.2425383957401321E-2</v>
      </c>
      <c r="L85" s="202">
        <f t="shared" si="2"/>
        <v>1.2425383957401321E-2</v>
      </c>
      <c r="M85" s="202">
        <f t="shared" si="2"/>
        <v>1.2425383957401321E-2</v>
      </c>
      <c r="N85" s="202">
        <f t="shared" si="2"/>
        <v>1.2425383957401321E-2</v>
      </c>
      <c r="O85" s="202">
        <f t="shared" si="2"/>
        <v>1.2425383957401321E-2</v>
      </c>
      <c r="P85" s="202">
        <f t="shared" si="2"/>
        <v>1.242538395740132E-2</v>
      </c>
      <c r="Q85" s="202">
        <f t="shared" si="2"/>
        <v>1.242538395740132E-2</v>
      </c>
    </row>
    <row r="86" spans="1:17" x14ac:dyDescent="0.25">
      <c r="A86" s="76" t="s">
        <v>81</v>
      </c>
      <c r="B86" s="202">
        <f t="shared" ref="B86:Q86" si="3">IF(B$8=0,0,B$8/B$5)</f>
        <v>2.7961959751859288E-2</v>
      </c>
      <c r="C86" s="202">
        <f t="shared" si="3"/>
        <v>2.7961959751859281E-2</v>
      </c>
      <c r="D86" s="202">
        <f t="shared" si="3"/>
        <v>2.7961959751859281E-2</v>
      </c>
      <c r="E86" s="202">
        <f t="shared" si="3"/>
        <v>2.7961959751859285E-2</v>
      </c>
      <c r="F86" s="202">
        <f t="shared" si="3"/>
        <v>2.7961959751859278E-2</v>
      </c>
      <c r="G86" s="202">
        <f t="shared" si="3"/>
        <v>2.7961959751859288E-2</v>
      </c>
      <c r="H86" s="202">
        <f t="shared" si="3"/>
        <v>2.7961959751859288E-2</v>
      </c>
      <c r="I86" s="202">
        <f t="shared" si="3"/>
        <v>2.7961959751859285E-2</v>
      </c>
      <c r="J86" s="202">
        <f t="shared" si="3"/>
        <v>2.7961959751859285E-2</v>
      </c>
      <c r="K86" s="202">
        <f t="shared" si="3"/>
        <v>2.7961959751859285E-2</v>
      </c>
      <c r="L86" s="202">
        <f t="shared" si="3"/>
        <v>2.7961959751859285E-2</v>
      </c>
      <c r="M86" s="202">
        <f t="shared" si="3"/>
        <v>2.7961959751859288E-2</v>
      </c>
      <c r="N86" s="202">
        <f t="shared" si="3"/>
        <v>2.7961959751859285E-2</v>
      </c>
      <c r="O86" s="202">
        <f t="shared" si="3"/>
        <v>2.7961959751859285E-2</v>
      </c>
      <c r="P86" s="202">
        <f t="shared" si="3"/>
        <v>2.7961959751859281E-2</v>
      </c>
      <c r="Q86" s="202">
        <f t="shared" si="3"/>
        <v>2.7961959751859281E-2</v>
      </c>
    </row>
    <row r="87" spans="1:17" x14ac:dyDescent="0.25">
      <c r="A87" s="76" t="s">
        <v>80</v>
      </c>
      <c r="B87" s="202">
        <f t="shared" ref="B87:Q87" si="4">IF(B$9=0,0,B$9/B$5)</f>
        <v>1.9691292707475234E-2</v>
      </c>
      <c r="C87" s="202">
        <f t="shared" si="4"/>
        <v>1.969129270747523E-2</v>
      </c>
      <c r="D87" s="202">
        <f t="shared" si="4"/>
        <v>1.9691292707475234E-2</v>
      </c>
      <c r="E87" s="202">
        <f t="shared" si="4"/>
        <v>1.9691292707475234E-2</v>
      </c>
      <c r="F87" s="202">
        <f t="shared" si="4"/>
        <v>1.969129270747523E-2</v>
      </c>
      <c r="G87" s="202">
        <f t="shared" si="4"/>
        <v>1.9691292707475234E-2</v>
      </c>
      <c r="H87" s="202">
        <f t="shared" si="4"/>
        <v>1.9691292707475237E-2</v>
      </c>
      <c r="I87" s="202">
        <f t="shared" si="4"/>
        <v>1.9691292707475234E-2</v>
      </c>
      <c r="J87" s="202">
        <f t="shared" si="4"/>
        <v>1.9691292707475234E-2</v>
      </c>
      <c r="K87" s="202">
        <f t="shared" si="4"/>
        <v>1.9691292707475234E-2</v>
      </c>
      <c r="L87" s="202">
        <f t="shared" si="4"/>
        <v>1.9691292707475234E-2</v>
      </c>
      <c r="M87" s="202">
        <f t="shared" si="4"/>
        <v>1.9691292707475237E-2</v>
      </c>
      <c r="N87" s="202">
        <f t="shared" si="4"/>
        <v>1.9691292707475234E-2</v>
      </c>
      <c r="O87" s="202">
        <f t="shared" si="4"/>
        <v>1.9691292707475234E-2</v>
      </c>
      <c r="P87" s="202">
        <f t="shared" si="4"/>
        <v>1.9691292707475234E-2</v>
      </c>
      <c r="Q87" s="202">
        <f t="shared" si="4"/>
        <v>1.969129270747523E-2</v>
      </c>
    </row>
    <row r="88" spans="1:17" x14ac:dyDescent="0.25">
      <c r="A88" s="129" t="s">
        <v>79</v>
      </c>
      <c r="B88" s="201">
        <f t="shared" ref="B88:Q88" si="5">IF(B$10=0,0,B$10/B$5)</f>
        <v>1.6541334088768091E-2</v>
      </c>
      <c r="C88" s="201">
        <f t="shared" si="5"/>
        <v>1.6541334088768088E-2</v>
      </c>
      <c r="D88" s="201">
        <f t="shared" si="5"/>
        <v>1.6541334088768091E-2</v>
      </c>
      <c r="E88" s="201">
        <f t="shared" si="5"/>
        <v>1.6541334088768091E-2</v>
      </c>
      <c r="F88" s="201">
        <f t="shared" si="5"/>
        <v>1.6541334088768091E-2</v>
      </c>
      <c r="G88" s="201">
        <f t="shared" si="5"/>
        <v>1.6541334088768095E-2</v>
      </c>
      <c r="H88" s="201">
        <f t="shared" si="5"/>
        <v>1.6541334088768095E-2</v>
      </c>
      <c r="I88" s="201">
        <f t="shared" si="5"/>
        <v>1.6541334088768091E-2</v>
      </c>
      <c r="J88" s="201">
        <f t="shared" si="5"/>
        <v>1.6541334088768091E-2</v>
      </c>
      <c r="K88" s="201">
        <f t="shared" si="5"/>
        <v>1.6541334088768091E-2</v>
      </c>
      <c r="L88" s="201">
        <f t="shared" si="5"/>
        <v>1.6541334088768088E-2</v>
      </c>
      <c r="M88" s="201">
        <f t="shared" si="5"/>
        <v>1.6541334088768095E-2</v>
      </c>
      <c r="N88" s="201">
        <f t="shared" si="5"/>
        <v>1.6541334088768091E-2</v>
      </c>
      <c r="O88" s="201">
        <f t="shared" si="5"/>
        <v>1.6541334088768091E-2</v>
      </c>
      <c r="P88" s="201">
        <f t="shared" si="5"/>
        <v>1.6541334088768088E-2</v>
      </c>
      <c r="Q88" s="201">
        <f t="shared" si="5"/>
        <v>1.6541334088768088E-2</v>
      </c>
    </row>
    <row r="89" spans="1:17" x14ac:dyDescent="0.25">
      <c r="A89" s="127" t="s">
        <v>263</v>
      </c>
      <c r="B89" s="200">
        <f t="shared" ref="B89:Q89" si="6">IF(B$15=0,0,B$15/B$5)</f>
        <v>6.1448501108122756E-2</v>
      </c>
      <c r="C89" s="200">
        <f t="shared" si="6"/>
        <v>6.1448501108122749E-2</v>
      </c>
      <c r="D89" s="200">
        <f t="shared" si="6"/>
        <v>6.1448501108122763E-2</v>
      </c>
      <c r="E89" s="200">
        <f t="shared" si="6"/>
        <v>6.1448501108122749E-2</v>
      </c>
      <c r="F89" s="200">
        <f t="shared" si="6"/>
        <v>6.1448501108122749E-2</v>
      </c>
      <c r="G89" s="200">
        <f t="shared" si="6"/>
        <v>6.1448501108122763E-2</v>
      </c>
      <c r="H89" s="200">
        <f t="shared" si="6"/>
        <v>6.1448501108122763E-2</v>
      </c>
      <c r="I89" s="200">
        <f t="shared" si="6"/>
        <v>6.1448501108122777E-2</v>
      </c>
      <c r="J89" s="200">
        <f t="shared" si="6"/>
        <v>6.1448501108122763E-2</v>
      </c>
      <c r="K89" s="200">
        <f t="shared" si="6"/>
        <v>6.1448501108122777E-2</v>
      </c>
      <c r="L89" s="200">
        <f t="shared" si="6"/>
        <v>6.1448501108122763E-2</v>
      </c>
      <c r="M89" s="200">
        <f t="shared" si="6"/>
        <v>6.1448501108122763E-2</v>
      </c>
      <c r="N89" s="200">
        <f t="shared" si="6"/>
        <v>6.144850110812277E-2</v>
      </c>
      <c r="O89" s="200">
        <f t="shared" si="6"/>
        <v>6.144850110812277E-2</v>
      </c>
      <c r="P89" s="200">
        <f t="shared" si="6"/>
        <v>6.1448501108122763E-2</v>
      </c>
      <c r="Q89" s="200">
        <f t="shared" si="6"/>
        <v>6.1448501108122756E-2</v>
      </c>
    </row>
    <row r="90" spans="1:17" x14ac:dyDescent="0.25">
      <c r="A90" s="142" t="s">
        <v>277</v>
      </c>
      <c r="B90" s="199">
        <f t="shared" ref="B90:Q90" si="7">IF(B$16=0,0,B$16/B$5)</f>
        <v>3.0724250554061378E-2</v>
      </c>
      <c r="C90" s="199">
        <f t="shared" si="7"/>
        <v>3.0724250554061378E-2</v>
      </c>
      <c r="D90" s="199">
        <f t="shared" si="7"/>
        <v>3.0724250554061375E-2</v>
      </c>
      <c r="E90" s="199">
        <f t="shared" si="7"/>
        <v>3.0724250554061382E-2</v>
      </c>
      <c r="F90" s="199">
        <f t="shared" si="7"/>
        <v>3.0724250554061382E-2</v>
      </c>
      <c r="G90" s="199">
        <f t="shared" si="7"/>
        <v>3.0724250554061382E-2</v>
      </c>
      <c r="H90" s="199">
        <f t="shared" si="7"/>
        <v>3.0724250554061389E-2</v>
      </c>
      <c r="I90" s="199">
        <f t="shared" si="7"/>
        <v>3.0724250554061382E-2</v>
      </c>
      <c r="J90" s="199">
        <f t="shared" si="7"/>
        <v>3.0724250554061382E-2</v>
      </c>
      <c r="K90" s="199">
        <f t="shared" si="7"/>
        <v>3.0724250554061389E-2</v>
      </c>
      <c r="L90" s="199">
        <f t="shared" si="7"/>
        <v>3.0724250554061382E-2</v>
      </c>
      <c r="M90" s="199">
        <f t="shared" si="7"/>
        <v>3.0724250554061378E-2</v>
      </c>
      <c r="N90" s="199">
        <f t="shared" si="7"/>
        <v>3.0724250554061385E-2</v>
      </c>
      <c r="O90" s="199">
        <f t="shared" si="7"/>
        <v>3.0724250554061385E-2</v>
      </c>
      <c r="P90" s="199">
        <f t="shared" si="7"/>
        <v>3.0724250554061375E-2</v>
      </c>
      <c r="Q90" s="199">
        <f t="shared" si="7"/>
        <v>3.0724250554061378E-2</v>
      </c>
    </row>
    <row r="91" spans="1:17" x14ac:dyDescent="0.25">
      <c r="A91" s="142" t="s">
        <v>276</v>
      </c>
      <c r="B91" s="199">
        <f t="shared" ref="B91:Q91" si="8">IF(B$22=0,0,B$22/B$5)</f>
        <v>3.071983899145897E-2</v>
      </c>
      <c r="C91" s="199">
        <f t="shared" si="8"/>
        <v>3.0719838991458959E-2</v>
      </c>
      <c r="D91" s="199">
        <f t="shared" si="8"/>
        <v>3.071983899145897E-2</v>
      </c>
      <c r="E91" s="199">
        <f t="shared" si="8"/>
        <v>3.071983899145897E-2</v>
      </c>
      <c r="F91" s="199">
        <f t="shared" si="8"/>
        <v>3.0719838991458966E-2</v>
      </c>
      <c r="G91" s="199">
        <f t="shared" si="8"/>
        <v>3.0719838991458966E-2</v>
      </c>
      <c r="H91" s="199">
        <f t="shared" si="8"/>
        <v>3.0719838991458977E-2</v>
      </c>
      <c r="I91" s="199">
        <f t="shared" si="8"/>
        <v>3.071983899145897E-2</v>
      </c>
      <c r="J91" s="199">
        <f t="shared" si="8"/>
        <v>3.0719838991458966E-2</v>
      </c>
      <c r="K91" s="199">
        <f t="shared" si="8"/>
        <v>3.071983899145897E-2</v>
      </c>
      <c r="L91" s="199">
        <f t="shared" si="8"/>
        <v>3.0719838991458973E-2</v>
      </c>
      <c r="M91" s="199">
        <f t="shared" si="8"/>
        <v>3.0719838991458973E-2</v>
      </c>
      <c r="N91" s="199">
        <f t="shared" si="8"/>
        <v>3.071983899145897E-2</v>
      </c>
      <c r="O91" s="199">
        <f t="shared" si="8"/>
        <v>3.071983899145897E-2</v>
      </c>
      <c r="P91" s="199">
        <f t="shared" si="8"/>
        <v>3.0719838991458963E-2</v>
      </c>
      <c r="Q91" s="199">
        <f t="shared" si="8"/>
        <v>3.0719838991458963E-2</v>
      </c>
    </row>
    <row r="92" spans="1:17" x14ac:dyDescent="0.25">
      <c r="A92" s="142" t="s">
        <v>275</v>
      </c>
      <c r="B92" s="199">
        <f t="shared" ref="B92:Q92" si="9">IF(B$23=0,0,B$23/B$5)</f>
        <v>4.4115626024122441E-6</v>
      </c>
      <c r="C92" s="199">
        <f t="shared" si="9"/>
        <v>4.4115626024122314E-6</v>
      </c>
      <c r="D92" s="199">
        <f t="shared" si="9"/>
        <v>4.411562602412239E-6</v>
      </c>
      <c r="E92" s="199">
        <f t="shared" si="9"/>
        <v>4.411562602412211E-6</v>
      </c>
      <c r="F92" s="199">
        <f t="shared" si="9"/>
        <v>4.4115626024122161E-6</v>
      </c>
      <c r="G92" s="199">
        <f t="shared" si="9"/>
        <v>4.4115626024122271E-6</v>
      </c>
      <c r="H92" s="199">
        <f t="shared" si="9"/>
        <v>4.4115626024122381E-6</v>
      </c>
      <c r="I92" s="199">
        <f t="shared" si="9"/>
        <v>4.411562602412217E-6</v>
      </c>
      <c r="J92" s="199">
        <f t="shared" si="9"/>
        <v>4.4115626024122119E-6</v>
      </c>
      <c r="K92" s="199">
        <f t="shared" si="9"/>
        <v>4.4115626024122237E-6</v>
      </c>
      <c r="L92" s="199">
        <f t="shared" si="9"/>
        <v>4.4115626024122314E-6</v>
      </c>
      <c r="M92" s="199">
        <f t="shared" si="9"/>
        <v>4.4115626024122288E-6</v>
      </c>
      <c r="N92" s="199">
        <f t="shared" si="9"/>
        <v>4.4115626024122458E-6</v>
      </c>
      <c r="O92" s="199">
        <f t="shared" si="9"/>
        <v>4.4115626024122203E-6</v>
      </c>
      <c r="P92" s="199">
        <f t="shared" si="9"/>
        <v>4.4115626024122347E-6</v>
      </c>
      <c r="Q92" s="199">
        <f t="shared" si="9"/>
        <v>4.4115626024122407E-6</v>
      </c>
    </row>
    <row r="93" spans="1:17" x14ac:dyDescent="0.25">
      <c r="A93" s="127" t="s">
        <v>262</v>
      </c>
      <c r="B93" s="200">
        <f t="shared" ref="B93:Q93" si="10">IF(B$24=0,0,B$24/B$5)</f>
        <v>5.1207084256768974E-2</v>
      </c>
      <c r="C93" s="200">
        <f t="shared" si="10"/>
        <v>5.1207084256768953E-2</v>
      </c>
      <c r="D93" s="200">
        <f t="shared" si="10"/>
        <v>5.1207084256768981E-2</v>
      </c>
      <c r="E93" s="200">
        <f t="shared" si="10"/>
        <v>5.1207084256768981E-2</v>
      </c>
      <c r="F93" s="200">
        <f t="shared" si="10"/>
        <v>5.1207084256768967E-2</v>
      </c>
      <c r="G93" s="200">
        <f t="shared" si="10"/>
        <v>5.1207084256768967E-2</v>
      </c>
      <c r="H93" s="200">
        <f t="shared" si="10"/>
        <v>5.1207084256769023E-2</v>
      </c>
      <c r="I93" s="200">
        <f t="shared" si="10"/>
        <v>5.1207084256768981E-2</v>
      </c>
      <c r="J93" s="200">
        <f t="shared" si="10"/>
        <v>5.1207084256768981E-2</v>
      </c>
      <c r="K93" s="200">
        <f t="shared" si="10"/>
        <v>5.120708425676896E-2</v>
      </c>
      <c r="L93" s="200">
        <f t="shared" si="10"/>
        <v>5.1207084256768974E-2</v>
      </c>
      <c r="M93" s="200">
        <f t="shared" si="10"/>
        <v>5.1207084256768988E-2</v>
      </c>
      <c r="N93" s="200">
        <f t="shared" si="10"/>
        <v>5.1207084256768981E-2</v>
      </c>
      <c r="O93" s="200">
        <f t="shared" si="10"/>
        <v>5.120708425676896E-2</v>
      </c>
      <c r="P93" s="200">
        <f t="shared" si="10"/>
        <v>5.1207084256768988E-2</v>
      </c>
      <c r="Q93" s="200">
        <f t="shared" si="10"/>
        <v>5.1207084256768967E-2</v>
      </c>
    </row>
    <row r="94" spans="1:17" x14ac:dyDescent="0.25">
      <c r="A94" s="142" t="s">
        <v>274</v>
      </c>
      <c r="B94" s="199">
        <f t="shared" ref="B94:Q94" si="11">IF(B$25=0,0,B$25/B$5)</f>
        <v>3.7815708786707904E-2</v>
      </c>
      <c r="C94" s="199">
        <f t="shared" si="11"/>
        <v>3.7815708786707987E-2</v>
      </c>
      <c r="D94" s="199">
        <f t="shared" si="11"/>
        <v>3.7815708786707959E-2</v>
      </c>
      <c r="E94" s="199">
        <f t="shared" si="11"/>
        <v>3.7815708786708237E-2</v>
      </c>
      <c r="F94" s="199">
        <f t="shared" si="11"/>
        <v>3.7815708786708153E-2</v>
      </c>
      <c r="G94" s="199">
        <f t="shared" si="11"/>
        <v>3.781570878670807E-2</v>
      </c>
      <c r="H94" s="199">
        <f t="shared" si="11"/>
        <v>3.7815708786708015E-2</v>
      </c>
      <c r="I94" s="199">
        <f t="shared" si="11"/>
        <v>3.7815708786708188E-2</v>
      </c>
      <c r="J94" s="199">
        <f t="shared" si="11"/>
        <v>3.7815708786708237E-2</v>
      </c>
      <c r="K94" s="199">
        <f t="shared" si="11"/>
        <v>3.7815708786708105E-2</v>
      </c>
      <c r="L94" s="199">
        <f t="shared" si="11"/>
        <v>3.7815708786708049E-2</v>
      </c>
      <c r="M94" s="199">
        <f t="shared" si="11"/>
        <v>3.7815708786708084E-2</v>
      </c>
      <c r="N94" s="199">
        <f t="shared" si="11"/>
        <v>3.7815708786707911E-2</v>
      </c>
      <c r="O94" s="199">
        <f t="shared" si="11"/>
        <v>3.7815708786708126E-2</v>
      </c>
      <c r="P94" s="199">
        <f t="shared" si="11"/>
        <v>3.7815708786708001E-2</v>
      </c>
      <c r="Q94" s="199">
        <f t="shared" si="11"/>
        <v>3.7815708786707924E-2</v>
      </c>
    </row>
    <row r="95" spans="1:17" x14ac:dyDescent="0.25">
      <c r="A95" s="142" t="s">
        <v>273</v>
      </c>
      <c r="B95" s="199">
        <f t="shared" ref="B95:Q95" si="12">IF(B$31=0,0,B$31/B$5)</f>
        <v>1.3373729219651421E-2</v>
      </c>
      <c r="C95" s="199">
        <f t="shared" si="12"/>
        <v>1.3373729219651317E-2</v>
      </c>
      <c r="D95" s="199">
        <f t="shared" si="12"/>
        <v>1.3373729219651373E-2</v>
      </c>
      <c r="E95" s="199">
        <f t="shared" si="12"/>
        <v>1.3373729219651092E-2</v>
      </c>
      <c r="F95" s="199">
        <f t="shared" si="12"/>
        <v>1.3373729219651164E-2</v>
      </c>
      <c r="G95" s="199">
        <f t="shared" si="12"/>
        <v>1.3373729219651246E-2</v>
      </c>
      <c r="H95" s="199">
        <f t="shared" si="12"/>
        <v>1.3373729219651359E-2</v>
      </c>
      <c r="I95" s="199">
        <f t="shared" si="12"/>
        <v>1.3373729219651147E-2</v>
      </c>
      <c r="J95" s="199">
        <f t="shared" si="12"/>
        <v>1.33737292196511E-2</v>
      </c>
      <c r="K95" s="199">
        <f t="shared" si="12"/>
        <v>1.3373729219651206E-2</v>
      </c>
      <c r="L95" s="199">
        <f t="shared" si="12"/>
        <v>1.3373729219651279E-2</v>
      </c>
      <c r="M95" s="199">
        <f t="shared" si="12"/>
        <v>1.3373729219651253E-2</v>
      </c>
      <c r="N95" s="199">
        <f t="shared" si="12"/>
        <v>1.3373729219651421E-2</v>
      </c>
      <c r="O95" s="199">
        <f t="shared" si="12"/>
        <v>1.3373729219651187E-2</v>
      </c>
      <c r="P95" s="199">
        <f t="shared" si="12"/>
        <v>1.3373729219651341E-2</v>
      </c>
      <c r="Q95" s="199">
        <f t="shared" si="12"/>
        <v>1.3373729219651399E-2</v>
      </c>
    </row>
    <row r="96" spans="1:17" x14ac:dyDescent="0.25">
      <c r="A96" s="142" t="s">
        <v>272</v>
      </c>
      <c r="B96" s="199">
        <f t="shared" ref="B96:Q96" si="13">IF(B$32=0,0,B$32/B$5)</f>
        <v>1.764625040964898E-5</v>
      </c>
      <c r="C96" s="199">
        <f t="shared" si="13"/>
        <v>1.7646250409648939E-5</v>
      </c>
      <c r="D96" s="199">
        <f t="shared" si="13"/>
        <v>1.7646250409648963E-5</v>
      </c>
      <c r="E96" s="199">
        <f t="shared" si="13"/>
        <v>1.7646250409648847E-5</v>
      </c>
      <c r="F96" s="199">
        <f t="shared" si="13"/>
        <v>1.7646250409648878E-5</v>
      </c>
      <c r="G96" s="199">
        <f t="shared" si="13"/>
        <v>1.7646250409648912E-5</v>
      </c>
      <c r="H96" s="199">
        <f t="shared" si="13"/>
        <v>1.7646250409648959E-5</v>
      </c>
      <c r="I96" s="199">
        <f t="shared" si="13"/>
        <v>1.7646250409648871E-5</v>
      </c>
      <c r="J96" s="199">
        <f t="shared" si="13"/>
        <v>1.7646250409648854E-5</v>
      </c>
      <c r="K96" s="199">
        <f t="shared" si="13"/>
        <v>1.7646250409648892E-5</v>
      </c>
      <c r="L96" s="199">
        <f t="shared" si="13"/>
        <v>1.7646250409648922E-5</v>
      </c>
      <c r="M96" s="199">
        <f t="shared" si="13"/>
        <v>1.7646250409648915E-5</v>
      </c>
      <c r="N96" s="199">
        <f t="shared" si="13"/>
        <v>1.764625040964898E-5</v>
      </c>
      <c r="O96" s="199">
        <f t="shared" si="13"/>
        <v>1.7646250409648888E-5</v>
      </c>
      <c r="P96" s="199">
        <f t="shared" si="13"/>
        <v>1.7646250409648949E-5</v>
      </c>
      <c r="Q96" s="199">
        <f t="shared" si="13"/>
        <v>1.7646250409648969E-5</v>
      </c>
    </row>
    <row r="97" spans="1:17" x14ac:dyDescent="0.25">
      <c r="A97" s="127" t="s">
        <v>261</v>
      </c>
      <c r="B97" s="200">
        <f t="shared" ref="B97:Q97" si="14">IF(B$33=0,0,B$33/B$5)</f>
        <v>0.59188038811936938</v>
      </c>
      <c r="C97" s="200">
        <f t="shared" si="14"/>
        <v>0.55566144250240501</v>
      </c>
      <c r="D97" s="200">
        <f t="shared" si="14"/>
        <v>0.56742233384783036</v>
      </c>
      <c r="E97" s="200">
        <f t="shared" si="14"/>
        <v>0.53855929376279443</v>
      </c>
      <c r="F97" s="200">
        <f t="shared" si="14"/>
        <v>0.48359918483579245</v>
      </c>
      <c r="G97" s="200">
        <f t="shared" si="14"/>
        <v>0.45642216773814154</v>
      </c>
      <c r="H97" s="200">
        <f t="shared" si="14"/>
        <v>0.49908048137728439</v>
      </c>
      <c r="I97" s="200">
        <f t="shared" si="14"/>
        <v>0.49079969034591364</v>
      </c>
      <c r="J97" s="200">
        <f t="shared" si="14"/>
        <v>0.42886973300299591</v>
      </c>
      <c r="K97" s="200">
        <f t="shared" si="14"/>
        <v>0.44957695542897763</v>
      </c>
      <c r="L97" s="200">
        <f t="shared" si="14"/>
        <v>0.44006332780016738</v>
      </c>
      <c r="M97" s="200">
        <f t="shared" si="14"/>
        <v>0.40544170386637896</v>
      </c>
      <c r="N97" s="200">
        <f t="shared" si="14"/>
        <v>0.41051946193242805</v>
      </c>
      <c r="O97" s="200">
        <f t="shared" si="14"/>
        <v>0.40751264280026167</v>
      </c>
      <c r="P97" s="200">
        <f t="shared" si="14"/>
        <v>0.3842105815665115</v>
      </c>
      <c r="Q97" s="200">
        <f t="shared" si="14"/>
        <v>0.4002666428917161</v>
      </c>
    </row>
    <row r="98" spans="1:17" x14ac:dyDescent="0.25">
      <c r="A98" s="127" t="s">
        <v>260</v>
      </c>
      <c r="B98" s="200">
        <f t="shared" ref="B98:Q98" si="15">IF(B$44=0,0,B$44/B$5)</f>
        <v>9.729346008786105E-2</v>
      </c>
      <c r="C98" s="200">
        <f t="shared" si="15"/>
        <v>9.7293460087861036E-2</v>
      </c>
      <c r="D98" s="200">
        <f t="shared" si="15"/>
        <v>9.7293460087861036E-2</v>
      </c>
      <c r="E98" s="200">
        <f t="shared" si="15"/>
        <v>9.7293460087861036E-2</v>
      </c>
      <c r="F98" s="200">
        <f t="shared" si="15"/>
        <v>9.7293460087861022E-2</v>
      </c>
      <c r="G98" s="200">
        <f t="shared" si="15"/>
        <v>9.7293460087861064E-2</v>
      </c>
      <c r="H98" s="200">
        <f t="shared" si="15"/>
        <v>9.7293460087861064E-2</v>
      </c>
      <c r="I98" s="200">
        <f t="shared" si="15"/>
        <v>9.7293460087861036E-2</v>
      </c>
      <c r="J98" s="200">
        <f t="shared" si="15"/>
        <v>9.729346008786105E-2</v>
      </c>
      <c r="K98" s="200">
        <f t="shared" si="15"/>
        <v>9.729346008786105E-2</v>
      </c>
      <c r="L98" s="200">
        <f t="shared" si="15"/>
        <v>9.7293460087861036E-2</v>
      </c>
      <c r="M98" s="200">
        <f t="shared" si="15"/>
        <v>9.729346008786105E-2</v>
      </c>
      <c r="N98" s="200">
        <f t="shared" si="15"/>
        <v>9.729346008786105E-2</v>
      </c>
      <c r="O98" s="200">
        <f t="shared" si="15"/>
        <v>9.7293460087861064E-2</v>
      </c>
      <c r="P98" s="200">
        <f t="shared" si="15"/>
        <v>9.7293460087861036E-2</v>
      </c>
      <c r="Q98" s="200">
        <f t="shared" si="15"/>
        <v>9.7293460087861022E-2</v>
      </c>
    </row>
    <row r="99" spans="1:17" x14ac:dyDescent="0.25">
      <c r="A99" s="142" t="s">
        <v>271</v>
      </c>
      <c r="B99" s="199">
        <f t="shared" ref="B99:Q99" si="16">IF(B$45=0,0,B$45/B$5)</f>
        <v>4.8646730043930525E-2</v>
      </c>
      <c r="C99" s="199">
        <f t="shared" si="16"/>
        <v>4.8646730043930518E-2</v>
      </c>
      <c r="D99" s="199">
        <f t="shared" si="16"/>
        <v>4.8646730043930511E-2</v>
      </c>
      <c r="E99" s="199">
        <f t="shared" si="16"/>
        <v>4.8646730043930525E-2</v>
      </c>
      <c r="F99" s="199">
        <f t="shared" si="16"/>
        <v>4.8646730043930511E-2</v>
      </c>
      <c r="G99" s="199">
        <f t="shared" si="16"/>
        <v>4.8646730043930525E-2</v>
      </c>
      <c r="H99" s="199">
        <f t="shared" si="16"/>
        <v>4.8646730043930539E-2</v>
      </c>
      <c r="I99" s="199">
        <f t="shared" si="16"/>
        <v>4.8646730043930525E-2</v>
      </c>
      <c r="J99" s="199">
        <f t="shared" si="16"/>
        <v>4.8646730043930518E-2</v>
      </c>
      <c r="K99" s="199">
        <f t="shared" si="16"/>
        <v>4.8646730043930525E-2</v>
      </c>
      <c r="L99" s="199">
        <f t="shared" si="16"/>
        <v>4.8646730043930525E-2</v>
      </c>
      <c r="M99" s="199">
        <f t="shared" si="16"/>
        <v>4.8646730043930518E-2</v>
      </c>
      <c r="N99" s="199">
        <f t="shared" si="16"/>
        <v>4.8646730043930525E-2</v>
      </c>
      <c r="O99" s="199">
        <f t="shared" si="16"/>
        <v>4.8646730043930525E-2</v>
      </c>
      <c r="P99" s="199">
        <f t="shared" si="16"/>
        <v>4.8646730043930518E-2</v>
      </c>
      <c r="Q99" s="199">
        <f t="shared" si="16"/>
        <v>4.8646730043930518E-2</v>
      </c>
    </row>
    <row r="100" spans="1:17" x14ac:dyDescent="0.25">
      <c r="A100" s="142" t="s">
        <v>270</v>
      </c>
      <c r="B100" s="199">
        <f t="shared" ref="B100:Q100" si="17">IF(B$51=0,0,B$51/B$5)</f>
        <v>3.3955417570663497E-2</v>
      </c>
      <c r="C100" s="199">
        <f t="shared" si="17"/>
        <v>3.395541757066349E-2</v>
      </c>
      <c r="D100" s="199">
        <f t="shared" si="17"/>
        <v>3.3955417570663497E-2</v>
      </c>
      <c r="E100" s="199">
        <f t="shared" si="17"/>
        <v>3.3955417570663511E-2</v>
      </c>
      <c r="F100" s="199">
        <f t="shared" si="17"/>
        <v>3.3955417570663504E-2</v>
      </c>
      <c r="G100" s="199">
        <f t="shared" si="17"/>
        <v>3.3955417570663511E-2</v>
      </c>
      <c r="H100" s="199">
        <f t="shared" si="17"/>
        <v>3.3955417570663504E-2</v>
      </c>
      <c r="I100" s="199">
        <f t="shared" si="17"/>
        <v>3.3955417570663504E-2</v>
      </c>
      <c r="J100" s="199">
        <f t="shared" si="17"/>
        <v>3.3955417570663504E-2</v>
      </c>
      <c r="K100" s="199">
        <f t="shared" si="17"/>
        <v>3.3955417570663504E-2</v>
      </c>
      <c r="L100" s="199">
        <f t="shared" si="17"/>
        <v>3.3955417570663497E-2</v>
      </c>
      <c r="M100" s="199">
        <f t="shared" si="17"/>
        <v>3.3955417570663511E-2</v>
      </c>
      <c r="N100" s="199">
        <f t="shared" si="17"/>
        <v>3.3955417570663504E-2</v>
      </c>
      <c r="O100" s="199">
        <f t="shared" si="17"/>
        <v>3.3955417570663504E-2</v>
      </c>
      <c r="P100" s="199">
        <f t="shared" si="17"/>
        <v>3.3955417570663497E-2</v>
      </c>
      <c r="Q100" s="199">
        <f t="shared" si="17"/>
        <v>3.3955417570663497E-2</v>
      </c>
    </row>
    <row r="101" spans="1:17" x14ac:dyDescent="0.25">
      <c r="A101" s="142" t="s">
        <v>269</v>
      </c>
      <c r="B101" s="199">
        <f t="shared" ref="B101:Q101" si="18">IF(B$62=0,0,B$62/B$5)</f>
        <v>4.8646730043930527E-3</v>
      </c>
      <c r="C101" s="199">
        <f t="shared" si="18"/>
        <v>4.8646730043930518E-3</v>
      </c>
      <c r="D101" s="199">
        <f t="shared" si="18"/>
        <v>4.8646730043930527E-3</v>
      </c>
      <c r="E101" s="199">
        <f t="shared" si="18"/>
        <v>4.8646730043930527E-3</v>
      </c>
      <c r="F101" s="199">
        <f t="shared" si="18"/>
        <v>4.8646730043930518E-3</v>
      </c>
      <c r="G101" s="199">
        <f t="shared" si="18"/>
        <v>4.8646730043930527E-3</v>
      </c>
      <c r="H101" s="199">
        <f t="shared" si="18"/>
        <v>4.8646730043930535E-3</v>
      </c>
      <c r="I101" s="199">
        <f t="shared" si="18"/>
        <v>4.8646730043930527E-3</v>
      </c>
      <c r="J101" s="199">
        <f t="shared" si="18"/>
        <v>4.8646730043930527E-3</v>
      </c>
      <c r="K101" s="199">
        <f t="shared" si="18"/>
        <v>4.8646730043930527E-3</v>
      </c>
      <c r="L101" s="199">
        <f t="shared" si="18"/>
        <v>4.8646730043930527E-3</v>
      </c>
      <c r="M101" s="199">
        <f t="shared" si="18"/>
        <v>4.8646730043930535E-3</v>
      </c>
      <c r="N101" s="199">
        <f t="shared" si="18"/>
        <v>4.8646730043930535E-3</v>
      </c>
      <c r="O101" s="199">
        <f t="shared" si="18"/>
        <v>4.8646730043930527E-3</v>
      </c>
      <c r="P101" s="199">
        <f t="shared" si="18"/>
        <v>4.8646730043930518E-3</v>
      </c>
      <c r="Q101" s="199">
        <f t="shared" si="18"/>
        <v>4.8646730043930518E-3</v>
      </c>
    </row>
    <row r="102" spans="1:17" x14ac:dyDescent="0.25">
      <c r="A102" s="142" t="s">
        <v>268</v>
      </c>
      <c r="B102" s="199">
        <f t="shared" ref="B102:Q102" si="19">IF(B$63=0,0,B$63/B$5)</f>
        <v>9.7293460087861054E-3</v>
      </c>
      <c r="C102" s="199">
        <f t="shared" si="19"/>
        <v>9.7293460087861036E-3</v>
      </c>
      <c r="D102" s="199">
        <f t="shared" si="19"/>
        <v>9.7293460087861054E-3</v>
      </c>
      <c r="E102" s="199">
        <f t="shared" si="19"/>
        <v>9.7293460087861054E-3</v>
      </c>
      <c r="F102" s="199">
        <f t="shared" si="19"/>
        <v>9.7293460087861036E-3</v>
      </c>
      <c r="G102" s="199">
        <f t="shared" si="19"/>
        <v>9.7293460087861054E-3</v>
      </c>
      <c r="H102" s="199">
        <f t="shared" si="19"/>
        <v>9.7293460087861071E-3</v>
      </c>
      <c r="I102" s="199">
        <f t="shared" si="19"/>
        <v>9.7293460087861054E-3</v>
      </c>
      <c r="J102" s="199">
        <f t="shared" si="19"/>
        <v>9.7293460087861054E-3</v>
      </c>
      <c r="K102" s="199">
        <f t="shared" si="19"/>
        <v>9.7293460087861054E-3</v>
      </c>
      <c r="L102" s="199">
        <f t="shared" si="19"/>
        <v>9.7293460087861054E-3</v>
      </c>
      <c r="M102" s="199">
        <f t="shared" si="19"/>
        <v>9.7293460087861071E-3</v>
      </c>
      <c r="N102" s="199">
        <f t="shared" si="19"/>
        <v>9.7293460087861071E-3</v>
      </c>
      <c r="O102" s="199">
        <f t="shared" si="19"/>
        <v>9.7293460087861054E-3</v>
      </c>
      <c r="P102" s="199">
        <f t="shared" si="19"/>
        <v>9.7293460087861036E-3</v>
      </c>
      <c r="Q102" s="199">
        <f t="shared" si="19"/>
        <v>9.7293460087861036E-3</v>
      </c>
    </row>
    <row r="103" spans="1:17" x14ac:dyDescent="0.25">
      <c r="A103" s="142" t="s">
        <v>267</v>
      </c>
      <c r="B103" s="199">
        <f t="shared" ref="B103:Q103" si="20">IF(B$64=0,0,B$64/B$5)</f>
        <v>9.7293460087861057E-5</v>
      </c>
      <c r="C103" s="199">
        <f t="shared" si="20"/>
        <v>9.729346008786103E-5</v>
      </c>
      <c r="D103" s="199">
        <f t="shared" si="20"/>
        <v>9.7293460087861057E-5</v>
      </c>
      <c r="E103" s="199">
        <f t="shared" si="20"/>
        <v>9.7293460087861057E-5</v>
      </c>
      <c r="F103" s="199">
        <f t="shared" si="20"/>
        <v>9.7293460087861044E-5</v>
      </c>
      <c r="G103" s="199">
        <f t="shared" si="20"/>
        <v>9.7293460087861057E-5</v>
      </c>
      <c r="H103" s="199">
        <f t="shared" si="20"/>
        <v>9.7293460087861084E-5</v>
      </c>
      <c r="I103" s="199">
        <f t="shared" si="20"/>
        <v>9.7293460087861057E-5</v>
      </c>
      <c r="J103" s="199">
        <f t="shared" si="20"/>
        <v>9.7293460087861057E-5</v>
      </c>
      <c r="K103" s="199">
        <f t="shared" si="20"/>
        <v>9.7293460087861057E-5</v>
      </c>
      <c r="L103" s="199">
        <f t="shared" si="20"/>
        <v>9.7293460087861057E-5</v>
      </c>
      <c r="M103" s="199">
        <f t="shared" si="20"/>
        <v>9.7293460087861071E-5</v>
      </c>
      <c r="N103" s="199">
        <f t="shared" si="20"/>
        <v>9.7293460087861057E-5</v>
      </c>
      <c r="O103" s="199">
        <f t="shared" si="20"/>
        <v>9.7293460087861057E-5</v>
      </c>
      <c r="P103" s="199">
        <f t="shared" si="20"/>
        <v>9.7293460087861044E-5</v>
      </c>
      <c r="Q103" s="199">
        <f t="shared" si="20"/>
        <v>9.7293460087861044E-5</v>
      </c>
    </row>
    <row r="104" spans="1:17" x14ac:dyDescent="0.25">
      <c r="A104" s="127" t="s">
        <v>259</v>
      </c>
      <c r="B104" s="200">
        <f t="shared" ref="B104:Q104" si="21">IF(B$65=0,0,B$65/B$5)</f>
        <v>8.8076184921642625E-2</v>
      </c>
      <c r="C104" s="200">
        <f t="shared" si="21"/>
        <v>8.8076184921642611E-2</v>
      </c>
      <c r="D104" s="200">
        <f t="shared" si="21"/>
        <v>8.8076184921642639E-2</v>
      </c>
      <c r="E104" s="200">
        <f t="shared" si="21"/>
        <v>8.8076184921642625E-2</v>
      </c>
      <c r="F104" s="200">
        <f t="shared" si="21"/>
        <v>8.8076184921642611E-2</v>
      </c>
      <c r="G104" s="200">
        <f t="shared" si="21"/>
        <v>8.8076184921642625E-2</v>
      </c>
      <c r="H104" s="200">
        <f t="shared" si="21"/>
        <v>8.8076184921642639E-2</v>
      </c>
      <c r="I104" s="200">
        <f t="shared" si="21"/>
        <v>8.8076184921642625E-2</v>
      </c>
      <c r="J104" s="200">
        <f t="shared" si="21"/>
        <v>8.8076184921642625E-2</v>
      </c>
      <c r="K104" s="200">
        <f t="shared" si="21"/>
        <v>8.8076184921642639E-2</v>
      </c>
      <c r="L104" s="200">
        <f t="shared" si="21"/>
        <v>8.8076184921642611E-2</v>
      </c>
      <c r="M104" s="200">
        <f t="shared" si="21"/>
        <v>8.8076184921642653E-2</v>
      </c>
      <c r="N104" s="200">
        <f t="shared" si="21"/>
        <v>8.8076184921642639E-2</v>
      </c>
      <c r="O104" s="200">
        <f t="shared" si="21"/>
        <v>8.8076184921642625E-2</v>
      </c>
      <c r="P104" s="200">
        <f t="shared" si="21"/>
        <v>8.8076184921642625E-2</v>
      </c>
      <c r="Q104" s="200">
        <f t="shared" si="21"/>
        <v>8.8076184921642611E-2</v>
      </c>
    </row>
    <row r="105" spans="1:17" x14ac:dyDescent="0.25">
      <c r="A105" s="142" t="s">
        <v>266</v>
      </c>
      <c r="B105" s="199">
        <f t="shared" ref="B105:Q105" si="22">IF(B$66=0,0,B$66/B$5)</f>
        <v>1.7615236984328524E-2</v>
      </c>
      <c r="C105" s="199">
        <f t="shared" si="22"/>
        <v>1.7615236984328521E-2</v>
      </c>
      <c r="D105" s="199">
        <f t="shared" si="22"/>
        <v>1.7615236984328524E-2</v>
      </c>
      <c r="E105" s="199">
        <f t="shared" si="22"/>
        <v>1.7615236984328524E-2</v>
      </c>
      <c r="F105" s="199">
        <f t="shared" si="22"/>
        <v>1.7615236984328521E-2</v>
      </c>
      <c r="G105" s="199">
        <f t="shared" si="22"/>
        <v>1.7615236984328524E-2</v>
      </c>
      <c r="H105" s="199">
        <f t="shared" si="22"/>
        <v>1.7615236984328528E-2</v>
      </c>
      <c r="I105" s="199">
        <f t="shared" si="22"/>
        <v>1.7615236984328524E-2</v>
      </c>
      <c r="J105" s="199">
        <f t="shared" si="22"/>
        <v>1.7615236984328524E-2</v>
      </c>
      <c r="K105" s="199">
        <f t="shared" si="22"/>
        <v>1.7615236984328524E-2</v>
      </c>
      <c r="L105" s="199">
        <f t="shared" si="22"/>
        <v>1.7615236984328524E-2</v>
      </c>
      <c r="M105" s="199">
        <f t="shared" si="22"/>
        <v>1.7615236984328528E-2</v>
      </c>
      <c r="N105" s="199">
        <f t="shared" si="22"/>
        <v>1.7615236984328524E-2</v>
      </c>
      <c r="O105" s="199">
        <f t="shared" si="22"/>
        <v>1.7615236984328524E-2</v>
      </c>
      <c r="P105" s="199">
        <f t="shared" si="22"/>
        <v>1.7615236984328524E-2</v>
      </c>
      <c r="Q105" s="199">
        <f t="shared" si="22"/>
        <v>1.7615236984328521E-2</v>
      </c>
    </row>
    <row r="106" spans="1:17" x14ac:dyDescent="0.25">
      <c r="A106" s="142" t="s">
        <v>265</v>
      </c>
      <c r="B106" s="199">
        <f t="shared" ref="B106:Q106" si="23">IF(B$67=0,0,B$67/B$5)</f>
        <v>7.0460947937314089E-3</v>
      </c>
      <c r="C106" s="199">
        <f t="shared" si="23"/>
        <v>7.0460947937314106E-3</v>
      </c>
      <c r="D106" s="199">
        <f t="shared" si="23"/>
        <v>7.046094793731408E-3</v>
      </c>
      <c r="E106" s="199">
        <f t="shared" si="23"/>
        <v>7.0460947937314106E-3</v>
      </c>
      <c r="F106" s="199">
        <f t="shared" si="23"/>
        <v>7.0460947937314097E-3</v>
      </c>
      <c r="G106" s="199">
        <f t="shared" si="23"/>
        <v>7.0460947937314097E-3</v>
      </c>
      <c r="H106" s="199">
        <f t="shared" si="23"/>
        <v>7.0460947937314115E-3</v>
      </c>
      <c r="I106" s="199">
        <f t="shared" si="23"/>
        <v>7.046094793731408E-3</v>
      </c>
      <c r="J106" s="199">
        <f t="shared" si="23"/>
        <v>7.0460947937314097E-3</v>
      </c>
      <c r="K106" s="199">
        <f t="shared" si="23"/>
        <v>7.0460947937314089E-3</v>
      </c>
      <c r="L106" s="199">
        <f t="shared" si="23"/>
        <v>7.0460947937314089E-3</v>
      </c>
      <c r="M106" s="199">
        <f t="shared" si="23"/>
        <v>7.0460947937314123E-3</v>
      </c>
      <c r="N106" s="199">
        <f t="shared" si="23"/>
        <v>7.0460947937314097E-3</v>
      </c>
      <c r="O106" s="199">
        <f t="shared" si="23"/>
        <v>7.0460947937314106E-3</v>
      </c>
      <c r="P106" s="199">
        <f t="shared" si="23"/>
        <v>7.0460947937314089E-3</v>
      </c>
      <c r="Q106" s="199">
        <f t="shared" si="23"/>
        <v>7.0460947937314097E-3</v>
      </c>
    </row>
    <row r="107" spans="1:17" x14ac:dyDescent="0.25">
      <c r="A107" s="142" t="s">
        <v>264</v>
      </c>
      <c r="B107" s="199">
        <f t="shared" ref="B107:Q107" si="24">IF(B$78=0,0,B$78/B$5)</f>
        <v>6.3414853143582695E-2</v>
      </c>
      <c r="C107" s="199">
        <f t="shared" si="24"/>
        <v>6.3414853143582681E-2</v>
      </c>
      <c r="D107" s="199">
        <f t="shared" si="24"/>
        <v>6.3414853143582695E-2</v>
      </c>
      <c r="E107" s="199">
        <f t="shared" si="24"/>
        <v>6.3414853143582695E-2</v>
      </c>
      <c r="F107" s="199">
        <f t="shared" si="24"/>
        <v>6.3414853143582695E-2</v>
      </c>
      <c r="G107" s="199">
        <f t="shared" si="24"/>
        <v>6.3414853143582695E-2</v>
      </c>
      <c r="H107" s="199">
        <f t="shared" si="24"/>
        <v>6.3414853143582708E-2</v>
      </c>
      <c r="I107" s="199">
        <f t="shared" si="24"/>
        <v>6.3414853143582695E-2</v>
      </c>
      <c r="J107" s="199">
        <f t="shared" si="24"/>
        <v>6.3414853143582695E-2</v>
      </c>
      <c r="K107" s="199">
        <f t="shared" si="24"/>
        <v>6.3414853143582695E-2</v>
      </c>
      <c r="L107" s="199">
        <f t="shared" si="24"/>
        <v>6.3414853143582695E-2</v>
      </c>
      <c r="M107" s="199">
        <f t="shared" si="24"/>
        <v>6.3414853143582708E-2</v>
      </c>
      <c r="N107" s="199">
        <f t="shared" si="24"/>
        <v>6.3414853143582695E-2</v>
      </c>
      <c r="O107" s="199">
        <f t="shared" si="24"/>
        <v>6.3414853143582695E-2</v>
      </c>
      <c r="P107" s="199">
        <f t="shared" si="24"/>
        <v>6.3414853143582695E-2</v>
      </c>
      <c r="Q107" s="199">
        <f t="shared" si="24"/>
        <v>6.3414853143582681E-2</v>
      </c>
    </row>
    <row r="108" spans="1:17" x14ac:dyDescent="0.25">
      <c r="A108" s="72" t="s">
        <v>258</v>
      </c>
      <c r="B108" s="71">
        <f t="shared" ref="B108:Q108" si="25">IF(B$79=0,0,B$79/B$5)</f>
        <v>2.1068410434155065E-2</v>
      </c>
      <c r="C108" s="71">
        <f t="shared" si="25"/>
        <v>5.7287356051119502E-2</v>
      </c>
      <c r="D108" s="71">
        <f t="shared" si="25"/>
        <v>4.5526464705694207E-2</v>
      </c>
      <c r="E108" s="71">
        <f t="shared" si="25"/>
        <v>7.4389504790730282E-2</v>
      </c>
      <c r="F108" s="71">
        <f t="shared" si="25"/>
        <v>0.12934961371773218</v>
      </c>
      <c r="G108" s="71">
        <f t="shared" si="25"/>
        <v>0.15652663081538309</v>
      </c>
      <c r="H108" s="71">
        <f t="shared" si="25"/>
        <v>0.11386831717624026</v>
      </c>
      <c r="I108" s="71">
        <f t="shared" si="25"/>
        <v>0.12214910820761081</v>
      </c>
      <c r="J108" s="71">
        <f t="shared" si="25"/>
        <v>0.18407906555052864</v>
      </c>
      <c r="K108" s="71">
        <f t="shared" si="25"/>
        <v>0.163371843124547</v>
      </c>
      <c r="L108" s="71">
        <f t="shared" si="25"/>
        <v>0.17288547075335722</v>
      </c>
      <c r="M108" s="71">
        <f t="shared" si="25"/>
        <v>0.20750709468714579</v>
      </c>
      <c r="N108" s="71">
        <f t="shared" si="25"/>
        <v>0.20242933662109652</v>
      </c>
      <c r="O108" s="71">
        <f t="shared" si="25"/>
        <v>0.20543615575326291</v>
      </c>
      <c r="P108" s="71">
        <f t="shared" si="25"/>
        <v>0.2287382169870131</v>
      </c>
      <c r="Q108" s="71">
        <f t="shared" si="25"/>
        <v>0.21268215566180848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152.55573194387699</v>
      </c>
      <c r="C112" s="230">
        <f t="shared" si="26"/>
        <v>149.36210398064779</v>
      </c>
      <c r="D112" s="230">
        <f t="shared" si="26"/>
        <v>148.73961772920259</v>
      </c>
      <c r="E112" s="230">
        <f t="shared" si="26"/>
        <v>147.58531418593688</v>
      </c>
      <c r="F112" s="230">
        <f t="shared" si="26"/>
        <v>146.39526609121748</v>
      </c>
      <c r="G112" s="230">
        <f t="shared" si="26"/>
        <v>143.14406111392324</v>
      </c>
      <c r="H112" s="230">
        <f t="shared" si="26"/>
        <v>142.9307990868048</v>
      </c>
      <c r="I112" s="230">
        <f t="shared" si="26"/>
        <v>140.32763887248805</v>
      </c>
      <c r="J112" s="230">
        <f t="shared" si="26"/>
        <v>137.49894202331018</v>
      </c>
      <c r="K112" s="230">
        <f t="shared" si="26"/>
        <v>135.23684020998445</v>
      </c>
      <c r="L112" s="230">
        <f t="shared" si="26"/>
        <v>134.10790804047397</v>
      </c>
      <c r="M112" s="230">
        <f t="shared" si="26"/>
        <v>127.17896440584251</v>
      </c>
      <c r="N112" s="230">
        <f t="shared" si="26"/>
        <v>127.58899763485346</v>
      </c>
      <c r="O112" s="230">
        <f t="shared" si="26"/>
        <v>124.31347029820959</v>
      </c>
      <c r="P112" s="230">
        <f t="shared" si="26"/>
        <v>121.69428851293549</v>
      </c>
      <c r="Q112" s="230">
        <f t="shared" si="26"/>
        <v>122.29220938515924</v>
      </c>
    </row>
    <row r="113" spans="1:17" x14ac:dyDescent="0.25">
      <c r="A113" s="132" t="s">
        <v>83</v>
      </c>
      <c r="B113" s="275">
        <f>IF(B$6=0,0,B$6/FBT!B$5*1000)</f>
        <v>1.8926064969301644</v>
      </c>
      <c r="C113" s="275">
        <f>IF(C$6=0,0,C$6/FBT!C$5*1000)</f>
        <v>1.8529863466089096</v>
      </c>
      <c r="D113" s="275">
        <f>IF(D$6=0,0,D$6/FBT!D$5*1000)</f>
        <v>1.8452637818207946</v>
      </c>
      <c r="E113" s="275">
        <f>IF(E$6=0,0,E$6/FBT!E$5*1000)</f>
        <v>1.8309434914090399</v>
      </c>
      <c r="F113" s="275">
        <f>IF(F$6=0,0,F$6/FBT!F$5*1000)</f>
        <v>1.8161797540716977</v>
      </c>
      <c r="G113" s="275">
        <f>IF(G$6=0,0,G$6/FBT!G$5*1000)</f>
        <v>1.7758453032813306</v>
      </c>
      <c r="H113" s="275">
        <f>IF(H$6=0,0,H$6/FBT!H$5*1000)</f>
        <v>1.7731995744520703</v>
      </c>
      <c r="I113" s="275">
        <f>IF(I$6=0,0,I$6/FBT!I$5*1000)</f>
        <v>1.7409047673583689</v>
      </c>
      <c r="J113" s="275">
        <f>IF(J$6=0,0,J$6/FBT!J$5*1000)</f>
        <v>1.7058119526447959</v>
      </c>
      <c r="K113" s="275">
        <f>IF(K$6=0,0,K$6/FBT!K$5*1000)</f>
        <v>1.6777483162670239</v>
      </c>
      <c r="L113" s="275">
        <f>IF(L$6=0,0,L$6/FBT!L$5*1000)</f>
        <v>1.6637427831324507</v>
      </c>
      <c r="M113" s="275">
        <f>IF(M$6=0,0,M$6/FBT!M$5*1000)</f>
        <v>1.5777823044754395</v>
      </c>
      <c r="N113" s="275">
        <f>IF(N$6=0,0,N$6/FBT!N$5*1000)</f>
        <v>1.5828691769468644</v>
      </c>
      <c r="O113" s="275">
        <f>IF(O$6=0,0,O$6/FBT!O$5*1000)</f>
        <v>1.5422329829526253</v>
      </c>
      <c r="P113" s="275">
        <f>IF(P$6=0,0,P$6/FBT!P$5*1000)</f>
        <v>1.5097394122405488</v>
      </c>
      <c r="Q113" s="275">
        <f>IF(Q$6=0,0,Q$6/FBT!Q$5*1000)</f>
        <v>1.5171572189201246</v>
      </c>
    </row>
    <row r="114" spans="1:17" x14ac:dyDescent="0.25">
      <c r="A114" s="76" t="s">
        <v>82</v>
      </c>
      <c r="B114" s="274">
        <f>IF(B$7=0,0,B$7/FBT!B$5*1000)</f>
        <v>1.8955635443050656</v>
      </c>
      <c r="C114" s="274">
        <f>IF(C$7=0,0,C$7/FBT!C$5*1000)</f>
        <v>1.8558814906448489</v>
      </c>
      <c r="D114" s="274">
        <f>IF(D$7=0,0,D$7/FBT!D$5*1000)</f>
        <v>1.8481468599624389</v>
      </c>
      <c r="E114" s="274">
        <f>IF(E$7=0,0,E$7/FBT!E$5*1000)</f>
        <v>1.8338041952339741</v>
      </c>
      <c r="F114" s="274">
        <f>IF(F$7=0,0,F$7/FBT!F$5*1000)</f>
        <v>1.8190173907293112</v>
      </c>
      <c r="G114" s="274">
        <f>IF(G$7=0,0,G$7/FBT!G$5*1000)</f>
        <v>1.7786199205622162</v>
      </c>
      <c r="H114" s="274">
        <f>IF(H$7=0,0,H$7/FBT!H$5*1000)</f>
        <v>1.7759700579917359</v>
      </c>
      <c r="I114" s="274">
        <f>IF(I$7=0,0,I$7/FBT!I$5*1000)</f>
        <v>1.7436247928262196</v>
      </c>
      <c r="J114" s="274">
        <f>IF(J$7=0,0,J$7/FBT!J$5*1000)</f>
        <v>1.708477148376093</v>
      </c>
      <c r="K114" s="274">
        <f>IF(K$7=0,0,K$7/FBT!K$5*1000)</f>
        <v>1.6803696647947863</v>
      </c>
      <c r="L114" s="274">
        <f>IF(L$7=0,0,L$7/FBT!L$5*1000)</f>
        <v>1.6663422491267568</v>
      </c>
      <c r="M114" s="274">
        <f>IF(M$7=0,0,M$7/FBT!M$5*1000)</f>
        <v>1.5802474640472688</v>
      </c>
      <c r="N114" s="274">
        <f>IF(N$7=0,0,N$7/FBT!N$5*1000)</f>
        <v>1.5853422843530232</v>
      </c>
      <c r="O114" s="274">
        <f>IF(O$7=0,0,O$7/FBT!O$5*1000)</f>
        <v>1.5446425995322592</v>
      </c>
      <c r="P114" s="274">
        <f>IF(P$7=0,0,P$7/FBT!P$5*1000)</f>
        <v>1.5120982601959965</v>
      </c>
      <c r="Q114" s="274">
        <f>IF(Q$7=0,0,Q$7/FBT!Q$5*1000)</f>
        <v>1.519527656609521</v>
      </c>
    </row>
    <row r="115" spans="1:17" x14ac:dyDescent="0.25">
      <c r="A115" s="76" t="s">
        <v>81</v>
      </c>
      <c r="B115" s="274">
        <f>IF(B$8=0,0,B$8/FBT!B$5*1000)</f>
        <v>4.2657572365301233</v>
      </c>
      <c r="C115" s="274">
        <f>IF(C$8=0,0,C$8/FBT!C$5*1000)</f>
        <v>4.1764571399598953</v>
      </c>
      <c r="D115" s="274">
        <f>IF(D$8=0,0,D$8/FBT!D$5*1000)</f>
        <v>4.1590512044508987</v>
      </c>
      <c r="E115" s="274">
        <f>IF(E$8=0,0,E$8/FBT!E$5*1000)</f>
        <v>4.1267746152326747</v>
      </c>
      <c r="F115" s="274">
        <f>IF(F$8=0,0,F$8/FBT!F$5*1000)</f>
        <v>4.0934985383053535</v>
      </c>
      <c r="G115" s="274">
        <f>IF(G$8=0,0,G$8/FBT!G$5*1000)</f>
        <v>4.0025884755852079</v>
      </c>
      <c r="H115" s="274">
        <f>IF(H$8=0,0,H$8/FBT!H$5*1000)</f>
        <v>3.9966252513663219</v>
      </c>
      <c r="I115" s="274">
        <f>IF(I$8=0,0,I$8/FBT!I$5*1000)</f>
        <v>3.9238357902259562</v>
      </c>
      <c r="J115" s="274">
        <f>IF(J$8=0,0,J$8/FBT!J$5*1000)</f>
        <v>3.8447398827790327</v>
      </c>
      <c r="K115" s="274">
        <f>IF(K$8=0,0,K$8/FBT!K$5*1000)</f>
        <v>3.7814870829202096</v>
      </c>
      <c r="L115" s="274">
        <f>IF(L$8=0,0,L$8/FBT!L$5*1000)</f>
        <v>3.7499199270337793</v>
      </c>
      <c r="M115" s="274">
        <f>IF(M$8=0,0,M$8/FBT!M$5*1000)</f>
        <v>3.5561730839993126</v>
      </c>
      <c r="N115" s="274">
        <f>IF(N$8=0,0,N$8/FBT!N$5*1000)</f>
        <v>3.5676384166458415</v>
      </c>
      <c r="O115" s="274">
        <f>IF(O$8=0,0,O$8/FBT!O$5*1000)</f>
        <v>3.4760482530924914</v>
      </c>
      <c r="P115" s="274">
        <f>IF(P$8=0,0,P$8/FBT!P$5*1000)</f>
        <v>3.4028107974298534</v>
      </c>
      <c r="Q115" s="274">
        <f>IF(Q$8=0,0,Q$8/FBT!Q$5*1000)</f>
        <v>3.419529836793771</v>
      </c>
    </row>
    <row r="116" spans="1:17" x14ac:dyDescent="0.25">
      <c r="A116" s="76" t="s">
        <v>80</v>
      </c>
      <c r="B116" s="274">
        <f>IF(B$9=0,0,B$9/FBT!B$5*1000)</f>
        <v>3.0040195719100118</v>
      </c>
      <c r="C116" s="274">
        <f>IF(C$9=0,0,C$9/FBT!C$5*1000)</f>
        <v>2.9411329088872868</v>
      </c>
      <c r="D116" s="274">
        <f>IF(D$9=0,0,D$9/FBT!D$5*1000)</f>
        <v>2.9288753499037008</v>
      </c>
      <c r="E116" s="274">
        <f>IF(E$9=0,0,E$9/FBT!E$5*1000)</f>
        <v>2.9061456209599803</v>
      </c>
      <c r="F116" s="274">
        <f>IF(F$9=0,0,F$9/FBT!F$5*1000)</f>
        <v>2.8827120355908868</v>
      </c>
      <c r="G116" s="274">
        <f>IF(G$9=0,0,G$9/FBT!G$5*1000)</f>
        <v>2.8186916067309862</v>
      </c>
      <c r="H116" s="274">
        <f>IF(H$9=0,0,H$9/FBT!H$5*1000)</f>
        <v>2.8144922017316074</v>
      </c>
      <c r="I116" s="274">
        <f>IF(I$9=0,0,I$9/FBT!I$5*1000)</f>
        <v>2.7632326119870432</v>
      </c>
      <c r="J116" s="274">
        <f>IF(J$9=0,0,J$9/FBT!J$5*1000)</f>
        <v>2.7075319143491683</v>
      </c>
      <c r="K116" s="274">
        <f>IF(K$9=0,0,K$9/FBT!K$5*1000)</f>
        <v>2.6629882054088605</v>
      </c>
      <c r="L116" s="274">
        <f>IF(L$9=0,0,L$9/FBT!L$5*1000)</f>
        <v>2.6407580716121437</v>
      </c>
      <c r="M116" s="274">
        <f>IF(M$9=0,0,M$9/FBT!M$5*1000)</f>
        <v>2.5043182143490186</v>
      </c>
      <c r="N116" s="274">
        <f>IF(N$9=0,0,N$9/FBT!N$5*1000)</f>
        <v>2.5123922986812648</v>
      </c>
      <c r="O116" s="274">
        <f>IF(O$9=0,0,O$9/FBT!O$5*1000)</f>
        <v>2.4478929311240738</v>
      </c>
      <c r="P116" s="274">
        <f>IF(P$9=0,0,P$9/FBT!P$5*1000)</f>
        <v>2.3963178559361538</v>
      </c>
      <c r="Q116" s="274">
        <f>IF(Q$9=0,0,Q$9/FBT!Q$5*1000)</f>
        <v>2.4080916908470202</v>
      </c>
    </row>
    <row r="117" spans="1:17" x14ac:dyDescent="0.25">
      <c r="A117" s="129" t="s">
        <v>79</v>
      </c>
      <c r="B117" s="273">
        <f>IF(B$10=0,0,B$10/FBT!B$5*1000)</f>
        <v>2.5234753292402199</v>
      </c>
      <c r="C117" s="273">
        <f>IF(C$10=0,0,C$10/FBT!C$5*1000)</f>
        <v>2.4706484621452129</v>
      </c>
      <c r="D117" s="273">
        <f>IF(D$10=0,0,D$10/FBT!D$5*1000)</f>
        <v>2.4603517090943936</v>
      </c>
      <c r="E117" s="273">
        <f>IF(E$10=0,0,E$10/FBT!E$5*1000)</f>
        <v>2.4412579885453867</v>
      </c>
      <c r="F117" s="273">
        <f>IF(F$10=0,0,F$10/FBT!F$5*1000)</f>
        <v>2.4215730054289315</v>
      </c>
      <c r="G117" s="273">
        <f>IF(G$10=0,0,G$10/FBT!G$5*1000)</f>
        <v>2.3677937377084421</v>
      </c>
      <c r="H117" s="273">
        <f>IF(H$10=0,0,H$10/FBT!H$5*1000)</f>
        <v>2.3642660992694275</v>
      </c>
      <c r="I117" s="273">
        <f>IF(I$10=0,0,I$10/FBT!I$5*1000)</f>
        <v>2.3212063564778256</v>
      </c>
      <c r="J117" s="273">
        <f>IF(J$10=0,0,J$10/FBT!J$5*1000)</f>
        <v>2.2744159368597283</v>
      </c>
      <c r="K117" s="273">
        <f>IF(K$10=0,0,K$10/FBT!K$5*1000)</f>
        <v>2.2369977550226987</v>
      </c>
      <c r="L117" s="273">
        <f>IF(L$10=0,0,L$10/FBT!L$5*1000)</f>
        <v>2.2183237108432676</v>
      </c>
      <c r="M117" s="273">
        <f>IF(M$10=0,0,M$10/FBT!M$5*1000)</f>
        <v>2.1037097393005859</v>
      </c>
      <c r="N117" s="273">
        <f>IF(N$10=0,0,N$10/FBT!N$5*1000)</f>
        <v>2.1104922359291529</v>
      </c>
      <c r="O117" s="273">
        <f>IF(O$10=0,0,O$10/FBT!O$5*1000)</f>
        <v>2.0563106439368339</v>
      </c>
      <c r="P117" s="273">
        <f>IF(P$10=0,0,P$10/FBT!P$5*1000)</f>
        <v>2.0129858829873988</v>
      </c>
      <c r="Q117" s="273">
        <f>IF(Q$10=0,0,Q$10/FBT!Q$5*1000)</f>
        <v>2.0228762918934997</v>
      </c>
    </row>
    <row r="118" spans="1:17" x14ac:dyDescent="0.25">
      <c r="A118" s="127" t="s">
        <v>263</v>
      </c>
      <c r="B118" s="296">
        <f>IF(B$15=0,0,B$15/FBT!B$5*1000)</f>
        <v>9.374321063403805</v>
      </c>
      <c r="C118" s="296">
        <f>IF(C$15=0,0,C$15/FBT!C$5*1000)</f>
        <v>9.178077411966381</v>
      </c>
      <c r="D118" s="296">
        <f>IF(D$15=0,0,D$15/FBT!D$5*1000)</f>
        <v>9.1398265648546619</v>
      </c>
      <c r="E118" s="296">
        <f>IF(E$15=0,0,E$15/FBT!E$5*1000)</f>
        <v>9.0688963422971867</v>
      </c>
      <c r="F118" s="296">
        <f>IF(F$15=0,0,F$15/FBT!F$5*1000)</f>
        <v>8.9957696706301036</v>
      </c>
      <c r="G118" s="296">
        <f>IF(G$15=0,0,G$15/FBT!G$5*1000)</f>
        <v>8.7959879979801041</v>
      </c>
      <c r="H118" s="296">
        <f>IF(H$15=0,0,H$15/FBT!H$5*1000)</f>
        <v>8.7828833660703971</v>
      </c>
      <c r="I118" s="296">
        <f>IF(I$15=0,0,I$15/FBT!I$5*1000)</f>
        <v>8.622923072756338</v>
      </c>
      <c r="J118" s="296">
        <f>IF(J$15=0,0,J$15/FBT!J$5*1000)</f>
        <v>8.4491038912850858</v>
      </c>
      <c r="K118" s="296">
        <f>IF(K$15=0,0,K$15/FBT!K$5*1000)</f>
        <v>8.3101011255022517</v>
      </c>
      <c r="L118" s="296">
        <f>IF(L$15=0,0,L$15/FBT!L$5*1000)</f>
        <v>8.240729935833091</v>
      </c>
      <c r="M118" s="296">
        <f>IF(M$15=0,0,M$15/FBT!M$5*1000)</f>
        <v>7.8149567352223164</v>
      </c>
      <c r="N118" s="296">
        <f>IF(N$15=0,0,N$15/FBT!N$5*1000)</f>
        <v>7.8401526625495652</v>
      </c>
      <c r="O118" s="296">
        <f>IF(O$15=0,0,O$15/FBT!O$5*1000)</f>
        <v>7.6388764173741199</v>
      </c>
      <c r="P118" s="296">
        <f>IF(P$15=0,0,P$15/FBT!P$5*1000)</f>
        <v>7.4779316225393275</v>
      </c>
      <c r="Q118" s="296">
        <f>IF(Q$15=0,0,Q$15/FBT!Q$5*1000)</f>
        <v>7.5146729639187395</v>
      </c>
    </row>
    <row r="119" spans="1:17" x14ac:dyDescent="0.25">
      <c r="A119" s="127" t="s">
        <v>262</v>
      </c>
      <c r="B119" s="296">
        <f>IF(B$24=0,0,B$24/FBT!B$5*1000)</f>
        <v>7.8119342195031711</v>
      </c>
      <c r="C119" s="296">
        <f>IF(C$24=0,0,C$24/FBT!C$5*1000)</f>
        <v>7.6483978433053181</v>
      </c>
      <c r="D119" s="296">
        <f>IF(D$24=0,0,D$24/FBT!D$5*1000)</f>
        <v>7.6165221373788867</v>
      </c>
      <c r="E119" s="296">
        <f>IF(E$24=0,0,E$24/FBT!E$5*1000)</f>
        <v>7.5574136185809921</v>
      </c>
      <c r="F119" s="296">
        <f>IF(F$24=0,0,F$24/FBT!F$5*1000)</f>
        <v>7.4964747255250872</v>
      </c>
      <c r="G119" s="296">
        <f>IF(G$24=0,0,G$24/FBT!G$5*1000)</f>
        <v>7.3299899983167531</v>
      </c>
      <c r="H119" s="296">
        <f>IF(H$24=0,0,H$24/FBT!H$5*1000)</f>
        <v>7.3190694717253377</v>
      </c>
      <c r="I119" s="296">
        <f>IF(I$24=0,0,I$24/FBT!I$5*1000)</f>
        <v>7.1857692272969489</v>
      </c>
      <c r="J119" s="296">
        <f>IF(J$24=0,0,J$24/FBT!J$5*1000)</f>
        <v>7.0409199094042387</v>
      </c>
      <c r="K119" s="296">
        <f>IF(K$24=0,0,K$24/FBT!K$5*1000)</f>
        <v>6.9250842712518734</v>
      </c>
      <c r="L119" s="296">
        <f>IF(L$24=0,0,L$24/FBT!L$5*1000)</f>
        <v>6.8672749465275755</v>
      </c>
      <c r="M119" s="296">
        <f>IF(M$24=0,0,M$24/FBT!M$5*1000)</f>
        <v>6.5124639460185998</v>
      </c>
      <c r="N119" s="296">
        <f>IF(N$24=0,0,N$24/FBT!N$5*1000)</f>
        <v>6.5334605521246392</v>
      </c>
      <c r="O119" s="296">
        <f>IF(O$24=0,0,O$24/FBT!O$5*1000)</f>
        <v>6.3657303478117644</v>
      </c>
      <c r="P119" s="296">
        <f>IF(P$24=0,0,P$24/FBT!P$5*1000)</f>
        <v>6.2316096854494427</v>
      </c>
      <c r="Q119" s="296">
        <f>IF(Q$24=0,0,Q$24/FBT!Q$5*1000)</f>
        <v>6.2622274699322826</v>
      </c>
    </row>
    <row r="120" spans="1:17" x14ac:dyDescent="0.25">
      <c r="A120" s="127" t="s">
        <v>261</v>
      </c>
      <c r="B120" s="296">
        <f>IF(B$33=0,0,B$33/FBT!B$5*1000)</f>
        <v>90.2947458327764</v>
      </c>
      <c r="C120" s="296">
        <f>IF(C$33=0,0,C$33/FBT!C$5*1000)</f>
        <v>82.994762153080984</v>
      </c>
      <c r="D120" s="296">
        <f>IF(D$33=0,0,D$33/FBT!D$5*1000)</f>
        <v>84.398181027538257</v>
      </c>
      <c r="E120" s="296">
        <f>IF(E$33=0,0,E$33/FBT!E$5*1000)</f>
        <v>79.483442577738302</v>
      </c>
      <c r="F120" s="296">
        <f>IF(F$33=0,0,F$33/FBT!F$5*1000)</f>
        <v>70.796631345531694</v>
      </c>
      <c r="G120" s="296">
        <f>IF(G$33=0,0,G$33/FBT!G$5*1000)</f>
        <v>65.334122672457866</v>
      </c>
      <c r="H120" s="296">
        <f>IF(H$33=0,0,H$33/FBT!H$5*1000)</f>
        <v>71.333972011882466</v>
      </c>
      <c r="I120" s="296">
        <f>IF(I$33=0,0,I$33/FBT!I$5*1000)</f>
        <v>68.872761705590349</v>
      </c>
      <c r="J120" s="296">
        <f>IF(J$33=0,0,J$33/FBT!J$5*1000)</f>
        <v>58.969134553731458</v>
      </c>
      <c r="K120" s="296">
        <f>IF(K$33=0,0,K$33/FBT!K$5*1000)</f>
        <v>60.799366883439937</v>
      </c>
      <c r="L120" s="296">
        <f>IF(L$33=0,0,L$33/FBT!L$5*1000)</f>
        <v>59.015972296609789</v>
      </c>
      <c r="M120" s="296">
        <f>IF(M$33=0,0,M$33/FBT!M$5*1000)</f>
        <v>51.563656024666329</v>
      </c>
      <c r="N120" s="296">
        <f>IF(N$33=0,0,N$33/FBT!N$5*1000)</f>
        <v>52.377766657557878</v>
      </c>
      <c r="O120" s="296">
        <f>IF(O$33=0,0,O$33/FBT!O$5*1000)</f>
        <v>50.659310816895221</v>
      </c>
      <c r="P120" s="296">
        <f>IF(P$33=0,0,P$33/FBT!P$5*1000)</f>
        <v>46.756233362877786</v>
      </c>
      <c r="Q120" s="296">
        <f>IF(Q$33=0,0,Q$33/FBT!Q$5*1000)</f>
        <v>48.949492102408513</v>
      </c>
    </row>
    <row r="121" spans="1:17" x14ac:dyDescent="0.25">
      <c r="A121" s="127" t="s">
        <v>260</v>
      </c>
      <c r="B121" s="296">
        <f>IF(B$44=0,0,B$44/FBT!B$5*1000)</f>
        <v>14.842675017056026</v>
      </c>
      <c r="C121" s="296">
        <f>IF(C$44=0,0,C$44/FBT!C$5*1000)</f>
        <v>14.531955902280107</v>
      </c>
      <c r="D121" s="296">
        <f>IF(D$44=0,0,D$44/FBT!D$5*1000)</f>
        <v>14.471392061019881</v>
      </c>
      <c r="E121" s="296">
        <f>IF(E$44=0,0,E$44/FBT!E$5*1000)</f>
        <v>14.359085875303881</v>
      </c>
      <c r="F121" s="296">
        <f>IF(F$44=0,0,F$44/FBT!F$5*1000)</f>
        <v>14.243301978497664</v>
      </c>
      <c r="G121" s="296">
        <f>IF(G$44=0,0,G$44/FBT!G$5*1000)</f>
        <v>13.926980996801836</v>
      </c>
      <c r="H121" s="296">
        <f>IF(H$44=0,0,H$44/FBT!H$5*1000)</f>
        <v>13.906231996278128</v>
      </c>
      <c r="I121" s="296">
        <f>IF(I$44=0,0,I$44/FBT!I$5*1000)</f>
        <v>13.652961531864198</v>
      </c>
      <c r="J121" s="296">
        <f>IF(J$44=0,0,J$44/FBT!J$5*1000)</f>
        <v>13.377747827868053</v>
      </c>
      <c r="K121" s="296">
        <f>IF(K$44=0,0,K$44/FBT!K$5*1000)</f>
        <v>13.157660115378562</v>
      </c>
      <c r="L121" s="296">
        <f>IF(L$44=0,0,L$44/FBT!L$5*1000)</f>
        <v>13.047822398402392</v>
      </c>
      <c r="M121" s="296">
        <f>IF(M$44=0,0,M$44/FBT!M$5*1000)</f>
        <v>12.373681497435337</v>
      </c>
      <c r="N121" s="296">
        <f>IF(N$44=0,0,N$44/FBT!N$5*1000)</f>
        <v>12.41357504903681</v>
      </c>
      <c r="O121" s="296">
        <f>IF(O$44=0,0,O$44/FBT!O$5*1000)</f>
        <v>12.094887660842357</v>
      </c>
      <c r="P121" s="296">
        <f>IF(P$44=0,0,P$44/FBT!P$5*1000)</f>
        <v>11.840058402353936</v>
      </c>
      <c r="Q121" s="296">
        <f>IF(Q$44=0,0,Q$44/FBT!Q$5*1000)</f>
        <v>11.898232192871337</v>
      </c>
    </row>
    <row r="122" spans="1:17" x14ac:dyDescent="0.25">
      <c r="A122" s="127" t="s">
        <v>259</v>
      </c>
      <c r="B122" s="296">
        <f>IF(B$65=0,0,B$65/FBT!B$5*1000)</f>
        <v>13.436526857545454</v>
      </c>
      <c r="C122" s="296">
        <f>IF(C$65=0,0,C$65/FBT!C$5*1000)</f>
        <v>13.155244290485149</v>
      </c>
      <c r="D122" s="296">
        <f>IF(D$65=0,0,D$65/FBT!D$5*1000)</f>
        <v>13.100418076291682</v>
      </c>
      <c r="E122" s="296">
        <f>IF(E$65=0,0,E$65/FBT!E$5*1000)</f>
        <v>12.998751423959304</v>
      </c>
      <c r="F122" s="296">
        <f>IF(F$65=0,0,F$65/FBT!F$5*1000)</f>
        <v>12.893936527903149</v>
      </c>
      <c r="G122" s="296">
        <f>IF(G$65=0,0,G$65/FBT!G$5*1000)</f>
        <v>12.607582797104817</v>
      </c>
      <c r="H122" s="296">
        <f>IF(H$65=0,0,H$65/FBT!H$5*1000)</f>
        <v>12.588799491367569</v>
      </c>
      <c r="I122" s="296">
        <f>IF(I$65=0,0,I$65/FBT!I$5*1000)</f>
        <v>12.359523070950747</v>
      </c>
      <c r="J122" s="296">
        <f>IF(J$65=0,0,J$65/FBT!J$5*1000)</f>
        <v>12.110382244175288</v>
      </c>
      <c r="K122" s="296">
        <f>IF(K$65=0,0,K$65/FBT!K$5*1000)</f>
        <v>11.911144946553225</v>
      </c>
      <c r="L122" s="296">
        <f>IF(L$65=0,0,L$65/FBT!L$5*1000)</f>
        <v>11.811712908027427</v>
      </c>
      <c r="M122" s="296">
        <f>IF(M$65=0,0,M$65/FBT!M$5*1000)</f>
        <v>11.201437987151991</v>
      </c>
      <c r="N122" s="296">
        <f>IF(N$65=0,0,N$65/FBT!N$5*1000)</f>
        <v>11.237552149654377</v>
      </c>
      <c r="O122" s="296">
        <f>IF(O$65=0,0,O$65/FBT!O$5*1000)</f>
        <v>10.949056198236237</v>
      </c>
      <c r="P122" s="296">
        <f>IF(P$65=0,0,P$65/FBT!P$5*1000)</f>
        <v>10.718368658973036</v>
      </c>
      <c r="Q122" s="296">
        <f>IF(Q$65=0,0,Q$65/FBT!Q$5*1000)</f>
        <v>10.771031248283526</v>
      </c>
    </row>
    <row r="123" spans="1:17" x14ac:dyDescent="0.25">
      <c r="A123" s="72" t="s">
        <v>258</v>
      </c>
      <c r="B123" s="295">
        <f>IF(B$79=0,0,B$79/FBT!B$5*1000)</f>
        <v>3.2141067746765413</v>
      </c>
      <c r="C123" s="295">
        <f>IF(C$79=0,0,C$79/FBT!C$5*1000)</f>
        <v>8.5565600312837038</v>
      </c>
      <c r="D123" s="295">
        <f>IF(D$79=0,0,D$79/FBT!D$5*1000)</f>
        <v>6.7715889568869896</v>
      </c>
      <c r="E123" s="295">
        <f>IF(E$79=0,0,E$79/FBT!E$5*1000)</f>
        <v>10.978798436676186</v>
      </c>
      <c r="F123" s="295">
        <f>IF(F$79=0,0,F$79/FBT!F$5*1000)</f>
        <v>18.9361711190036</v>
      </c>
      <c r="G123" s="295">
        <f>IF(G$79=0,0,G$79/FBT!G$5*1000)</f>
        <v>22.405857607393699</v>
      </c>
      <c r="H123" s="295">
        <f>IF(H$79=0,0,H$79/FBT!H$5*1000)</f>
        <v>16.275289564669759</v>
      </c>
      <c r="I123" s="295">
        <f>IF(I$79=0,0,I$79/FBT!I$5*1000)</f>
        <v>17.140895945154082</v>
      </c>
      <c r="J123" s="295">
        <f>IF(J$79=0,0,J$79/FBT!J$5*1000)</f>
        <v>25.310676761837257</v>
      </c>
      <c r="K123" s="295">
        <f>IF(K$79=0,0,K$79/FBT!K$5*1000)</f>
        <v>22.093891843445011</v>
      </c>
      <c r="L123" s="295">
        <f>IF(L$79=0,0,L$79/FBT!L$5*1000)</f>
        <v>23.185308813325282</v>
      </c>
      <c r="M123" s="295">
        <f>IF(M$79=0,0,M$79/FBT!M$5*1000)</f>
        <v>26.3905374091763</v>
      </c>
      <c r="N123" s="295">
        <f>IF(N$79=0,0,N$79/FBT!N$5*1000)</f>
        <v>25.827756151374039</v>
      </c>
      <c r="O123" s="295">
        <f>IF(O$79=0,0,O$79/FBT!O$5*1000)</f>
        <v>25.538481446411613</v>
      </c>
      <c r="P123" s="295">
        <f>IF(P$79=0,0,P$79/FBT!P$5*1000)</f>
        <v>27.836134571952016</v>
      </c>
      <c r="Q123" s="295">
        <f>IF(Q$79=0,0,Q$79/FBT!Q$5*1000)</f>
        <v>26.009370712680919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111.02267993366807</v>
      </c>
      <c r="C5" s="96">
        <v>106.93728475763737</v>
      </c>
      <c r="D5" s="96">
        <v>107.56782310163609</v>
      </c>
      <c r="E5" s="96">
        <v>98.823201507865164</v>
      </c>
      <c r="F5" s="96">
        <v>106.86753189542122</v>
      </c>
      <c r="G5" s="96">
        <v>112.19441715627744</v>
      </c>
      <c r="H5" s="96">
        <v>109.76507617083738</v>
      </c>
      <c r="I5" s="96">
        <v>107.9403497444395</v>
      </c>
      <c r="J5" s="96">
        <v>112.06346056976497</v>
      </c>
      <c r="K5" s="96">
        <v>105.23719933840295</v>
      </c>
      <c r="L5" s="96">
        <v>101.43271184258951</v>
      </c>
      <c r="M5" s="96">
        <v>99.993139279211988</v>
      </c>
      <c r="N5" s="96">
        <v>98.668631235927549</v>
      </c>
      <c r="O5" s="96">
        <v>104.46212472509293</v>
      </c>
      <c r="P5" s="96">
        <v>103.95806490655079</v>
      </c>
      <c r="Q5" s="96">
        <v>110.09016007204087</v>
      </c>
    </row>
    <row r="6" spans="1:17" x14ac:dyDescent="0.25">
      <c r="A6" s="132" t="s">
        <v>83</v>
      </c>
      <c r="B6" s="160">
        <v>1.5469193541765967</v>
      </c>
      <c r="C6" s="160">
        <v>1.4588042241582388</v>
      </c>
      <c r="D6" s="160">
        <v>1.4612902193484358</v>
      </c>
      <c r="E6" s="160">
        <v>1.332077523219499</v>
      </c>
      <c r="F6" s="160">
        <v>1.4288947799965426</v>
      </c>
      <c r="G6" s="160">
        <v>1.4838504004143571</v>
      </c>
      <c r="H6" s="160">
        <v>1.4684077589347144</v>
      </c>
      <c r="I6" s="160">
        <v>1.4379310780624923</v>
      </c>
      <c r="J6" s="160">
        <v>1.4627645189723815</v>
      </c>
      <c r="K6" s="160">
        <v>1.3754382201419293</v>
      </c>
      <c r="L6" s="160">
        <v>1.3146471858132485</v>
      </c>
      <c r="M6" s="160">
        <v>1.2820359047662098</v>
      </c>
      <c r="N6" s="160">
        <v>1.2691326873793887</v>
      </c>
      <c r="O6" s="160">
        <v>1.3387179518973458</v>
      </c>
      <c r="P6" s="160">
        <v>1.3341346001053653</v>
      </c>
      <c r="Q6" s="160">
        <v>1.4197718435361837</v>
      </c>
    </row>
    <row r="7" spans="1:17" x14ac:dyDescent="0.25">
      <c r="A7" s="76" t="s">
        <v>82</v>
      </c>
      <c r="B7" s="159">
        <v>0.38808982583643953</v>
      </c>
      <c r="C7" s="159">
        <v>0.36598357616670019</v>
      </c>
      <c r="D7" s="159">
        <v>0.36660726054804094</v>
      </c>
      <c r="E7" s="159">
        <v>0.33419048807626089</v>
      </c>
      <c r="F7" s="159">
        <v>0.35847991998434153</v>
      </c>
      <c r="G7" s="159">
        <v>0.37226713978936854</v>
      </c>
      <c r="H7" s="159">
        <v>0.36839290289000592</v>
      </c>
      <c r="I7" s="159">
        <v>0.36074693883904285</v>
      </c>
      <c r="J7" s="159">
        <v>0.36697713159706691</v>
      </c>
      <c r="K7" s="159">
        <v>0.34506878323194451</v>
      </c>
      <c r="L7" s="159">
        <v>0.32981757969548564</v>
      </c>
      <c r="M7" s="159">
        <v>0.32163608894893986</v>
      </c>
      <c r="N7" s="159">
        <v>0.31839894062904789</v>
      </c>
      <c r="O7" s="159">
        <v>0.33585643323500936</v>
      </c>
      <c r="P7" s="159">
        <v>0.33470656579434777</v>
      </c>
      <c r="Q7" s="159">
        <v>0.35619116536215756</v>
      </c>
    </row>
    <row r="8" spans="1:17" x14ac:dyDescent="0.25">
      <c r="A8" s="76" t="s">
        <v>81</v>
      </c>
      <c r="B8" s="159">
        <v>4.7597023681174955</v>
      </c>
      <c r="C8" s="159">
        <v>4.4885817102221779</v>
      </c>
      <c r="D8" s="159">
        <v>4.4962308466570926</v>
      </c>
      <c r="E8" s="159">
        <v>4.0986574540330745</v>
      </c>
      <c r="F8" s="159">
        <v>4.3965536081616925</v>
      </c>
      <c r="G8" s="159">
        <v>4.5656460666261935</v>
      </c>
      <c r="H8" s="159">
        <v>4.5181307407482185</v>
      </c>
      <c r="I8" s="159">
        <v>4.4243573131107512</v>
      </c>
      <c r="J8" s="159">
        <v>4.5007671060247603</v>
      </c>
      <c r="K8" s="159">
        <v>4.2320735957780791</v>
      </c>
      <c r="L8" s="159">
        <v>4.0450262042813518</v>
      </c>
      <c r="M8" s="159">
        <v>3.9446848443986609</v>
      </c>
      <c r="N8" s="159">
        <v>3.9049830498697022</v>
      </c>
      <c r="O8" s="159">
        <v>4.1190893298240949</v>
      </c>
      <c r="P8" s="159">
        <v>4.1049868555617453</v>
      </c>
      <c r="Q8" s="159">
        <v>4.3684833263093656</v>
      </c>
    </row>
    <row r="9" spans="1:17" x14ac:dyDescent="0.25">
      <c r="A9" s="76" t="s">
        <v>80</v>
      </c>
      <c r="B9" s="159">
        <v>2.3916934999785773</v>
      </c>
      <c r="C9" s="159">
        <v>2.2554586127844409</v>
      </c>
      <c r="D9" s="159">
        <v>2.2593022123368804</v>
      </c>
      <c r="E9" s="159">
        <v>2.0595263386871636</v>
      </c>
      <c r="F9" s="159">
        <v>2.2092155924250654</v>
      </c>
      <c r="G9" s="159">
        <v>2.2941825299617284</v>
      </c>
      <c r="H9" s="159">
        <v>2.2703066471307061</v>
      </c>
      <c r="I9" s="159">
        <v>2.2231866215481091</v>
      </c>
      <c r="J9" s="159">
        <v>2.2615816284021668</v>
      </c>
      <c r="K9" s="159">
        <v>2.1265663538656661</v>
      </c>
      <c r="L9" s="159">
        <v>2.0325772772739694</v>
      </c>
      <c r="M9" s="159">
        <v>1.9821569443098812</v>
      </c>
      <c r="N9" s="159">
        <v>1.9622072675089872</v>
      </c>
      <c r="O9" s="159">
        <v>2.0697931118469906</v>
      </c>
      <c r="P9" s="159">
        <v>2.062706787237115</v>
      </c>
      <c r="Q9" s="159">
        <v>2.1951106115971726</v>
      </c>
    </row>
    <row r="10" spans="1:17" x14ac:dyDescent="0.25">
      <c r="A10" s="129" t="s">
        <v>79</v>
      </c>
      <c r="B10" s="158">
        <v>3.1063932888724337</v>
      </c>
      <c r="C10" s="158">
        <v>2.9294478987988528</v>
      </c>
      <c r="D10" s="158">
        <v>2.9344400651675437</v>
      </c>
      <c r="E10" s="158">
        <v>2.6749660007902873</v>
      </c>
      <c r="F10" s="158">
        <v>2.869386269621518</v>
      </c>
      <c r="G10" s="158">
        <v>2.9797435225647968</v>
      </c>
      <c r="H10" s="158">
        <v>2.9487329092931311</v>
      </c>
      <c r="I10" s="158">
        <v>2.8875322030811574</v>
      </c>
      <c r="J10" s="158">
        <v>2.9374006296244088</v>
      </c>
      <c r="K10" s="158">
        <v>2.7620393039699254</v>
      </c>
      <c r="L10" s="158">
        <v>2.6399638638040441</v>
      </c>
      <c r="M10" s="158">
        <v>2.5744766331268023</v>
      </c>
      <c r="N10" s="158">
        <v>2.5485654776505564</v>
      </c>
      <c r="O10" s="158">
        <v>2.6883007509337942</v>
      </c>
      <c r="P10" s="158">
        <v>2.6790968495095155</v>
      </c>
      <c r="Q10" s="158">
        <v>2.8510663562280021</v>
      </c>
    </row>
    <row r="11" spans="1:17" x14ac:dyDescent="0.25">
      <c r="A11" s="92" t="s">
        <v>125</v>
      </c>
      <c r="B11" s="91">
        <v>0.50758086369405819</v>
      </c>
      <c r="C11" s="91">
        <v>0.4786682033937808</v>
      </c>
      <c r="D11" s="91">
        <v>0.4794839172720593</v>
      </c>
      <c r="E11" s="91">
        <v>0.4370861725387703</v>
      </c>
      <c r="F11" s="91">
        <v>0.46885420665295924</v>
      </c>
      <c r="G11" s="91">
        <v>0.48688644679605642</v>
      </c>
      <c r="H11" s="91">
        <v>0.48181935051932318</v>
      </c>
      <c r="I11" s="91">
        <v>0.47181922998434889</v>
      </c>
      <c r="J11" s="91">
        <v>0.47996766988297962</v>
      </c>
      <c r="K11" s="91">
        <v>0.45131384377117184</v>
      </c>
      <c r="L11" s="91">
        <v>0.43136686616946524</v>
      </c>
      <c r="M11" s="91">
        <v>0.42066633278009774</v>
      </c>
      <c r="N11" s="91">
        <v>0.41643248166953289</v>
      </c>
      <c r="O11" s="91">
        <v>0.43926505440129276</v>
      </c>
      <c r="P11" s="91">
        <v>0.43776114816668132</v>
      </c>
      <c r="Q11" s="91">
        <v>0.46586075521318476</v>
      </c>
    </row>
    <row r="12" spans="1:17" x14ac:dyDescent="0.25">
      <c r="A12" s="92" t="s">
        <v>26</v>
      </c>
      <c r="B12" s="91">
        <v>0.84467891367557379</v>
      </c>
      <c r="C12" s="91">
        <v>0.79656458108200034</v>
      </c>
      <c r="D12" s="91">
        <v>0.79792203240031834</v>
      </c>
      <c r="E12" s="91">
        <v>0.72736680952809696</v>
      </c>
      <c r="F12" s="91">
        <v>0.78023284618261435</v>
      </c>
      <c r="G12" s="91">
        <v>0.81024078009950262</v>
      </c>
      <c r="H12" s="91">
        <v>0.80180848943477745</v>
      </c>
      <c r="I12" s="91">
        <v>0.78516702094317126</v>
      </c>
      <c r="J12" s="91">
        <v>0.79872705808017974</v>
      </c>
      <c r="K12" s="91">
        <v>0.7510434583939648</v>
      </c>
      <c r="L12" s="91">
        <v>0.71784915857521492</v>
      </c>
      <c r="M12" s="91">
        <v>0.70004211428812368</v>
      </c>
      <c r="N12" s="91">
        <v>0.69299644922756753</v>
      </c>
      <c r="O12" s="91">
        <v>0.73099274520910029</v>
      </c>
      <c r="P12" s="91">
        <v>0.72849005455351423</v>
      </c>
      <c r="Q12" s="91">
        <v>0.77525136344528767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1.7541335115028018</v>
      </c>
      <c r="C14" s="157">
        <v>1.6542151143230719</v>
      </c>
      <c r="D14" s="157">
        <v>1.6570341154951662</v>
      </c>
      <c r="E14" s="157">
        <v>1.5105130187234201</v>
      </c>
      <c r="F14" s="157">
        <v>1.6202992167859445</v>
      </c>
      <c r="G14" s="157">
        <v>1.6826162956692376</v>
      </c>
      <c r="H14" s="157">
        <v>1.6651050693390304</v>
      </c>
      <c r="I14" s="157">
        <v>1.6305459521536374</v>
      </c>
      <c r="J14" s="157">
        <v>1.6587059016612495</v>
      </c>
      <c r="K14" s="157">
        <v>1.559682001804789</v>
      </c>
      <c r="L14" s="157">
        <v>1.490747839059364</v>
      </c>
      <c r="M14" s="157">
        <v>1.4537681860585812</v>
      </c>
      <c r="N14" s="157">
        <v>1.4391365467534563</v>
      </c>
      <c r="O14" s="157">
        <v>1.5180429513234008</v>
      </c>
      <c r="P14" s="157">
        <v>1.5128456467893199</v>
      </c>
      <c r="Q14" s="157">
        <v>1.6099542375695295</v>
      </c>
    </row>
    <row r="15" spans="1:17" x14ac:dyDescent="0.25">
      <c r="A15" s="156" t="s">
        <v>263</v>
      </c>
      <c r="B15" s="204">
        <v>9.2327339580995762</v>
      </c>
      <c r="C15" s="204">
        <v>8.7222424608929572</v>
      </c>
      <c r="D15" s="204">
        <v>8.7610835973400949</v>
      </c>
      <c r="E15" s="204">
        <v>8.0100211098192045</v>
      </c>
      <c r="F15" s="204">
        <v>8.5905690211353161</v>
      </c>
      <c r="G15" s="204">
        <v>8.9516485673605057</v>
      </c>
      <c r="H15" s="204">
        <v>8.8747178980878605</v>
      </c>
      <c r="I15" s="204">
        <v>8.6942982190498057</v>
      </c>
      <c r="J15" s="204">
        <v>8.8419859672690624</v>
      </c>
      <c r="K15" s="204">
        <v>8.3004483021748552</v>
      </c>
      <c r="L15" s="204">
        <v>7.9425045254034181</v>
      </c>
      <c r="M15" s="204">
        <v>7.7330262268352605</v>
      </c>
      <c r="N15" s="204">
        <v>7.6744959849649268</v>
      </c>
      <c r="O15" s="204">
        <v>8.1099535661912832</v>
      </c>
      <c r="P15" s="204">
        <v>8.0745616909670073</v>
      </c>
      <c r="Q15" s="204">
        <v>8.5908717747759429</v>
      </c>
    </row>
    <row r="16" spans="1:17" x14ac:dyDescent="0.25">
      <c r="A16" s="152" t="s">
        <v>277</v>
      </c>
      <c r="B16" s="264">
        <v>4.028366046363816</v>
      </c>
      <c r="C16" s="264">
        <v>3.8143241048291294</v>
      </c>
      <c r="D16" s="264">
        <v>3.8448014997782636</v>
      </c>
      <c r="E16" s="264">
        <v>3.5284548930217259</v>
      </c>
      <c r="F16" s="264">
        <v>3.7832763059833487</v>
      </c>
      <c r="G16" s="264">
        <v>3.9594662736407908</v>
      </c>
      <c r="H16" s="264">
        <v>3.9344899532306776</v>
      </c>
      <c r="I16" s="264">
        <v>3.8566042941849132</v>
      </c>
      <c r="J16" s="264">
        <v>3.9207438195052391</v>
      </c>
      <c r="K16" s="264">
        <v>3.6730018110862095</v>
      </c>
      <c r="L16" s="264">
        <v>3.5195799491303115</v>
      </c>
      <c r="M16" s="264">
        <v>3.4198171985534365</v>
      </c>
      <c r="N16" s="264">
        <v>3.4046978108719861</v>
      </c>
      <c r="O16" s="264">
        <v>3.6060466670318916</v>
      </c>
      <c r="P16" s="264">
        <v>3.5860747611356723</v>
      </c>
      <c r="Q16" s="264">
        <v>3.8142717506468822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0.11606097384702732</v>
      </c>
      <c r="C18" s="83">
        <v>0.11615712356560851</v>
      </c>
      <c r="D18" s="83">
        <v>0.23244206063507228</v>
      </c>
      <c r="E18" s="83">
        <v>0.11609480127860448</v>
      </c>
      <c r="F18" s="83">
        <v>0.2660158160609738</v>
      </c>
      <c r="G18" s="83">
        <v>0.26588232848302423</v>
      </c>
      <c r="H18" s="83">
        <v>0.27233076880594009</v>
      </c>
      <c r="I18" s="83">
        <v>0.24132957964310292</v>
      </c>
      <c r="J18" s="83">
        <v>0.48284580752072126</v>
      </c>
      <c r="K18" s="83">
        <v>0.61446517351702723</v>
      </c>
      <c r="L18" s="83">
        <v>0.49117011254396042</v>
      </c>
      <c r="M18" s="83">
        <v>0.64054258641436701</v>
      </c>
      <c r="N18" s="83">
        <v>0.38430543961327107</v>
      </c>
      <c r="O18" s="83">
        <v>0.26199553052636404</v>
      </c>
      <c r="P18" s="83">
        <v>0.26799454540061945</v>
      </c>
      <c r="Q18" s="83">
        <v>0.26797929107965707</v>
      </c>
    </row>
    <row r="19" spans="1:17" x14ac:dyDescent="0.25">
      <c r="A19" s="154" t="s">
        <v>125</v>
      </c>
      <c r="B19" s="83">
        <v>1.8638549080850393</v>
      </c>
      <c r="C19" s="83">
        <v>1.5648591969210919</v>
      </c>
      <c r="D19" s="83">
        <v>1.1620425279937721</v>
      </c>
      <c r="E19" s="83">
        <v>0.8699399312276086</v>
      </c>
      <c r="F19" s="83">
        <v>0.81137833553160077</v>
      </c>
      <c r="G19" s="83">
        <v>0.48260123526594112</v>
      </c>
      <c r="H19" s="83">
        <v>0.27246857433652122</v>
      </c>
      <c r="I19" s="83">
        <v>0.24660754143239913</v>
      </c>
      <c r="J19" s="83">
        <v>4.3270016322638827E-2</v>
      </c>
      <c r="K19" s="83">
        <v>4.5300861301732998E-2</v>
      </c>
      <c r="L19" s="83">
        <v>3.1824296144370059E-2</v>
      </c>
      <c r="M19" s="83">
        <v>1.9813394015469058E-2</v>
      </c>
      <c r="N19" s="83">
        <v>3.6463181081900754E-2</v>
      </c>
      <c r="O19" s="83">
        <v>4.7495363871716675E-3</v>
      </c>
      <c r="P19" s="83">
        <v>8.9879248843670226E-2</v>
      </c>
      <c r="Q19" s="83">
        <v>0.13689493608621517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2.0484501644317499</v>
      </c>
      <c r="C21" s="83">
        <v>2.1333077843424291</v>
      </c>
      <c r="D21" s="83">
        <v>2.450316911149419</v>
      </c>
      <c r="E21" s="83">
        <v>2.5424201605155128</v>
      </c>
      <c r="F21" s="83">
        <v>2.7058821543907743</v>
      </c>
      <c r="G21" s="83">
        <v>3.2109827098918253</v>
      </c>
      <c r="H21" s="83">
        <v>3.3896906100882163</v>
      </c>
      <c r="I21" s="83">
        <v>3.3686671731094111</v>
      </c>
      <c r="J21" s="83">
        <v>3.394627995661879</v>
      </c>
      <c r="K21" s="83">
        <v>3.0132357762674493</v>
      </c>
      <c r="L21" s="83">
        <v>2.996585540441981</v>
      </c>
      <c r="M21" s="83">
        <v>2.7594612181236005</v>
      </c>
      <c r="N21" s="83">
        <v>2.9839291901768141</v>
      </c>
      <c r="O21" s="83">
        <v>3.3393016001183558</v>
      </c>
      <c r="P21" s="83">
        <v>3.2282009668913827</v>
      </c>
      <c r="Q21" s="83">
        <v>3.4093975234810099</v>
      </c>
    </row>
    <row r="22" spans="1:17" x14ac:dyDescent="0.25">
      <c r="A22" s="152" t="s">
        <v>276</v>
      </c>
      <c r="B22" s="264">
        <v>5.2035914356708339</v>
      </c>
      <c r="C22" s="264">
        <v>4.9071861093824385</v>
      </c>
      <c r="D22" s="264">
        <v>4.9155486030353241</v>
      </c>
      <c r="E22" s="264">
        <v>4.4808975805750322</v>
      </c>
      <c r="F22" s="264">
        <v>4.8065754815140451</v>
      </c>
      <c r="G22" s="264">
        <v>4.9914374751118515</v>
      </c>
      <c r="H22" s="264">
        <v>4.9394908776821644</v>
      </c>
      <c r="I22" s="264">
        <v>4.8369721554577714</v>
      </c>
      <c r="J22" s="264">
        <v>4.9205079132127194</v>
      </c>
      <c r="K22" s="264">
        <v>4.6267560899673192</v>
      </c>
      <c r="L22" s="264">
        <v>4.4222646892073385</v>
      </c>
      <c r="M22" s="264">
        <v>4.3125655104463663</v>
      </c>
      <c r="N22" s="264">
        <v>4.2691611330265751</v>
      </c>
      <c r="O22" s="264">
        <v>4.5032349297742202</v>
      </c>
      <c r="P22" s="264">
        <v>4.487817261059285</v>
      </c>
      <c r="Q22" s="264">
        <v>4.7758873697484772</v>
      </c>
    </row>
    <row r="23" spans="1:17" x14ac:dyDescent="0.25">
      <c r="A23" s="152" t="s">
        <v>275</v>
      </c>
      <c r="B23" s="264">
        <v>7.7647606492671582E-4</v>
      </c>
      <c r="C23" s="264">
        <v>7.3224668138940669E-4</v>
      </c>
      <c r="D23" s="264">
        <v>7.3349452650654258E-4</v>
      </c>
      <c r="E23" s="264">
        <v>6.6863622244700137E-4</v>
      </c>
      <c r="F23" s="264">
        <v>7.1723363792070883E-4</v>
      </c>
      <c r="G23" s="264">
        <v>7.4481860786269199E-4</v>
      </c>
      <c r="H23" s="264">
        <v>7.3706717501920865E-4</v>
      </c>
      <c r="I23" s="264">
        <v>7.2176940712212825E-4</v>
      </c>
      <c r="J23" s="264">
        <v>7.3423455110280006E-4</v>
      </c>
      <c r="K23" s="264">
        <v>6.9040112132677078E-4</v>
      </c>
      <c r="L23" s="264">
        <v>6.5988706576795169E-4</v>
      </c>
      <c r="M23" s="264">
        <v>6.4351783545787988E-4</v>
      </c>
      <c r="N23" s="264">
        <v>6.3704106636558152E-4</v>
      </c>
      <c r="O23" s="264">
        <v>6.719693851715365E-4</v>
      </c>
      <c r="P23" s="264">
        <v>6.6966877205036786E-4</v>
      </c>
      <c r="Q23" s="264">
        <v>7.1265438058309527E-4</v>
      </c>
    </row>
    <row r="24" spans="1:17" x14ac:dyDescent="0.25">
      <c r="A24" s="156" t="s">
        <v>262</v>
      </c>
      <c r="B24" s="204">
        <v>3.9417337607681704</v>
      </c>
      <c r="C24" s="204">
        <v>3.7275585825366129</v>
      </c>
      <c r="D24" s="204">
        <v>3.7500080028758278</v>
      </c>
      <c r="E24" s="204">
        <v>3.4342790546611601</v>
      </c>
      <c r="F24" s="204">
        <v>3.6827918672278388</v>
      </c>
      <c r="G24" s="204">
        <v>3.8450328115285619</v>
      </c>
      <c r="H24" s="204">
        <v>3.8159133063251578</v>
      </c>
      <c r="I24" s="204">
        <v>3.739248257764626</v>
      </c>
      <c r="J24" s="204">
        <v>3.8021711429894824</v>
      </c>
      <c r="K24" s="204">
        <v>3.5660023360629443</v>
      </c>
      <c r="L24" s="204">
        <v>3.4143793840588104</v>
      </c>
      <c r="M24" s="204">
        <v>3.3213197953193356</v>
      </c>
      <c r="N24" s="204">
        <v>3.3008488811470902</v>
      </c>
      <c r="O24" s="204">
        <v>3.4916816305832574</v>
      </c>
      <c r="P24" s="204">
        <v>3.4746075303834245</v>
      </c>
      <c r="Q24" s="204">
        <v>3.6963038002042898</v>
      </c>
    </row>
    <row r="25" spans="1:17" x14ac:dyDescent="0.25">
      <c r="A25" s="152" t="s">
        <v>274</v>
      </c>
      <c r="B25" s="264">
        <v>2.7044467755795827</v>
      </c>
      <c r="C25" s="264">
        <v>2.5607495464896983</v>
      </c>
      <c r="D25" s="264">
        <v>2.58121057002867</v>
      </c>
      <c r="E25" s="264">
        <v>2.3688310219038304</v>
      </c>
      <c r="F25" s="264">
        <v>2.5399055818373149</v>
      </c>
      <c r="G25" s="264">
        <v>2.6581908579111522</v>
      </c>
      <c r="H25" s="264">
        <v>2.6414229851752662</v>
      </c>
      <c r="I25" s="264">
        <v>2.5891343855182685</v>
      </c>
      <c r="J25" s="264">
        <v>2.6321945072756625</v>
      </c>
      <c r="K25" s="264">
        <v>2.4658727112588199</v>
      </c>
      <c r="L25" s="264">
        <v>2.3628728212054857</v>
      </c>
      <c r="M25" s="264">
        <v>2.2958970186057921</v>
      </c>
      <c r="N25" s="264">
        <v>2.2857466055615778</v>
      </c>
      <c r="O25" s="264">
        <v>2.420922321606517</v>
      </c>
      <c r="P25" s="264">
        <v>2.4075141665675788</v>
      </c>
      <c r="Q25" s="264">
        <v>2.5607143984674594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7.7917627861684047E-2</v>
      </c>
      <c r="C27" s="83">
        <v>7.7982178052356327E-2</v>
      </c>
      <c r="D27" s="83">
        <v>0.15605016380301961</v>
      </c>
      <c r="E27" s="83">
        <v>7.7940337935000339E-2</v>
      </c>
      <c r="F27" s="83">
        <v>0.1785899314310482</v>
      </c>
      <c r="G27" s="83">
        <v>0.1785003144385475</v>
      </c>
      <c r="H27" s="83">
        <v>0.18282948002035146</v>
      </c>
      <c r="I27" s="83">
        <v>0.16201680681597783</v>
      </c>
      <c r="J27" s="83">
        <v>0.32415892007387143</v>
      </c>
      <c r="K27" s="83">
        <v>0.41252168698127289</v>
      </c>
      <c r="L27" s="83">
        <v>0.3297474489264951</v>
      </c>
      <c r="M27" s="83">
        <v>0.43002877904142134</v>
      </c>
      <c r="N27" s="83">
        <v>0.25800376505952194</v>
      </c>
      <c r="O27" s="83">
        <v>0.17589090951351433</v>
      </c>
      <c r="P27" s="83">
        <v>0.17991835295996486</v>
      </c>
      <c r="Q27" s="83">
        <v>0.17990811195935391</v>
      </c>
    </row>
    <row r="28" spans="1:17" x14ac:dyDescent="0.25">
      <c r="A28" s="154" t="s">
        <v>125</v>
      </c>
      <c r="B28" s="83">
        <v>1.2513004871711502</v>
      </c>
      <c r="C28" s="83">
        <v>1.0505694767160938</v>
      </c>
      <c r="D28" s="83">
        <v>0.78013818301239946</v>
      </c>
      <c r="E28" s="83">
        <v>0.58403487043589541</v>
      </c>
      <c r="F28" s="83">
        <v>0.54471949620474081</v>
      </c>
      <c r="G28" s="83">
        <v>0.32399472629450043</v>
      </c>
      <c r="H28" s="83">
        <v>0.18292199587381347</v>
      </c>
      <c r="I28" s="83">
        <v>0.16556017069562792</v>
      </c>
      <c r="J28" s="83">
        <v>2.9049360156499754E-2</v>
      </c>
      <c r="K28" s="83">
        <v>3.0412769561752404E-2</v>
      </c>
      <c r="L28" s="83">
        <v>2.1365266736477373E-2</v>
      </c>
      <c r="M28" s="83">
        <v>1.3301737960677852E-2</v>
      </c>
      <c r="N28" s="83">
        <v>2.4479585859217834E-2</v>
      </c>
      <c r="O28" s="83">
        <v>3.1886050621886129E-3</v>
      </c>
      <c r="P28" s="83">
        <v>6.0340505785512887E-2</v>
      </c>
      <c r="Q28" s="83">
        <v>9.1904525117750796E-2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1.3752286605467483</v>
      </c>
      <c r="C30" s="83">
        <v>1.4321978917212483</v>
      </c>
      <c r="D30" s="83">
        <v>1.6450222232132512</v>
      </c>
      <c r="E30" s="83">
        <v>1.7068558135329348</v>
      </c>
      <c r="F30" s="83">
        <v>1.8165961542015259</v>
      </c>
      <c r="G30" s="83">
        <v>2.1556958171781044</v>
      </c>
      <c r="H30" s="83">
        <v>2.2756715092811013</v>
      </c>
      <c r="I30" s="83">
        <v>2.2615574080066629</v>
      </c>
      <c r="J30" s="83">
        <v>2.2789862270452912</v>
      </c>
      <c r="K30" s="83">
        <v>2.0229382547157946</v>
      </c>
      <c r="L30" s="83">
        <v>2.0117601055425132</v>
      </c>
      <c r="M30" s="83">
        <v>1.8525665016036927</v>
      </c>
      <c r="N30" s="83">
        <v>2.0032632546428379</v>
      </c>
      <c r="O30" s="83">
        <v>2.2418428070308138</v>
      </c>
      <c r="P30" s="83">
        <v>2.1672553078221011</v>
      </c>
      <c r="Q30" s="83">
        <v>2.2889017613903548</v>
      </c>
    </row>
    <row r="31" spans="1:17" x14ac:dyDescent="0.25">
      <c r="A31" s="152" t="s">
        <v>273</v>
      </c>
      <c r="B31" s="264">
        <v>1.2355928555923839</v>
      </c>
      <c r="C31" s="264">
        <v>1.165211406923883</v>
      </c>
      <c r="D31" s="264">
        <v>1.1671970811529617</v>
      </c>
      <c r="E31" s="264">
        <v>1.0639891900901728</v>
      </c>
      <c r="F31" s="264">
        <v>1.141321411998697</v>
      </c>
      <c r="G31" s="264">
        <v>1.1852168948366189</v>
      </c>
      <c r="H31" s="264">
        <v>1.1728821745862137</v>
      </c>
      <c r="I31" s="264">
        <v>1.1485391026308185</v>
      </c>
      <c r="J31" s="264">
        <v>1.1683746694205046</v>
      </c>
      <c r="K31" s="264">
        <v>1.0986232950848656</v>
      </c>
      <c r="L31" s="264">
        <v>1.0500668092552854</v>
      </c>
      <c r="M31" s="264">
        <v>1.0240187377998171</v>
      </c>
      <c r="N31" s="264">
        <v>1.0137123678043509</v>
      </c>
      <c r="O31" s="264">
        <v>1.0692931939545482</v>
      </c>
      <c r="P31" s="264">
        <v>1.0656322683131902</v>
      </c>
      <c r="Q31" s="264">
        <v>1.1340345194519219</v>
      </c>
    </row>
    <row r="32" spans="1:17" x14ac:dyDescent="0.25">
      <c r="A32" s="152" t="s">
        <v>272</v>
      </c>
      <c r="B32" s="264">
        <v>1.6941295962037441E-3</v>
      </c>
      <c r="C32" s="264">
        <v>1.5976291230314335E-3</v>
      </c>
      <c r="D32" s="264">
        <v>1.6003516941960933E-3</v>
      </c>
      <c r="E32" s="264">
        <v>1.4588426671570945E-3</v>
      </c>
      <c r="F32" s="264">
        <v>1.5648733918270019E-3</v>
      </c>
      <c r="G32" s="264">
        <v>1.6250587807913278E-3</v>
      </c>
      <c r="H32" s="264">
        <v>1.6081465636782742E-3</v>
      </c>
      <c r="I32" s="264">
        <v>1.5747696155391888E-3</v>
      </c>
      <c r="J32" s="264">
        <v>1.6019662933152005E-3</v>
      </c>
      <c r="K32" s="264">
        <v>1.5063297192584081E-3</v>
      </c>
      <c r="L32" s="264">
        <v>1.4397535980391668E-3</v>
      </c>
      <c r="M32" s="264">
        <v>1.4040389137262828E-3</v>
      </c>
      <c r="N32" s="264">
        <v>1.3899077811612684E-3</v>
      </c>
      <c r="O32" s="264">
        <v>1.4661150221924435E-3</v>
      </c>
      <c r="P32" s="264">
        <v>1.4610955026553487E-3</v>
      </c>
      <c r="Q32" s="264">
        <v>1.5548822849085716E-3</v>
      </c>
    </row>
    <row r="33" spans="1:17" x14ac:dyDescent="0.25">
      <c r="A33" s="156" t="s">
        <v>261</v>
      </c>
      <c r="B33" s="204">
        <v>59.723405588933979</v>
      </c>
      <c r="C33" s="204">
        <v>54.020322916703861</v>
      </c>
      <c r="D33" s="204">
        <v>55.884224022435689</v>
      </c>
      <c r="E33" s="204">
        <v>48.423512429925502</v>
      </c>
      <c r="F33" s="204">
        <v>46.277060444922</v>
      </c>
      <c r="G33" s="204">
        <v>45.779148082340527</v>
      </c>
      <c r="H33" s="204">
        <v>49.250314221466425</v>
      </c>
      <c r="I33" s="204">
        <v>47.657489426992569</v>
      </c>
      <c r="J33" s="204">
        <v>43.109557476132672</v>
      </c>
      <c r="K33" s="204">
        <v>42.793175596636004</v>
      </c>
      <c r="L33" s="204">
        <v>40.625515078667796</v>
      </c>
      <c r="M33" s="204">
        <v>36.975982829434244</v>
      </c>
      <c r="N33" s="204">
        <v>36.793805929482247</v>
      </c>
      <c r="O33" s="204">
        <v>38.790716476706024</v>
      </c>
      <c r="P33" s="204">
        <v>35.983093617439728</v>
      </c>
      <c r="Q33" s="204">
        <v>39.682887078445354</v>
      </c>
    </row>
    <row r="34" spans="1:17" x14ac:dyDescent="0.25">
      <c r="A34" s="150" t="s">
        <v>33</v>
      </c>
      <c r="B34" s="87">
        <v>7.5874415648011615</v>
      </c>
      <c r="C34" s="87">
        <v>6.5591325784309529</v>
      </c>
      <c r="D34" s="87">
        <v>8.7592462123728545</v>
      </c>
      <c r="E34" s="87">
        <v>5.8524812833827227</v>
      </c>
      <c r="F34" s="87">
        <v>6.7115023285855653</v>
      </c>
      <c r="G34" s="87">
        <v>6.1396509283590364</v>
      </c>
      <c r="H34" s="87">
        <v>6.8570050541485816</v>
      </c>
      <c r="I34" s="87">
        <v>3.3670900005239779</v>
      </c>
      <c r="J34" s="87">
        <v>3.7740310216987263</v>
      </c>
      <c r="K34" s="87">
        <v>2.9411481585906802</v>
      </c>
      <c r="L34" s="87">
        <v>2.9057742451382849</v>
      </c>
      <c r="M34" s="87">
        <v>0.64738088546780537</v>
      </c>
      <c r="N34" s="87">
        <v>0.31391961845244015</v>
      </c>
      <c r="O34" s="87">
        <v>0.75004344680815815</v>
      </c>
      <c r="P34" s="87">
        <v>0.31136953757058256</v>
      </c>
      <c r="Q34" s="87">
        <v>0.55042672491592981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4.6967389647750903E-15</v>
      </c>
      <c r="K36" s="87">
        <v>0</v>
      </c>
      <c r="L36" s="87">
        <v>4.7921148350256163E-15</v>
      </c>
      <c r="M36" s="87">
        <v>0</v>
      </c>
      <c r="N36" s="87">
        <v>0</v>
      </c>
      <c r="O36" s="87">
        <v>0</v>
      </c>
      <c r="P36" s="87">
        <v>0</v>
      </c>
      <c r="Q36" s="87">
        <v>5.1850976463691701E-15</v>
      </c>
    </row>
    <row r="37" spans="1:17" x14ac:dyDescent="0.25">
      <c r="A37" s="150" t="s">
        <v>125</v>
      </c>
      <c r="B37" s="87">
        <v>6.1011425723297776</v>
      </c>
      <c r="C37" s="87">
        <v>6.0365825202589756</v>
      </c>
      <c r="D37" s="87">
        <v>5.2995965983429505</v>
      </c>
      <c r="E37" s="87">
        <v>4.8974314784574418</v>
      </c>
      <c r="F37" s="87">
        <v>4.0412536384717423</v>
      </c>
      <c r="G37" s="87">
        <v>2.4674212304307823</v>
      </c>
      <c r="H37" s="87">
        <v>1.7767393624550254</v>
      </c>
      <c r="I37" s="87">
        <v>1.9302595064902088</v>
      </c>
      <c r="J37" s="87">
        <v>0.86023441341548634</v>
      </c>
      <c r="K37" s="87">
        <v>0.89939859559588897</v>
      </c>
      <c r="L37" s="87">
        <v>0.96127948726394119</v>
      </c>
      <c r="M37" s="87">
        <v>1.0522726591660228</v>
      </c>
      <c r="N37" s="87">
        <v>1.0065184393294535</v>
      </c>
      <c r="O37" s="87">
        <v>0.76468214550152525</v>
      </c>
      <c r="P37" s="87">
        <v>1.2571358782404252</v>
      </c>
      <c r="Q37" s="87">
        <v>1.4638209396552153</v>
      </c>
    </row>
    <row r="38" spans="1:17" x14ac:dyDescent="0.25">
      <c r="A38" s="150" t="s">
        <v>29</v>
      </c>
      <c r="B38" s="87">
        <v>29.049000865259412</v>
      </c>
      <c r="C38" s="87">
        <v>21.004284353112961</v>
      </c>
      <c r="D38" s="87">
        <v>16.133140242729255</v>
      </c>
      <c r="E38" s="87">
        <v>14.412961997930754</v>
      </c>
      <c r="F38" s="87">
        <v>14.306878607733948</v>
      </c>
      <c r="G38" s="87">
        <v>13.601315666912781</v>
      </c>
      <c r="H38" s="87">
        <v>15.257528157711917</v>
      </c>
      <c r="I38" s="87">
        <v>17.42736557367656</v>
      </c>
      <c r="J38" s="87">
        <v>11.12091391307901</v>
      </c>
      <c r="K38" s="87">
        <v>8.5348733038155586</v>
      </c>
      <c r="L38" s="87">
        <v>4.2540246257672223</v>
      </c>
      <c r="M38" s="87">
        <v>2.3497862590921654</v>
      </c>
      <c r="N38" s="87">
        <v>2.3522856002127912</v>
      </c>
      <c r="O38" s="87">
        <v>0.90138900819844292</v>
      </c>
      <c r="P38" s="87">
        <v>0.91683770109527596</v>
      </c>
      <c r="Q38" s="87">
        <v>0.92054313912057073</v>
      </c>
    </row>
    <row r="39" spans="1:17" x14ac:dyDescent="0.25">
      <c r="A39" s="150" t="s">
        <v>28</v>
      </c>
      <c r="B39" s="87">
        <v>0.28559235412579043</v>
      </c>
      <c r="C39" s="87">
        <v>0.57952488585562578</v>
      </c>
      <c r="D39" s="87">
        <v>0.8284565354342005</v>
      </c>
      <c r="E39" s="87">
        <v>0.28959922651110831</v>
      </c>
      <c r="F39" s="87">
        <v>0.28728938346618904</v>
      </c>
      <c r="G39" s="87">
        <v>0.27989083041537599</v>
      </c>
      <c r="H39" s="87">
        <v>0.29500195498253984</v>
      </c>
      <c r="I39" s="87">
        <v>0.29898486977649325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7.0983223185147999</v>
      </c>
      <c r="C40" s="87">
        <v>8.6284236627764201</v>
      </c>
      <c r="D40" s="87">
        <v>11.419528543917693</v>
      </c>
      <c r="E40" s="87">
        <v>14.375260272876236</v>
      </c>
      <c r="F40" s="87">
        <v>13.273192407243632</v>
      </c>
      <c r="G40" s="87">
        <v>14.801004508947129</v>
      </c>
      <c r="H40" s="87">
        <v>17.590123690475806</v>
      </c>
      <c r="I40" s="87">
        <v>20.659201244487505</v>
      </c>
      <c r="J40" s="87">
        <v>22.121364071010742</v>
      </c>
      <c r="K40" s="87">
        <v>21.26775147346628</v>
      </c>
      <c r="L40" s="87">
        <v>26.116043650138369</v>
      </c>
      <c r="M40" s="87">
        <v>30.361335283964529</v>
      </c>
      <c r="N40" s="87">
        <v>26.963882911059738</v>
      </c>
      <c r="O40" s="87">
        <v>28.955681511304405</v>
      </c>
      <c r="P40" s="87">
        <v>24.665627800183071</v>
      </c>
      <c r="Q40" s="87">
        <v>23.405733392153383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2.2256813338135091</v>
      </c>
      <c r="C42" s="87">
        <v>1.3226158000656683</v>
      </c>
      <c r="D42" s="87">
        <v>1.4999880108164103</v>
      </c>
      <c r="E42" s="87">
        <v>1.3790985895544958</v>
      </c>
      <c r="F42" s="87">
        <v>1.5393723171465741</v>
      </c>
      <c r="G42" s="87">
        <v>1.1683705556075075</v>
      </c>
      <c r="H42" s="87">
        <v>1.5226472013340642</v>
      </c>
      <c r="I42" s="87">
        <v>0.37788836103851259</v>
      </c>
      <c r="J42" s="87">
        <v>0.60306541160407368</v>
      </c>
      <c r="K42" s="87">
        <v>2.8250496040418467</v>
      </c>
      <c r="L42" s="87">
        <v>2.0656453127819874</v>
      </c>
      <c r="M42" s="87">
        <v>1.6025850551881153</v>
      </c>
      <c r="N42" s="87">
        <v>3.9489854150805361</v>
      </c>
      <c r="O42" s="87">
        <v>4.1773623349514626</v>
      </c>
      <c r="P42" s="87">
        <v>6.3616992534286174</v>
      </c>
      <c r="Q42" s="87">
        <v>8.7728415897973839</v>
      </c>
    </row>
    <row r="43" spans="1:17" x14ac:dyDescent="0.25">
      <c r="A43" s="150" t="s">
        <v>22</v>
      </c>
      <c r="B43" s="87">
        <v>7.3762245800895316</v>
      </c>
      <c r="C43" s="87">
        <v>9.8897591162032583</v>
      </c>
      <c r="D43" s="87">
        <v>11.944267878822334</v>
      </c>
      <c r="E43" s="87">
        <v>7.2166795812127473</v>
      </c>
      <c r="F43" s="87">
        <v>6.1175717622743555</v>
      </c>
      <c r="G43" s="87">
        <v>7.3214943616679067</v>
      </c>
      <c r="H43" s="87">
        <v>5.9512688003584948</v>
      </c>
      <c r="I43" s="87">
        <v>3.5966998709993101</v>
      </c>
      <c r="J43" s="87">
        <v>4.6299486453246335</v>
      </c>
      <c r="K43" s="87">
        <v>6.3249544611257518</v>
      </c>
      <c r="L43" s="87">
        <v>4.322747757577984</v>
      </c>
      <c r="M43" s="87">
        <v>0.96262268655560324</v>
      </c>
      <c r="N43" s="87">
        <v>2.2082139453472855</v>
      </c>
      <c r="O43" s="87">
        <v>3.2415580299420279</v>
      </c>
      <c r="P43" s="87">
        <v>2.4704234469217554</v>
      </c>
      <c r="Q43" s="87">
        <v>4.5695212928028681</v>
      </c>
    </row>
    <row r="44" spans="1:17" x14ac:dyDescent="0.25">
      <c r="A44" s="156" t="s">
        <v>260</v>
      </c>
      <c r="B44" s="204">
        <v>9.6576530868169694</v>
      </c>
      <c r="C44" s="204">
        <v>9.1938118970057889</v>
      </c>
      <c r="D44" s="204">
        <v>9.274924451333538</v>
      </c>
      <c r="E44" s="204">
        <v>8.4880829822494324</v>
      </c>
      <c r="F44" s="204">
        <v>9.0783198846976685</v>
      </c>
      <c r="G44" s="204">
        <v>9.4953193881035673</v>
      </c>
      <c r="H44" s="204">
        <v>9.3975842732645436</v>
      </c>
      <c r="I44" s="204">
        <v>9.2224525709151806</v>
      </c>
      <c r="J44" s="204">
        <v>9.4356244010969093</v>
      </c>
      <c r="K44" s="204">
        <v>8.8774152192571041</v>
      </c>
      <c r="L44" s="204">
        <v>8.5397515945436311</v>
      </c>
      <c r="M44" s="204">
        <v>8.3509977510160294</v>
      </c>
      <c r="N44" s="204">
        <v>8.2691753581138823</v>
      </c>
      <c r="O44" s="204">
        <v>8.7616887667504724</v>
      </c>
      <c r="P44" s="204">
        <v>8.6828404635876062</v>
      </c>
      <c r="Q44" s="204">
        <v>9.2205778695781149</v>
      </c>
    </row>
    <row r="45" spans="1:17" x14ac:dyDescent="0.25">
      <c r="A45" s="299" t="s">
        <v>271</v>
      </c>
      <c r="B45" s="298">
        <v>4.9286448218769419</v>
      </c>
      <c r="C45" s="298">
        <v>4.6667677494689723</v>
      </c>
      <c r="D45" s="298">
        <v>4.7040563804105266</v>
      </c>
      <c r="E45" s="298">
        <v>4.3170111001743088</v>
      </c>
      <c r="F45" s="298">
        <v>4.6287812380023539</v>
      </c>
      <c r="G45" s="298">
        <v>4.8443469938862709</v>
      </c>
      <c r="H45" s="298">
        <v>4.8137888442935939</v>
      </c>
      <c r="I45" s="298">
        <v>4.718496920536845</v>
      </c>
      <c r="J45" s="298">
        <v>4.7969706579552724</v>
      </c>
      <c r="K45" s="298">
        <v>4.4938620643213829</v>
      </c>
      <c r="L45" s="298">
        <v>4.306152740792009</v>
      </c>
      <c r="M45" s="298">
        <v>4.1840945270180301</v>
      </c>
      <c r="N45" s="298">
        <v>4.165596185271407</v>
      </c>
      <c r="O45" s="298">
        <v>4.4119434600428047</v>
      </c>
      <c r="P45" s="298">
        <v>4.387508135783416</v>
      </c>
      <c r="Q45" s="298">
        <v>4.6667036949202387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0.1419988430022342</v>
      </c>
      <c r="C47" s="83">
        <v>0.14211648072610433</v>
      </c>
      <c r="D47" s="83">
        <v>0.28438933933760741</v>
      </c>
      <c r="E47" s="83">
        <v>0.14204023035223201</v>
      </c>
      <c r="F47" s="83">
        <v>0.32546632040793377</v>
      </c>
      <c r="G47" s="83">
        <v>0.32530300037885163</v>
      </c>
      <c r="H47" s="83">
        <v>0.3331925694102979</v>
      </c>
      <c r="I47" s="83">
        <v>0.29526308418455399</v>
      </c>
      <c r="J47" s="83">
        <v>0.59075452965603403</v>
      </c>
      <c r="K47" s="83">
        <v>0.75178882971969618</v>
      </c>
      <c r="L47" s="83">
        <v>0.60093919072613333</v>
      </c>
      <c r="M47" s="83">
        <v>0.78369414928727477</v>
      </c>
      <c r="N47" s="83">
        <v>0.47019188255714617</v>
      </c>
      <c r="O47" s="83">
        <v>0.32054756196975587</v>
      </c>
      <c r="P47" s="83">
        <v>0.32788726577424271</v>
      </c>
      <c r="Q47" s="83">
        <v>0.32786860234367132</v>
      </c>
    </row>
    <row r="48" spans="1:17" x14ac:dyDescent="0.25">
      <c r="A48" s="154" t="s">
        <v>125</v>
      </c>
      <c r="B48" s="83">
        <v>2.2803982398161655</v>
      </c>
      <c r="C48" s="83">
        <v>1.9145815174451239</v>
      </c>
      <c r="D48" s="83">
        <v>1.4217414262954107</v>
      </c>
      <c r="E48" s="83">
        <v>1.0643583249489303</v>
      </c>
      <c r="F48" s="83">
        <v>0.99270909991176903</v>
      </c>
      <c r="G48" s="83">
        <v>0.5904552992079507</v>
      </c>
      <c r="H48" s="83">
        <v>0.33336117238900137</v>
      </c>
      <c r="I48" s="83">
        <v>0.30172059046463989</v>
      </c>
      <c r="J48" s="83">
        <v>5.2940209364440674E-2</v>
      </c>
      <c r="K48" s="83">
        <v>5.5424917425983919E-2</v>
      </c>
      <c r="L48" s="83">
        <v>3.8936544146331555E-2</v>
      </c>
      <c r="M48" s="83">
        <v>2.4241387374986767E-2</v>
      </c>
      <c r="N48" s="83">
        <v>4.4612149581264929E-2</v>
      </c>
      <c r="O48" s="83">
        <v>5.8109858070320014E-3</v>
      </c>
      <c r="P48" s="83">
        <v>0.10996589915342986</v>
      </c>
      <c r="Q48" s="83">
        <v>0.16748888013578597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2.5062477390585425</v>
      </c>
      <c r="C50" s="83">
        <v>2.6100697512977447</v>
      </c>
      <c r="D50" s="83">
        <v>2.9979256147775084</v>
      </c>
      <c r="E50" s="83">
        <v>3.1106125448731463</v>
      </c>
      <c r="F50" s="83">
        <v>3.3106058176826516</v>
      </c>
      <c r="G50" s="83">
        <v>3.9285886942994681</v>
      </c>
      <c r="H50" s="83">
        <v>4.1472351024942942</v>
      </c>
      <c r="I50" s="83">
        <v>4.1215132458876509</v>
      </c>
      <c r="J50" s="83">
        <v>4.1532759189347974</v>
      </c>
      <c r="K50" s="83">
        <v>3.6866483171757025</v>
      </c>
      <c r="L50" s="83">
        <v>3.6662770059195444</v>
      </c>
      <c r="M50" s="83">
        <v>3.3761589903557687</v>
      </c>
      <c r="N50" s="83">
        <v>3.6507921531329957</v>
      </c>
      <c r="O50" s="83">
        <v>4.0855849122660173</v>
      </c>
      <c r="P50" s="83">
        <v>3.9496549708557436</v>
      </c>
      <c r="Q50" s="83">
        <v>4.1713462124407812</v>
      </c>
    </row>
    <row r="51" spans="1:17" x14ac:dyDescent="0.25">
      <c r="A51" s="299" t="s">
        <v>270</v>
      </c>
      <c r="B51" s="298">
        <v>3.2998769255606484</v>
      </c>
      <c r="C51" s="298">
        <v>3.1793185346051178</v>
      </c>
      <c r="D51" s="298">
        <v>3.2208457554345413</v>
      </c>
      <c r="E51" s="298">
        <v>2.9404235423436909</v>
      </c>
      <c r="F51" s="298">
        <v>3.1294450650517978</v>
      </c>
      <c r="G51" s="298">
        <v>3.2801077111572203</v>
      </c>
      <c r="H51" s="298">
        <v>3.2271975290122485</v>
      </c>
      <c r="I51" s="298">
        <v>3.1755138269708523</v>
      </c>
      <c r="J51" s="298">
        <v>3.2872693865160314</v>
      </c>
      <c r="K51" s="298">
        <v>3.1128457580195277</v>
      </c>
      <c r="L51" s="298">
        <v>3.0190536427165693</v>
      </c>
      <c r="M51" s="298">
        <v>2.9824861535384719</v>
      </c>
      <c r="N51" s="298">
        <v>2.9310828222941336</v>
      </c>
      <c r="O51" s="298">
        <v>3.1129621644703374</v>
      </c>
      <c r="P51" s="298">
        <v>3.0627835444347826</v>
      </c>
      <c r="Q51" s="298">
        <v>3.2422088762131311</v>
      </c>
    </row>
    <row r="52" spans="1:17" x14ac:dyDescent="0.25">
      <c r="A52" s="150" t="s">
        <v>33</v>
      </c>
      <c r="B52" s="87">
        <v>0.41922631666480675</v>
      </c>
      <c r="C52" s="87">
        <v>0.38603197188755722</v>
      </c>
      <c r="D52" s="87">
        <v>0.50483265138656874</v>
      </c>
      <c r="E52" s="87">
        <v>0.35538053485251597</v>
      </c>
      <c r="F52" s="87">
        <v>0.45385937739657028</v>
      </c>
      <c r="G52" s="87">
        <v>0.43991024729646827</v>
      </c>
      <c r="H52" s="87">
        <v>0.44931509812637116</v>
      </c>
      <c r="I52" s="87">
        <v>0.22435594031235823</v>
      </c>
      <c r="J52" s="87">
        <v>0.28778436541040081</v>
      </c>
      <c r="K52" s="87">
        <v>0.21394393946065665</v>
      </c>
      <c r="L52" s="87">
        <v>0.21594035922274893</v>
      </c>
      <c r="M52" s="87">
        <v>5.2217801373388051E-2</v>
      </c>
      <c r="N52" s="87">
        <v>2.5007589673940098E-2</v>
      </c>
      <c r="O52" s="87">
        <v>6.019112518905928E-2</v>
      </c>
      <c r="P52" s="87">
        <v>2.6502932350631579E-2</v>
      </c>
      <c r="Q52" s="87">
        <v>4.4971486315991752E-2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3.5814439115757803E-16</v>
      </c>
      <c r="K54" s="87">
        <v>0</v>
      </c>
      <c r="L54" s="87">
        <v>3.5612229705850718E-16</v>
      </c>
      <c r="M54" s="87">
        <v>0</v>
      </c>
      <c r="N54" s="87">
        <v>0</v>
      </c>
      <c r="O54" s="87">
        <v>0</v>
      </c>
      <c r="P54" s="87">
        <v>0</v>
      </c>
      <c r="Q54" s="87">
        <v>4.236377655652303E-16</v>
      </c>
    </row>
    <row r="55" spans="1:17" x14ac:dyDescent="0.25">
      <c r="A55" s="150" t="s">
        <v>125</v>
      </c>
      <c r="B55" s="87">
        <v>0.33710434620153634</v>
      </c>
      <c r="C55" s="87">
        <v>0.35527774837491999</v>
      </c>
      <c r="D55" s="87">
        <v>0.30543831479945938</v>
      </c>
      <c r="E55" s="87">
        <v>0.29738699432658</v>
      </c>
      <c r="F55" s="87">
        <v>0.27328618399584975</v>
      </c>
      <c r="G55" s="87">
        <v>0.17679244249045148</v>
      </c>
      <c r="H55" s="87">
        <v>0.11642339690321132</v>
      </c>
      <c r="I55" s="87">
        <v>0.1286170510910272</v>
      </c>
      <c r="J55" s="87">
        <v>6.5596179084276354E-2</v>
      </c>
      <c r="K55" s="87">
        <v>6.5423728527626915E-2</v>
      </c>
      <c r="L55" s="87">
        <v>7.1436739499133636E-2</v>
      </c>
      <c r="M55" s="87">
        <v>8.4876408835074899E-2</v>
      </c>
      <c r="N55" s="87">
        <v>8.0181672792836195E-2</v>
      </c>
      <c r="O55" s="87">
        <v>6.1365883463939237E-2</v>
      </c>
      <c r="P55" s="87">
        <v>0.10700400365596198</v>
      </c>
      <c r="Q55" s="87">
        <v>0.11959848673194667</v>
      </c>
    </row>
    <row r="56" spans="1:17" x14ac:dyDescent="0.25">
      <c r="A56" s="150" t="s">
        <v>29</v>
      </c>
      <c r="B56" s="87">
        <v>1.6050345207310512</v>
      </c>
      <c r="C56" s="87">
        <v>1.2361886590892475</v>
      </c>
      <c r="D56" s="87">
        <v>0.92982155843773551</v>
      </c>
      <c r="E56" s="87">
        <v>0.87519906439975159</v>
      </c>
      <c r="F56" s="87">
        <v>0.96748994479793171</v>
      </c>
      <c r="G56" s="87">
        <v>0.97454370100290388</v>
      </c>
      <c r="H56" s="87">
        <v>0.99977143187324446</v>
      </c>
      <c r="I56" s="87">
        <v>1.1612202197865131</v>
      </c>
      <c r="J56" s="87">
        <v>0.84801241295006624</v>
      </c>
      <c r="K56" s="87">
        <v>0.6208406781829221</v>
      </c>
      <c r="L56" s="87">
        <v>0.31613454051619805</v>
      </c>
      <c r="M56" s="87">
        <v>0.18953397435966346</v>
      </c>
      <c r="N56" s="87">
        <v>0.18738871235902563</v>
      </c>
      <c r="O56" s="87">
        <v>7.2336634454179358E-2</v>
      </c>
      <c r="P56" s="87">
        <v>7.8038743796921689E-2</v>
      </c>
      <c r="Q56" s="87">
        <v>7.5211088615953103E-2</v>
      </c>
    </row>
    <row r="57" spans="1:17" x14ac:dyDescent="0.25">
      <c r="A57" s="150" t="s">
        <v>28</v>
      </c>
      <c r="B57" s="87">
        <v>1.5779736774938029E-2</v>
      </c>
      <c r="C57" s="87">
        <v>3.4107426823544243E-2</v>
      </c>
      <c r="D57" s="87">
        <v>4.7747477260201426E-2</v>
      </c>
      <c r="E57" s="87">
        <v>1.7585349363288559E-2</v>
      </c>
      <c r="F57" s="87">
        <v>1.9427689111759312E-2</v>
      </c>
      <c r="G57" s="87">
        <v>2.0054372123229233E-2</v>
      </c>
      <c r="H57" s="87">
        <v>1.9330426520578016E-2</v>
      </c>
      <c r="I57" s="87">
        <v>1.9921959789442646E-2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0.39220117804868199</v>
      </c>
      <c r="C58" s="87">
        <v>0.50781827642514754</v>
      </c>
      <c r="D58" s="87">
        <v>0.65815604820735618</v>
      </c>
      <c r="E58" s="87">
        <v>0.87290970052723826</v>
      </c>
      <c r="F58" s="87">
        <v>0.89758783459828706</v>
      </c>
      <c r="G58" s="87">
        <v>1.0605022386032164</v>
      </c>
      <c r="H58" s="87">
        <v>1.1526181021639195</v>
      </c>
      <c r="I58" s="87">
        <v>1.3765638936256368</v>
      </c>
      <c r="J58" s="87">
        <v>1.6868390017427015</v>
      </c>
      <c r="K58" s="87">
        <v>1.5470511134957075</v>
      </c>
      <c r="L58" s="87">
        <v>1.9407935274818604</v>
      </c>
      <c r="M58" s="87">
        <v>2.4489480781368256</v>
      </c>
      <c r="N58" s="87">
        <v>2.148007579711384</v>
      </c>
      <c r="O58" s="87">
        <v>2.3236987913144649</v>
      </c>
      <c r="P58" s="87">
        <v>2.0994714835452504</v>
      </c>
      <c r="Q58" s="87">
        <v>1.912317428122237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0.12297481037255327</v>
      </c>
      <c r="C60" s="87">
        <v>7.7841388208549675E-2</v>
      </c>
      <c r="D60" s="87">
        <v>8.645069520695417E-2</v>
      </c>
      <c r="E60" s="87">
        <v>8.3743077617660894E-2</v>
      </c>
      <c r="F60" s="87">
        <v>0.10409868420456923</v>
      </c>
      <c r="G60" s="87">
        <v>8.3714560656396042E-2</v>
      </c>
      <c r="H60" s="87">
        <v>9.9773643343800733E-2</v>
      </c>
      <c r="I60" s="87">
        <v>2.5179457205093392E-2</v>
      </c>
      <c r="J60" s="87">
        <v>4.5986054640675116E-2</v>
      </c>
      <c r="K60" s="87">
        <v>0.20549874024370612</v>
      </c>
      <c r="L60" s="87">
        <v>0.15350682924361261</v>
      </c>
      <c r="M60" s="87">
        <v>0.12926465698056941</v>
      </c>
      <c r="N60" s="87">
        <v>0.3145856489490787</v>
      </c>
      <c r="O60" s="87">
        <v>0.33523409921537045</v>
      </c>
      <c r="P60" s="87">
        <v>0.54149062321314034</v>
      </c>
      <c r="Q60" s="87">
        <v>0.71676702392710878</v>
      </c>
    </row>
    <row r="61" spans="1:17" x14ac:dyDescent="0.25">
      <c r="A61" s="150" t="s">
        <v>22</v>
      </c>
      <c r="B61" s="87">
        <v>0.40755601676708048</v>
      </c>
      <c r="C61" s="87">
        <v>0.58205306379615174</v>
      </c>
      <c r="D61" s="87">
        <v>0.68839901013626548</v>
      </c>
      <c r="E61" s="87">
        <v>0.43821882125665573</v>
      </c>
      <c r="F61" s="87">
        <v>0.41369535094683085</v>
      </c>
      <c r="G61" s="87">
        <v>0.52459014898455514</v>
      </c>
      <c r="H61" s="87">
        <v>0.38996543008112339</v>
      </c>
      <c r="I61" s="87">
        <v>0.23965530516078076</v>
      </c>
      <c r="J61" s="87">
        <v>0.35305137268791098</v>
      </c>
      <c r="K61" s="87">
        <v>0.46008755810890822</v>
      </c>
      <c r="L61" s="87">
        <v>0.32124164675301531</v>
      </c>
      <c r="M61" s="87">
        <v>7.7645233852950149E-2</v>
      </c>
      <c r="N61" s="87">
        <v>0.1759116188078689</v>
      </c>
      <c r="O61" s="87">
        <v>0.26013563083332408</v>
      </c>
      <c r="P61" s="87">
        <v>0.21027575787287658</v>
      </c>
      <c r="Q61" s="87">
        <v>0.37334336249989347</v>
      </c>
    </row>
    <row r="62" spans="1:17" x14ac:dyDescent="0.25">
      <c r="A62" s="303" t="s">
        <v>269</v>
      </c>
      <c r="B62" s="302">
        <v>0.65727243430644255</v>
      </c>
      <c r="C62" s="302">
        <v>0.61983309019970168</v>
      </c>
      <c r="D62" s="302">
        <v>0.62088936770112613</v>
      </c>
      <c r="E62" s="302">
        <v>0.56598802905107692</v>
      </c>
      <c r="F62" s="302">
        <v>0.60712483031541398</v>
      </c>
      <c r="G62" s="302">
        <v>0.63047499030488829</v>
      </c>
      <c r="H62" s="302">
        <v>0.62391354769959551</v>
      </c>
      <c r="I62" s="302">
        <v>0.61096427392369879</v>
      </c>
      <c r="J62" s="302">
        <v>0.6215157846504723</v>
      </c>
      <c r="K62" s="302">
        <v>0.58441160798069713</v>
      </c>
      <c r="L62" s="302">
        <v>0.55858203192080824</v>
      </c>
      <c r="M62" s="302">
        <v>0.54472578529633697</v>
      </c>
      <c r="N62" s="302">
        <v>0.53924332166348954</v>
      </c>
      <c r="O62" s="302">
        <v>0.56880948881893256</v>
      </c>
      <c r="P62" s="302">
        <v>0.56686206293569941</v>
      </c>
      <c r="Q62" s="302">
        <v>0.60324857481500049</v>
      </c>
    </row>
    <row r="63" spans="1:17" x14ac:dyDescent="0.25">
      <c r="A63" s="152" t="s">
        <v>268</v>
      </c>
      <c r="B63" s="151">
        <v>0.75862629498470424</v>
      </c>
      <c r="C63" s="151">
        <v>0.71541366438606258</v>
      </c>
      <c r="D63" s="151">
        <v>0.71663282381761073</v>
      </c>
      <c r="E63" s="151">
        <v>0.65326549399229072</v>
      </c>
      <c r="F63" s="151">
        <v>0.70074574343195617</v>
      </c>
      <c r="G63" s="151">
        <v>0.72769658517660807</v>
      </c>
      <c r="H63" s="151">
        <v>0.72012334365057251</v>
      </c>
      <c r="I63" s="151">
        <v>0.70517724356390576</v>
      </c>
      <c r="J63" s="151">
        <v>0.71735583659677826</v>
      </c>
      <c r="K63" s="151">
        <v>0.67453005750389483</v>
      </c>
      <c r="L63" s="151">
        <v>0.644717464483748</v>
      </c>
      <c r="M63" s="151">
        <v>0.62872453295268671</v>
      </c>
      <c r="N63" s="151">
        <v>0.62239665298071711</v>
      </c>
      <c r="O63" s="151">
        <v>0.6565220333790297</v>
      </c>
      <c r="P63" s="151">
        <v>0.65427430716164547</v>
      </c>
      <c r="Q63" s="151">
        <v>0.69627175487682125</v>
      </c>
    </row>
    <row r="64" spans="1:17" x14ac:dyDescent="0.25">
      <c r="A64" s="301" t="s">
        <v>267</v>
      </c>
      <c r="B64" s="300">
        <v>1.3232610088233196E-2</v>
      </c>
      <c r="C64" s="300">
        <v>1.2478858345934034E-2</v>
      </c>
      <c r="D64" s="300">
        <v>1.2500123969732898E-2</v>
      </c>
      <c r="E64" s="300">
        <v>1.1394816688065528E-2</v>
      </c>
      <c r="F64" s="300">
        <v>1.2223007896148837E-2</v>
      </c>
      <c r="G64" s="300">
        <v>1.2693107578580552E-2</v>
      </c>
      <c r="H64" s="300">
        <v>1.2561008608533559E-2</v>
      </c>
      <c r="I64" s="300">
        <v>1.2300305919878985E-2</v>
      </c>
      <c r="J64" s="300">
        <v>1.2512735378352378E-2</v>
      </c>
      <c r="K64" s="300">
        <v>1.1765731431603654E-2</v>
      </c>
      <c r="L64" s="300">
        <v>1.1245714630495092E-2</v>
      </c>
      <c r="M64" s="300">
        <v>1.0966752210503295E-2</v>
      </c>
      <c r="N64" s="300">
        <v>1.0856375904135081E-2</v>
      </c>
      <c r="O64" s="300">
        <v>1.1451620039368506E-2</v>
      </c>
      <c r="P64" s="300">
        <v>1.1412413272062419E-2</v>
      </c>
      <c r="Q64" s="300">
        <v>1.2144968752922839E-2</v>
      </c>
    </row>
    <row r="65" spans="1:17" x14ac:dyDescent="0.25">
      <c r="A65" s="156" t="s">
        <v>259</v>
      </c>
      <c r="B65" s="204">
        <v>13.551177168457579</v>
      </c>
      <c r="C65" s="204">
        <v>12.792228184267067</v>
      </c>
      <c r="D65" s="204">
        <v>12.820964293327485</v>
      </c>
      <c r="E65" s="204">
        <v>11.688127909555043</v>
      </c>
      <c r="F65" s="204">
        <v>12.532894028939165</v>
      </c>
      <c r="G65" s="204">
        <v>13.02073319620184</v>
      </c>
      <c r="H65" s="204">
        <v>12.881618228719399</v>
      </c>
      <c r="I65" s="204">
        <v>12.617199722035597</v>
      </c>
      <c r="J65" s="204">
        <v>12.846034928909397</v>
      </c>
      <c r="K65" s="204">
        <v>12.083325615343398</v>
      </c>
      <c r="L65" s="204">
        <v>11.557683469110302</v>
      </c>
      <c r="M65" s="204">
        <v>11.278344126109648</v>
      </c>
      <c r="N65" s="204">
        <v>11.160723640543107</v>
      </c>
      <c r="O65" s="204">
        <v>11.776721737147748</v>
      </c>
      <c r="P65" s="204">
        <v>11.728810110932571</v>
      </c>
      <c r="Q65" s="204">
        <v>12.478376070016685</v>
      </c>
    </row>
    <row r="66" spans="1:17" x14ac:dyDescent="0.25">
      <c r="A66" s="299" t="s">
        <v>266</v>
      </c>
      <c r="B66" s="298">
        <v>1.9370388779384817</v>
      </c>
      <c r="C66" s="298">
        <v>1.8267018832403865</v>
      </c>
      <c r="D66" s="298">
        <v>1.8298148246621733</v>
      </c>
      <c r="E66" s="298">
        <v>1.6680158173323909</v>
      </c>
      <c r="F66" s="298">
        <v>1.7892495390038803</v>
      </c>
      <c r="G66" s="298">
        <v>1.8580644859648354</v>
      </c>
      <c r="H66" s="298">
        <v>1.8387273454452793</v>
      </c>
      <c r="I66" s="298">
        <v>1.8005647123638402</v>
      </c>
      <c r="J66" s="298">
        <v>1.8316609297494246</v>
      </c>
      <c r="K66" s="298">
        <v>1.7223117025616259</v>
      </c>
      <c r="L66" s="298">
        <v>1.6461897013682107</v>
      </c>
      <c r="M66" s="298">
        <v>1.6053541406281255</v>
      </c>
      <c r="N66" s="298">
        <v>1.5891968447346569</v>
      </c>
      <c r="O66" s="298">
        <v>1.6763309040112393</v>
      </c>
      <c r="P66" s="298">
        <v>1.6705916710070334</v>
      </c>
      <c r="Q66" s="298">
        <v>1.7778258778046296</v>
      </c>
    </row>
    <row r="67" spans="1:17" x14ac:dyDescent="0.25">
      <c r="A67" s="299" t="s">
        <v>265</v>
      </c>
      <c r="B67" s="298">
        <v>0.6338950510049598</v>
      </c>
      <c r="C67" s="298">
        <v>0.61073619717260141</v>
      </c>
      <c r="D67" s="298">
        <v>0.61871343400887779</v>
      </c>
      <c r="E67" s="298">
        <v>0.56484528768704279</v>
      </c>
      <c r="F67" s="298">
        <v>0.60115567455328445</v>
      </c>
      <c r="G67" s="298">
        <v>0.63009745265348194</v>
      </c>
      <c r="H67" s="298">
        <v>0.61993358795002185</v>
      </c>
      <c r="I67" s="298">
        <v>0.61000532587215983</v>
      </c>
      <c r="J67" s="298">
        <v>0.6314731859518028</v>
      </c>
      <c r="K67" s="298">
        <v>0.59796700454672613</v>
      </c>
      <c r="L67" s="298">
        <v>0.57994986055771813</v>
      </c>
      <c r="M67" s="298">
        <v>0.57292537117809228</v>
      </c>
      <c r="N67" s="298">
        <v>0.56305096736970817</v>
      </c>
      <c r="O67" s="298">
        <v>0.59798936582708262</v>
      </c>
      <c r="P67" s="298">
        <v>0.5883502248456679</v>
      </c>
      <c r="Q67" s="298">
        <v>0.62281721631381004</v>
      </c>
    </row>
    <row r="68" spans="1:17" x14ac:dyDescent="0.25">
      <c r="A68" s="150" t="s">
        <v>33</v>
      </c>
      <c r="B68" s="87">
        <v>8.053193903275925E-2</v>
      </c>
      <c r="C68" s="87">
        <v>7.4155419135104039E-2</v>
      </c>
      <c r="D68" s="87">
        <v>9.6976622619126415E-2</v>
      </c>
      <c r="E68" s="87">
        <v>6.826738310194147E-2</v>
      </c>
      <c r="F68" s="87">
        <v>8.718483133579237E-2</v>
      </c>
      <c r="G68" s="87">
        <v>8.4505251237581111E-2</v>
      </c>
      <c r="H68" s="87">
        <v>8.6311890858088325E-2</v>
      </c>
      <c r="I68" s="87">
        <v>4.3098007421414737E-2</v>
      </c>
      <c r="J68" s="87">
        <v>5.5282390557418161E-2</v>
      </c>
      <c r="K68" s="87">
        <v>4.1097897732526346E-2</v>
      </c>
      <c r="L68" s="87">
        <v>4.1481403128474967E-2</v>
      </c>
      <c r="M68" s="87">
        <v>1.0030860729548844E-2</v>
      </c>
      <c r="N68" s="87">
        <v>4.8038722926553035E-3</v>
      </c>
      <c r="O68" s="87">
        <v>1.1562508915474827E-2</v>
      </c>
      <c r="P68" s="87">
        <v>5.0911224973429212E-3</v>
      </c>
      <c r="Q68" s="87">
        <v>8.6388684351314353E-3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6.8798310428320472E-17</v>
      </c>
      <c r="K70" s="87">
        <v>0</v>
      </c>
      <c r="L70" s="87">
        <v>6.840987308020649E-17</v>
      </c>
      <c r="M70" s="87">
        <v>0</v>
      </c>
      <c r="N70" s="87">
        <v>0</v>
      </c>
      <c r="O70" s="87">
        <v>0</v>
      </c>
      <c r="P70" s="87">
        <v>0</v>
      </c>
      <c r="Q70" s="87">
        <v>8.1379363251547249E-17</v>
      </c>
    </row>
    <row r="71" spans="1:17" x14ac:dyDescent="0.25">
      <c r="A71" s="150" t="s">
        <v>125</v>
      </c>
      <c r="B71" s="87">
        <v>6.4756589881942606E-2</v>
      </c>
      <c r="C71" s="87">
        <v>6.8247638171773428E-2</v>
      </c>
      <c r="D71" s="87">
        <v>5.8673653747185438E-2</v>
      </c>
      <c r="E71" s="87">
        <v>5.7127022670650347E-2</v>
      </c>
      <c r="F71" s="87">
        <v>5.2497339582920195E-2</v>
      </c>
      <c r="G71" s="87">
        <v>3.39612224570272E-2</v>
      </c>
      <c r="H71" s="87">
        <v>2.2364535642671941E-2</v>
      </c>
      <c r="I71" s="87">
        <v>2.4706894832934517E-2</v>
      </c>
      <c r="J71" s="87">
        <v>1.2600801249365757E-2</v>
      </c>
      <c r="K71" s="87">
        <v>1.2567674088302143E-2</v>
      </c>
      <c r="L71" s="87">
        <v>1.3722752893500023E-2</v>
      </c>
      <c r="M71" s="87">
        <v>1.6304467324485612E-2</v>
      </c>
      <c r="N71" s="87">
        <v>1.540262461638397E-2</v>
      </c>
      <c r="O71" s="87">
        <v>1.1788175954995402E-2</v>
      </c>
      <c r="P71" s="87">
        <v>2.0555102473619306E-2</v>
      </c>
      <c r="Q71" s="87">
        <v>2.2974459519935816E-2</v>
      </c>
    </row>
    <row r="72" spans="1:17" x14ac:dyDescent="0.25">
      <c r="A72" s="150" t="s">
        <v>29</v>
      </c>
      <c r="B72" s="87">
        <v>0.30832163208955771</v>
      </c>
      <c r="C72" s="87">
        <v>0.2374676058477532</v>
      </c>
      <c r="D72" s="87">
        <v>0.17861553552069492</v>
      </c>
      <c r="E72" s="87">
        <v>0.16812274156949533</v>
      </c>
      <c r="F72" s="87">
        <v>0.18585150347698903</v>
      </c>
      <c r="G72" s="87">
        <v>0.18720650587562174</v>
      </c>
      <c r="H72" s="87">
        <v>0.19205266653783401</v>
      </c>
      <c r="I72" s="87">
        <v>0.22306642552267331</v>
      </c>
      <c r="J72" s="87">
        <v>0.16290027897585649</v>
      </c>
      <c r="K72" s="87">
        <v>0.11926136708745694</v>
      </c>
      <c r="L72" s="87">
        <v>6.0728362058805475E-2</v>
      </c>
      <c r="M72" s="87">
        <v>3.6408827072688194E-2</v>
      </c>
      <c r="N72" s="87">
        <v>3.5996729592694364E-2</v>
      </c>
      <c r="O72" s="87">
        <v>1.3895619631046874E-2</v>
      </c>
      <c r="P72" s="87">
        <v>1.4990975298603907E-2</v>
      </c>
      <c r="Q72" s="87">
        <v>1.4447792426757861E-2</v>
      </c>
    </row>
    <row r="73" spans="1:17" x14ac:dyDescent="0.25">
      <c r="A73" s="150" t="s">
        <v>28</v>
      </c>
      <c r="B73" s="87">
        <v>3.0312333682247037E-3</v>
      </c>
      <c r="C73" s="87">
        <v>6.5519198302479691E-3</v>
      </c>
      <c r="D73" s="87">
        <v>9.1721267841136829E-3</v>
      </c>
      <c r="E73" s="87">
        <v>3.3780853598616933E-3</v>
      </c>
      <c r="F73" s="87">
        <v>3.731992513119209E-3</v>
      </c>
      <c r="G73" s="87">
        <v>3.8523761724134631E-3</v>
      </c>
      <c r="H73" s="87">
        <v>3.7133087026048925E-3</v>
      </c>
      <c r="I73" s="87">
        <v>3.8269402167785209E-3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7.5340502501054674E-2</v>
      </c>
      <c r="C74" s="87">
        <v>9.7550150959365992E-2</v>
      </c>
      <c r="D74" s="87">
        <v>0.12642952181519387</v>
      </c>
      <c r="E74" s="87">
        <v>0.16768296261365165</v>
      </c>
      <c r="F74" s="87">
        <v>0.17242354761380796</v>
      </c>
      <c r="G74" s="87">
        <v>0.2037188464282029</v>
      </c>
      <c r="H74" s="87">
        <v>0.22141398820087888</v>
      </c>
      <c r="I74" s="87">
        <v>0.26443320743338189</v>
      </c>
      <c r="J74" s="87">
        <v>0.32403599260453481</v>
      </c>
      <c r="K74" s="87">
        <v>0.2971832182286695</v>
      </c>
      <c r="L74" s="87">
        <v>0.37281978687256312</v>
      </c>
      <c r="M74" s="87">
        <v>0.47043453495929805</v>
      </c>
      <c r="N74" s="87">
        <v>0.41262489632665644</v>
      </c>
      <c r="O74" s="87">
        <v>0.44637457610337622</v>
      </c>
      <c r="P74" s="87">
        <v>0.40330127855276465</v>
      </c>
      <c r="Q74" s="87">
        <v>0.36734962575347124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2.3623039722971088E-2</v>
      </c>
      <c r="C76" s="87">
        <v>1.4953063966278698E-2</v>
      </c>
      <c r="D76" s="87">
        <v>1.6606882342533377E-2</v>
      </c>
      <c r="E76" s="87">
        <v>1.6086758280762382E-2</v>
      </c>
      <c r="F76" s="87">
        <v>1.99970005615265E-2</v>
      </c>
      <c r="G76" s="87">
        <v>1.6081280270211298E-2</v>
      </c>
      <c r="H76" s="87">
        <v>1.9166175031095668E-2</v>
      </c>
      <c r="I76" s="87">
        <v>4.8368874565187271E-3</v>
      </c>
      <c r="J76" s="87">
        <v>8.8337635340793759E-3</v>
      </c>
      <c r="K76" s="87">
        <v>3.9475603898805153E-2</v>
      </c>
      <c r="L76" s="87">
        <v>2.9488135935996158E-2</v>
      </c>
      <c r="M76" s="87">
        <v>2.4831297705418226E-2</v>
      </c>
      <c r="N76" s="87">
        <v>6.0430825295741647E-2</v>
      </c>
      <c r="O76" s="87">
        <v>6.4397321843942645E-2</v>
      </c>
      <c r="P76" s="87">
        <v>0.1040184934055028</v>
      </c>
      <c r="Q76" s="87">
        <v>0.13768848943169393</v>
      </c>
    </row>
    <row r="77" spans="1:17" x14ac:dyDescent="0.25">
      <c r="A77" s="150" t="s">
        <v>22</v>
      </c>
      <c r="B77" s="87">
        <v>7.829011440844981E-2</v>
      </c>
      <c r="C77" s="87">
        <v>0.11181039926207809</v>
      </c>
      <c r="D77" s="87">
        <v>0.13223909118003005</v>
      </c>
      <c r="E77" s="87">
        <v>8.4180334090679959E-2</v>
      </c>
      <c r="F77" s="87">
        <v>7.9469459469129061E-2</v>
      </c>
      <c r="G77" s="87">
        <v>0.10077197021242429</v>
      </c>
      <c r="H77" s="87">
        <v>7.4911022976848193E-2</v>
      </c>
      <c r="I77" s="87">
        <v>4.6036962988458066E-2</v>
      </c>
      <c r="J77" s="87">
        <v>6.7819959030548174E-2</v>
      </c>
      <c r="K77" s="87">
        <v>8.8381243510966101E-2</v>
      </c>
      <c r="L77" s="87">
        <v>6.1709419668378285E-2</v>
      </c>
      <c r="M77" s="87">
        <v>1.4915383386653304E-2</v>
      </c>
      <c r="N77" s="87">
        <v>3.3792019245576455E-2</v>
      </c>
      <c r="O77" s="87">
        <v>4.9971163378246621E-2</v>
      </c>
      <c r="P77" s="87">
        <v>4.0393252617834323E-2</v>
      </c>
      <c r="Q77" s="87">
        <v>7.1717980746819718E-2</v>
      </c>
    </row>
    <row r="78" spans="1:17" x14ac:dyDescent="0.25">
      <c r="A78" s="299" t="s">
        <v>264</v>
      </c>
      <c r="B78" s="298">
        <v>10.980243239514138</v>
      </c>
      <c r="C78" s="298">
        <v>10.354790103854079</v>
      </c>
      <c r="D78" s="298">
        <v>10.372436034656435</v>
      </c>
      <c r="E78" s="298">
        <v>9.4552668045356096</v>
      </c>
      <c r="F78" s="298">
        <v>10.142488815382</v>
      </c>
      <c r="G78" s="298">
        <v>10.532571257583523</v>
      </c>
      <c r="H78" s="298">
        <v>10.422957295324098</v>
      </c>
      <c r="I78" s="298">
        <v>10.206629683799598</v>
      </c>
      <c r="J78" s="298">
        <v>10.382900813208169</v>
      </c>
      <c r="K78" s="298">
        <v>9.7630469082350455</v>
      </c>
      <c r="L78" s="298">
        <v>9.331543907184372</v>
      </c>
      <c r="M78" s="298">
        <v>9.1000646143034309</v>
      </c>
      <c r="N78" s="298">
        <v>9.0084758284387423</v>
      </c>
      <c r="O78" s="298">
        <v>9.5024014673094257</v>
      </c>
      <c r="P78" s="298">
        <v>9.4698682150798703</v>
      </c>
      <c r="Q78" s="298">
        <v>10.077732975898245</v>
      </c>
    </row>
    <row r="79" spans="1:17" x14ac:dyDescent="0.25">
      <c r="A79" s="243" t="s">
        <v>258</v>
      </c>
      <c r="B79" s="278">
        <v>2.7231780336102536</v>
      </c>
      <c r="C79" s="278">
        <v>6.9828446941006561</v>
      </c>
      <c r="D79" s="278">
        <v>5.5587481302654806</v>
      </c>
      <c r="E79" s="278">
        <v>8.2797602168485138</v>
      </c>
      <c r="F79" s="278">
        <v>15.443366478310075</v>
      </c>
      <c r="G79" s="278">
        <v>19.406845451385994</v>
      </c>
      <c r="H79" s="278">
        <v>13.970957283977215</v>
      </c>
      <c r="I79" s="278">
        <v>14.675907393040175</v>
      </c>
      <c r="J79" s="278">
        <v>22.498595638746657</v>
      </c>
      <c r="K79" s="278">
        <v>18.775646011941092</v>
      </c>
      <c r="L79" s="278">
        <v>18.990845679937451</v>
      </c>
      <c r="M79" s="278">
        <v>22.228478134946986</v>
      </c>
      <c r="N79" s="278">
        <v>21.466294018638607</v>
      </c>
      <c r="O79" s="278">
        <v>22.979604969976911</v>
      </c>
      <c r="P79" s="278">
        <v>25.498519835032376</v>
      </c>
      <c r="Q79" s="278">
        <v>25.230520175987614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1.0000000000000002</v>
      </c>
      <c r="C83" s="77">
        <f t="shared" si="0"/>
        <v>1</v>
      </c>
      <c r="D83" s="77">
        <f t="shared" si="0"/>
        <v>1</v>
      </c>
      <c r="E83" s="77">
        <f t="shared" si="0"/>
        <v>0.99999999999999978</v>
      </c>
      <c r="F83" s="77">
        <f t="shared" si="0"/>
        <v>1</v>
      </c>
      <c r="G83" s="77">
        <f t="shared" si="0"/>
        <v>1</v>
      </c>
      <c r="H83" s="77">
        <f t="shared" si="0"/>
        <v>1</v>
      </c>
      <c r="I83" s="77">
        <f t="shared" si="0"/>
        <v>0.99999999999999989</v>
      </c>
      <c r="J83" s="77">
        <f t="shared" si="0"/>
        <v>1</v>
      </c>
      <c r="K83" s="77">
        <f t="shared" si="0"/>
        <v>0.99999999999999989</v>
      </c>
      <c r="L83" s="77">
        <f t="shared" si="0"/>
        <v>0.99999999999999989</v>
      </c>
      <c r="M83" s="77">
        <f t="shared" si="0"/>
        <v>1.0000000000000002</v>
      </c>
      <c r="N83" s="77">
        <f t="shared" si="0"/>
        <v>1</v>
      </c>
      <c r="O83" s="77">
        <f t="shared" si="0"/>
        <v>1</v>
      </c>
      <c r="P83" s="77">
        <f t="shared" si="0"/>
        <v>1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1.3933363481234856E-2</v>
      </c>
      <c r="C84" s="203">
        <f t="shared" si="1"/>
        <v>1.3641680050736956E-2</v>
      </c>
      <c r="D84" s="203">
        <f t="shared" si="1"/>
        <v>1.3584826551409589E-2</v>
      </c>
      <c r="E84" s="203">
        <f t="shared" si="1"/>
        <v>1.3479400615385662E-2</v>
      </c>
      <c r="F84" s="203">
        <f t="shared" si="1"/>
        <v>1.3370710024395764E-2</v>
      </c>
      <c r="G84" s="203">
        <f t="shared" si="1"/>
        <v>1.322570621626812E-2</v>
      </c>
      <c r="H84" s="203">
        <f t="shared" si="1"/>
        <v>1.3377731881216005E-2</v>
      </c>
      <c r="I84" s="203">
        <f t="shared" si="1"/>
        <v>1.3321534361033203E-2</v>
      </c>
      <c r="J84" s="203">
        <f t="shared" si="1"/>
        <v>1.3053001500535844E-2</v>
      </c>
      <c r="K84" s="203">
        <f t="shared" si="1"/>
        <v>1.3069886207433564E-2</v>
      </c>
      <c r="L84" s="203">
        <f t="shared" si="1"/>
        <v>1.2960781210832767E-2</v>
      </c>
      <c r="M84" s="203">
        <f t="shared" si="1"/>
        <v>1.2821238677049294E-2</v>
      </c>
      <c r="N84" s="203">
        <f t="shared" si="1"/>
        <v>1.2862575182022672E-2</v>
      </c>
      <c r="O84" s="203">
        <f t="shared" si="1"/>
        <v>1.2815342933339467E-2</v>
      </c>
      <c r="P84" s="203">
        <f t="shared" si="1"/>
        <v>1.283339201537308E-2</v>
      </c>
      <c r="Q84" s="203">
        <f t="shared" si="1"/>
        <v>1.2896446354579851E-2</v>
      </c>
    </row>
    <row r="85" spans="1:17" x14ac:dyDescent="0.25">
      <c r="A85" s="76" t="s">
        <v>82</v>
      </c>
      <c r="B85" s="202">
        <f t="shared" ref="B85:Q85" si="2">IF(B$7=0,0,B$7/B$5)</f>
        <v>3.4955905051860464E-3</v>
      </c>
      <c r="C85" s="202">
        <f t="shared" si="2"/>
        <v>3.4224132115956117E-3</v>
      </c>
      <c r="D85" s="202">
        <f t="shared" si="2"/>
        <v>3.4081498535268291E-3</v>
      </c>
      <c r="E85" s="202">
        <f t="shared" si="2"/>
        <v>3.3817006834135329E-3</v>
      </c>
      <c r="F85" s="202">
        <f t="shared" si="2"/>
        <v>3.3544324794095924E-3</v>
      </c>
      <c r="G85" s="202">
        <f t="shared" si="2"/>
        <v>3.3180540460478664E-3</v>
      </c>
      <c r="H85" s="202">
        <f t="shared" si="2"/>
        <v>3.3561941169397316E-3</v>
      </c>
      <c r="I85" s="202">
        <f t="shared" si="2"/>
        <v>3.3420953303667294E-3</v>
      </c>
      <c r="J85" s="202">
        <f t="shared" si="2"/>
        <v>3.2747260322967247E-3</v>
      </c>
      <c r="K85" s="202">
        <f t="shared" si="2"/>
        <v>3.2789620533546708E-3</v>
      </c>
      <c r="L85" s="202">
        <f t="shared" si="2"/>
        <v>3.2515898836197933E-3</v>
      </c>
      <c r="M85" s="202">
        <f t="shared" si="2"/>
        <v>3.2165815701698467E-3</v>
      </c>
      <c r="N85" s="202">
        <f t="shared" si="2"/>
        <v>3.226952037752718E-3</v>
      </c>
      <c r="O85" s="202">
        <f t="shared" si="2"/>
        <v>3.2151024509492194E-3</v>
      </c>
      <c r="P85" s="202">
        <f t="shared" si="2"/>
        <v>3.2196305894614304E-3</v>
      </c>
      <c r="Q85" s="202">
        <f t="shared" si="2"/>
        <v>3.2354496090211235E-3</v>
      </c>
    </row>
    <row r="86" spans="1:17" x14ac:dyDescent="0.25">
      <c r="A86" s="76" t="s">
        <v>81</v>
      </c>
      <c r="B86" s="202">
        <f t="shared" ref="B86:Q86" si="3">IF(B$8=0,0,B$8/B$5)</f>
        <v>4.2871441861800134E-2</v>
      </c>
      <c r="C86" s="202">
        <f t="shared" si="3"/>
        <v>4.1973963715228962E-2</v>
      </c>
      <c r="D86" s="202">
        <f t="shared" si="3"/>
        <v>4.1799031690069641E-2</v>
      </c>
      <c r="E86" s="202">
        <f t="shared" si="3"/>
        <v>4.1474647567523601E-2</v>
      </c>
      <c r="F86" s="202">
        <f t="shared" si="3"/>
        <v>4.1140218457221281E-2</v>
      </c>
      <c r="G86" s="202">
        <f t="shared" si="3"/>
        <v>4.0694057532886241E-2</v>
      </c>
      <c r="H86" s="202">
        <f t="shared" si="3"/>
        <v>4.1161823945862715E-2</v>
      </c>
      <c r="I86" s="202">
        <f t="shared" si="3"/>
        <v>4.098891029708443E-2</v>
      </c>
      <c r="J86" s="202">
        <f t="shared" si="3"/>
        <v>4.0162663932931227E-2</v>
      </c>
      <c r="K86" s="202">
        <f t="shared" si="3"/>
        <v>4.0214616337036248E-2</v>
      </c>
      <c r="L86" s="202">
        <f t="shared" si="3"/>
        <v>3.9878912145804704E-2</v>
      </c>
      <c r="M86" s="202">
        <f t="shared" si="3"/>
        <v>3.9449554967805063E-2</v>
      </c>
      <c r="N86" s="202">
        <f t="shared" si="3"/>
        <v>3.9576742891390258E-2</v>
      </c>
      <c r="O86" s="202">
        <f t="shared" si="3"/>
        <v>3.9431414406552318E-2</v>
      </c>
      <c r="P86" s="202">
        <f t="shared" si="3"/>
        <v>3.9486949466131072E-2</v>
      </c>
      <c r="Q86" s="202">
        <f t="shared" si="3"/>
        <v>3.9680960800226962E-2</v>
      </c>
    </row>
    <row r="87" spans="1:17" x14ac:dyDescent="0.25">
      <c r="A87" s="76" t="s">
        <v>80</v>
      </c>
      <c r="B87" s="202">
        <f t="shared" ref="B87:Q87" si="4">IF(B$9=0,0,B$9/B$5)</f>
        <v>2.1542386667368553E-2</v>
      </c>
      <c r="C87" s="202">
        <f t="shared" si="4"/>
        <v>2.1091414635187454E-2</v>
      </c>
      <c r="D87" s="202">
        <f t="shared" si="4"/>
        <v>2.1003513385245004E-2</v>
      </c>
      <c r="E87" s="202">
        <f t="shared" si="4"/>
        <v>2.0840514244251131E-2</v>
      </c>
      <c r="F87" s="202">
        <f t="shared" si="4"/>
        <v>2.067246761707725E-2</v>
      </c>
      <c r="G87" s="202">
        <f t="shared" si="4"/>
        <v>2.0448277089992136E-2</v>
      </c>
      <c r="H87" s="202">
        <f t="shared" si="4"/>
        <v>2.0683324116654567E-2</v>
      </c>
      <c r="I87" s="202">
        <f t="shared" si="4"/>
        <v>2.0596437076697869E-2</v>
      </c>
      <c r="J87" s="202">
        <f t="shared" si="4"/>
        <v>2.0181258163040769E-2</v>
      </c>
      <c r="K87" s="202">
        <f t="shared" si="4"/>
        <v>2.0207363624600412E-2</v>
      </c>
      <c r="L87" s="202">
        <f t="shared" si="4"/>
        <v>2.0038676284513297E-2</v>
      </c>
      <c r="M87" s="202">
        <f t="shared" si="4"/>
        <v>1.9822929438939624E-2</v>
      </c>
      <c r="N87" s="202">
        <f t="shared" si="4"/>
        <v>1.9886839849000578E-2</v>
      </c>
      <c r="O87" s="202">
        <f t="shared" si="4"/>
        <v>1.9813814023924441E-2</v>
      </c>
      <c r="P87" s="202">
        <f t="shared" si="4"/>
        <v>1.9841719727000575E-2</v>
      </c>
      <c r="Q87" s="202">
        <f t="shared" si="4"/>
        <v>1.9939208101439173E-2</v>
      </c>
    </row>
    <row r="88" spans="1:17" x14ac:dyDescent="0.25">
      <c r="A88" s="129" t="s">
        <v>79</v>
      </c>
      <c r="B88" s="201">
        <f t="shared" ref="B88:Q88" si="5">IF(B$10=0,0,B$10/B$5)</f>
        <v>2.7979808186294804E-2</v>
      </c>
      <c r="C88" s="201">
        <f t="shared" si="5"/>
        <v>2.7394074063486394E-2</v>
      </c>
      <c r="D88" s="201">
        <f t="shared" si="5"/>
        <v>2.7279905649804967E-2</v>
      </c>
      <c r="E88" s="201">
        <f t="shared" si="5"/>
        <v>2.7068198155646591E-2</v>
      </c>
      <c r="F88" s="201">
        <f t="shared" si="5"/>
        <v>2.6849934856074446E-2</v>
      </c>
      <c r="G88" s="201">
        <f t="shared" si="5"/>
        <v>2.655875040924954E-2</v>
      </c>
      <c r="H88" s="201">
        <f t="shared" si="5"/>
        <v>2.6864035558120052E-2</v>
      </c>
      <c r="I88" s="201">
        <f t="shared" si="5"/>
        <v>2.6751184426562481E-2</v>
      </c>
      <c r="J88" s="201">
        <f t="shared" si="5"/>
        <v>2.621193933053436E-2</v>
      </c>
      <c r="K88" s="201">
        <f t="shared" si="5"/>
        <v>2.6245845778242863E-2</v>
      </c>
      <c r="L88" s="201">
        <f t="shared" si="5"/>
        <v>2.6026750304191094E-2</v>
      </c>
      <c r="M88" s="201">
        <f t="shared" si="5"/>
        <v>2.5746532728991155E-2</v>
      </c>
      <c r="N88" s="201">
        <f t="shared" si="5"/>
        <v>2.5829541220214722E-2</v>
      </c>
      <c r="O88" s="201">
        <f t="shared" si="5"/>
        <v>2.5734693392542446E-2</v>
      </c>
      <c r="P88" s="201">
        <f t="shared" si="5"/>
        <v>2.5770938040428026E-2</v>
      </c>
      <c r="Q88" s="201">
        <f t="shared" si="5"/>
        <v>2.5897558459015042E-2</v>
      </c>
    </row>
    <row r="89" spans="1:17" x14ac:dyDescent="0.25">
      <c r="A89" s="127" t="s">
        <v>263</v>
      </c>
      <c r="B89" s="200">
        <f t="shared" ref="B89:Q89" si="6">IF(B$15=0,0,B$15/B$5)</f>
        <v>8.3160791683427132E-2</v>
      </c>
      <c r="C89" s="200">
        <f t="shared" si="6"/>
        <v>8.1564091333168262E-2</v>
      </c>
      <c r="D89" s="200">
        <f t="shared" si="6"/>
        <v>8.1447066090220427E-2</v>
      </c>
      <c r="E89" s="200">
        <f t="shared" si="6"/>
        <v>8.1054053983281457E-2</v>
      </c>
      <c r="F89" s="200">
        <f t="shared" si="6"/>
        <v>8.0385210257703926E-2</v>
      </c>
      <c r="G89" s="200">
        <f t="shared" si="6"/>
        <v>7.9786934093980882E-2</v>
      </c>
      <c r="H89" s="200">
        <f t="shared" si="6"/>
        <v>8.0851926748315914E-2</v>
      </c>
      <c r="I89" s="200">
        <f t="shared" si="6"/>
        <v>8.0547248916966643E-2</v>
      </c>
      <c r="J89" s="200">
        <f t="shared" si="6"/>
        <v>7.8901596669545063E-2</v>
      </c>
      <c r="K89" s="200">
        <f t="shared" si="6"/>
        <v>7.8873709623189042E-2</v>
      </c>
      <c r="L89" s="200">
        <f t="shared" si="6"/>
        <v>7.8303186231766742E-2</v>
      </c>
      <c r="M89" s="200">
        <f t="shared" si="6"/>
        <v>7.7335568045746053E-2</v>
      </c>
      <c r="N89" s="200">
        <f t="shared" si="6"/>
        <v>7.7780505200425482E-2</v>
      </c>
      <c r="O89" s="200">
        <f t="shared" si="6"/>
        <v>7.7635349534903572E-2</v>
      </c>
      <c r="P89" s="200">
        <f t="shared" si="6"/>
        <v>7.7671335054431148E-2</v>
      </c>
      <c r="Q89" s="200">
        <f t="shared" si="6"/>
        <v>7.8034874044639796E-2</v>
      </c>
    </row>
    <row r="90" spans="1:17" x14ac:dyDescent="0.25">
      <c r="A90" s="142" t="s">
        <v>277</v>
      </c>
      <c r="B90" s="199">
        <f t="shared" ref="B90:Q90" si="7">IF(B$16=0,0,B$16/B$5)</f>
        <v>3.6284172285974498E-2</v>
      </c>
      <c r="C90" s="199">
        <f t="shared" si="7"/>
        <v>3.5668795158525973E-2</v>
      </c>
      <c r="D90" s="199">
        <f t="shared" si="7"/>
        <v>3.5743044610519636E-2</v>
      </c>
      <c r="E90" s="199">
        <f t="shared" si="7"/>
        <v>3.5704721555098601E-2</v>
      </c>
      <c r="F90" s="199">
        <f t="shared" si="7"/>
        <v>3.5401550301410532E-2</v>
      </c>
      <c r="G90" s="199">
        <f t="shared" si="7"/>
        <v>3.5291116741803519E-2</v>
      </c>
      <c r="H90" s="199">
        <f t="shared" si="7"/>
        <v>3.5844642854409109E-2</v>
      </c>
      <c r="I90" s="199">
        <f t="shared" si="7"/>
        <v>3.5729032778899113E-2</v>
      </c>
      <c r="J90" s="199">
        <f t="shared" si="7"/>
        <v>3.4986817287017337E-2</v>
      </c>
      <c r="K90" s="199">
        <f t="shared" si="7"/>
        <v>3.4902124288534397E-2</v>
      </c>
      <c r="L90" s="199">
        <f t="shared" si="7"/>
        <v>3.4698667571781437E-2</v>
      </c>
      <c r="M90" s="199">
        <f t="shared" si="7"/>
        <v>3.4200518387608993E-2</v>
      </c>
      <c r="N90" s="199">
        <f t="shared" si="7"/>
        <v>3.4506385344811152E-2</v>
      </c>
      <c r="O90" s="199">
        <f t="shared" si="7"/>
        <v>3.4520135183174962E-2</v>
      </c>
      <c r="P90" s="199">
        <f t="shared" si="7"/>
        <v>3.4495397392777946E-2</v>
      </c>
      <c r="Q90" s="199">
        <f t="shared" si="7"/>
        <v>3.4646799933353685E-2</v>
      </c>
    </row>
    <row r="91" spans="1:17" x14ac:dyDescent="0.25">
      <c r="A91" s="142" t="s">
        <v>276</v>
      </c>
      <c r="B91" s="199">
        <f t="shared" ref="B91:Q91" si="8">IF(B$22=0,0,B$22/B$5)</f>
        <v>4.6869625546598105E-2</v>
      </c>
      <c r="C91" s="199">
        <f t="shared" si="8"/>
        <v>4.5888448734265917E-2</v>
      </c>
      <c r="D91" s="199">
        <f t="shared" si="8"/>
        <v>4.5697202576934548E-2</v>
      </c>
      <c r="E91" s="199">
        <f t="shared" si="8"/>
        <v>4.5342566443958059E-2</v>
      </c>
      <c r="F91" s="199">
        <f t="shared" si="8"/>
        <v>4.4976948529303354E-2</v>
      </c>
      <c r="G91" s="199">
        <f t="shared" si="8"/>
        <v>4.4489178709838983E-2</v>
      </c>
      <c r="H91" s="199">
        <f t="shared" si="8"/>
        <v>4.5000568942296232E-2</v>
      </c>
      <c r="I91" s="199">
        <f t="shared" si="8"/>
        <v>4.4811529394798405E-2</v>
      </c>
      <c r="J91" s="199">
        <f t="shared" si="8"/>
        <v>4.3908227429309693E-2</v>
      </c>
      <c r="K91" s="199">
        <f t="shared" si="8"/>
        <v>4.3965024906159139E-2</v>
      </c>
      <c r="L91" s="199">
        <f t="shared" si="8"/>
        <v>4.3598012996735443E-2</v>
      </c>
      <c r="M91" s="199">
        <f t="shared" si="8"/>
        <v>4.3128614038252563E-2</v>
      </c>
      <c r="N91" s="199">
        <f t="shared" si="8"/>
        <v>4.326766348687397E-2</v>
      </c>
      <c r="O91" s="199">
        <f t="shared" si="8"/>
        <v>4.3108781691212281E-2</v>
      </c>
      <c r="P91" s="199">
        <f t="shared" si="8"/>
        <v>4.3169495941401376E-2</v>
      </c>
      <c r="Q91" s="199">
        <f t="shared" si="8"/>
        <v>4.3381600740912983E-2</v>
      </c>
    </row>
    <row r="92" spans="1:17" x14ac:dyDescent="0.25">
      <c r="A92" s="142" t="s">
        <v>275</v>
      </c>
      <c r="B92" s="199">
        <f t="shared" ref="B92:Q92" si="9">IF(B$23=0,0,B$23/B$5)</f>
        <v>6.993850854533789E-6</v>
      </c>
      <c r="C92" s="199">
        <f t="shared" si="9"/>
        <v>6.8474403763754649E-6</v>
      </c>
      <c r="D92" s="199">
        <f t="shared" si="9"/>
        <v>6.8189027662435441E-6</v>
      </c>
      <c r="E92" s="199">
        <f t="shared" si="9"/>
        <v>6.7659842248056067E-6</v>
      </c>
      <c r="F92" s="199">
        <f t="shared" si="9"/>
        <v>6.7114269900289419E-6</v>
      </c>
      <c r="G92" s="199">
        <f t="shared" si="9"/>
        <v>6.6386423383725229E-6</v>
      </c>
      <c r="H92" s="199">
        <f t="shared" si="9"/>
        <v>6.7149516105837155E-6</v>
      </c>
      <c r="I92" s="199">
        <f t="shared" si="9"/>
        <v>6.6867432691388872E-6</v>
      </c>
      <c r="J92" s="199">
        <f t="shared" si="9"/>
        <v>6.5519532180224189E-6</v>
      </c>
      <c r="K92" s="199">
        <f t="shared" si="9"/>
        <v>6.5604284955047355E-6</v>
      </c>
      <c r="L92" s="199">
        <f t="shared" si="9"/>
        <v>6.5056632498597819E-6</v>
      </c>
      <c r="M92" s="199">
        <f t="shared" si="9"/>
        <v>6.4356198844900513E-6</v>
      </c>
      <c r="N92" s="199">
        <f t="shared" si="9"/>
        <v>6.4563687403582833E-6</v>
      </c>
      <c r="O92" s="199">
        <f t="shared" si="9"/>
        <v>6.4326605163347031E-6</v>
      </c>
      <c r="P92" s="199">
        <f t="shared" si="9"/>
        <v>6.4417202518375228E-6</v>
      </c>
      <c r="Q92" s="199">
        <f t="shared" si="9"/>
        <v>6.473370373126427E-6</v>
      </c>
    </row>
    <row r="93" spans="1:17" x14ac:dyDescent="0.25">
      <c r="A93" s="127" t="s">
        <v>262</v>
      </c>
      <c r="B93" s="200">
        <f t="shared" ref="B93:Q93" si="10">IF(B$24=0,0,B$24/B$5)</f>
        <v>3.5503860680747484E-2</v>
      </c>
      <c r="C93" s="200">
        <f t="shared" si="10"/>
        <v>3.4857426864584699E-2</v>
      </c>
      <c r="D93" s="200">
        <f t="shared" si="10"/>
        <v>3.4861800627243436E-2</v>
      </c>
      <c r="E93" s="200">
        <f t="shared" si="10"/>
        <v>3.4751748600128404E-2</v>
      </c>
      <c r="F93" s="200">
        <f t="shared" si="10"/>
        <v>3.4461279323188238E-2</v>
      </c>
      <c r="G93" s="200">
        <f t="shared" si="10"/>
        <v>3.427115991139517E-2</v>
      </c>
      <c r="H93" s="200">
        <f t="shared" si="10"/>
        <v>3.4764366221420963E-2</v>
      </c>
      <c r="I93" s="200">
        <f t="shared" si="10"/>
        <v>3.4641802315980096E-2</v>
      </c>
      <c r="J93" s="200">
        <f t="shared" si="10"/>
        <v>3.3928732199220685E-2</v>
      </c>
      <c r="K93" s="200">
        <f t="shared" si="10"/>
        <v>3.3885378539921351E-2</v>
      </c>
      <c r="L93" s="200">
        <f t="shared" si="10"/>
        <v>3.3661521239395503E-2</v>
      </c>
      <c r="M93" s="200">
        <f t="shared" si="10"/>
        <v>3.3215476774313246E-2</v>
      </c>
      <c r="N93" s="200">
        <f t="shared" si="10"/>
        <v>3.3453883364961225E-2</v>
      </c>
      <c r="O93" s="200">
        <f t="shared" si="10"/>
        <v>3.3425336118445975E-2</v>
      </c>
      <c r="P93" s="200">
        <f t="shared" si="10"/>
        <v>3.3423164749236081E-2</v>
      </c>
      <c r="Q93" s="200">
        <f t="shared" si="10"/>
        <v>3.3575242308536021E-2</v>
      </c>
    </row>
    <row r="94" spans="1:17" x14ac:dyDescent="0.25">
      <c r="A94" s="142" t="s">
        <v>274</v>
      </c>
      <c r="B94" s="199">
        <f t="shared" ref="B94:Q94" si="11">IF(B$25=0,0,B$25/B$5)</f>
        <v>2.43594081605253E-2</v>
      </c>
      <c r="C94" s="199">
        <f t="shared" si="11"/>
        <v>2.3946274232540879E-2</v>
      </c>
      <c r="D94" s="199">
        <f t="shared" si="11"/>
        <v>2.3996121661677562E-2</v>
      </c>
      <c r="E94" s="199">
        <f t="shared" si="11"/>
        <v>2.3970393447689503E-2</v>
      </c>
      <c r="F94" s="199">
        <f t="shared" si="11"/>
        <v>2.376685918341245E-2</v>
      </c>
      <c r="G94" s="199">
        <f t="shared" si="11"/>
        <v>2.3692719524613375E-2</v>
      </c>
      <c r="H94" s="199">
        <f t="shared" si="11"/>
        <v>2.4064329724184579E-2</v>
      </c>
      <c r="I94" s="199">
        <f t="shared" si="11"/>
        <v>2.3986714807283146E-2</v>
      </c>
      <c r="J94" s="199">
        <f t="shared" si="11"/>
        <v>2.3488427841624551E-2</v>
      </c>
      <c r="K94" s="199">
        <f t="shared" si="11"/>
        <v>2.3431569129177487E-2</v>
      </c>
      <c r="L94" s="199">
        <f t="shared" si="11"/>
        <v>2.3294978299233087E-2</v>
      </c>
      <c r="M94" s="199">
        <f t="shared" si="11"/>
        <v>2.2960545444972304E-2</v>
      </c>
      <c r="N94" s="199">
        <f t="shared" si="11"/>
        <v>2.316588947196507E-2</v>
      </c>
      <c r="O94" s="199">
        <f t="shared" si="11"/>
        <v>2.3175120436976764E-2</v>
      </c>
      <c r="P94" s="199">
        <f t="shared" si="11"/>
        <v>2.3158512701556378E-2</v>
      </c>
      <c r="Q94" s="199">
        <f t="shared" si="11"/>
        <v>2.3260156918581801E-2</v>
      </c>
    </row>
    <row r="95" spans="1:17" x14ac:dyDescent="0.25">
      <c r="A95" s="142" t="s">
        <v>273</v>
      </c>
      <c r="B95" s="199">
        <f t="shared" ref="B95:Q95" si="12">IF(B$31=0,0,B$31/B$5)</f>
        <v>1.1129193209266834E-2</v>
      </c>
      <c r="C95" s="199">
        <f t="shared" si="12"/>
        <v>1.0896212762131728E-2</v>
      </c>
      <c r="D95" s="199">
        <f t="shared" si="12"/>
        <v>1.085080135953043E-2</v>
      </c>
      <c r="E95" s="199">
        <f t="shared" si="12"/>
        <v>1.0766593005039325E-2</v>
      </c>
      <c r="F95" s="199">
        <f t="shared" si="12"/>
        <v>1.0679777026342997E-2</v>
      </c>
      <c r="G95" s="199">
        <f t="shared" si="12"/>
        <v>1.0563956076225352E-2</v>
      </c>
      <c r="H95" s="199">
        <f t="shared" si="12"/>
        <v>1.0685385693722385E-2</v>
      </c>
      <c r="I95" s="199">
        <f t="shared" si="12"/>
        <v>1.0640498250655196E-2</v>
      </c>
      <c r="J95" s="199">
        <f t="shared" si="12"/>
        <v>1.0426009186938631E-2</v>
      </c>
      <c r="K95" s="199">
        <f t="shared" si="12"/>
        <v>1.0439495748571847E-2</v>
      </c>
      <c r="L95" s="199">
        <f t="shared" si="12"/>
        <v>1.0352348765799081E-2</v>
      </c>
      <c r="M95" s="199">
        <f t="shared" si="12"/>
        <v>1.0240889976865692E-2</v>
      </c>
      <c r="N95" s="199">
        <f t="shared" si="12"/>
        <v>1.0273907270289918E-2</v>
      </c>
      <c r="O95" s="199">
        <f t="shared" si="12"/>
        <v>1.0236180785797213E-2</v>
      </c>
      <c r="P95" s="199">
        <f t="shared" si="12"/>
        <v>1.0250597385312053E-2</v>
      </c>
      <c r="Q95" s="199">
        <f t="shared" si="12"/>
        <v>1.0300961672776492E-2</v>
      </c>
    </row>
    <row r="96" spans="1:17" x14ac:dyDescent="0.25">
      <c r="A96" s="142" t="s">
        <v>272</v>
      </c>
      <c r="B96" s="199">
        <f t="shared" ref="B96:Q96" si="13">IF(B$32=0,0,B$32/B$5)</f>
        <v>1.5259310955346454E-5</v>
      </c>
      <c r="C96" s="199">
        <f t="shared" si="13"/>
        <v>1.4939869912091929E-5</v>
      </c>
      <c r="D96" s="199">
        <f t="shared" si="13"/>
        <v>1.4877606035440463E-5</v>
      </c>
      <c r="E96" s="199">
        <f t="shared" si="13"/>
        <v>1.4762147399575876E-5</v>
      </c>
      <c r="F96" s="199">
        <f t="shared" si="13"/>
        <v>1.4643113432790427E-5</v>
      </c>
      <c r="G96" s="199">
        <f t="shared" si="13"/>
        <v>1.448431055644914E-5</v>
      </c>
      <c r="H96" s="199">
        <f t="shared" si="13"/>
        <v>1.4650803514000841E-5</v>
      </c>
      <c r="I96" s="199">
        <f t="shared" si="13"/>
        <v>1.4589258041757572E-5</v>
      </c>
      <c r="J96" s="199">
        <f t="shared" si="13"/>
        <v>1.4295170657503463E-5</v>
      </c>
      <c r="K96" s="199">
        <f t="shared" si="13"/>
        <v>1.4313662172010324E-5</v>
      </c>
      <c r="L96" s="199">
        <f t="shared" si="13"/>
        <v>1.4194174363330428E-5</v>
      </c>
      <c r="M96" s="199">
        <f t="shared" si="13"/>
        <v>1.4041352475251016E-5</v>
      </c>
      <c r="N96" s="199">
        <f t="shared" si="13"/>
        <v>1.4086622706236251E-5</v>
      </c>
      <c r="O96" s="199">
        <f t="shared" si="13"/>
        <v>1.4034895672002991E-5</v>
      </c>
      <c r="P96" s="199">
        <f t="shared" si="13"/>
        <v>1.405466236764551E-5</v>
      </c>
      <c r="Q96" s="199">
        <f t="shared" si="13"/>
        <v>1.4123717177730387E-5</v>
      </c>
    </row>
    <row r="97" spans="1:17" x14ac:dyDescent="0.25">
      <c r="A97" s="127" t="s">
        <v>261</v>
      </c>
      <c r="B97" s="200">
        <f t="shared" ref="B97:Q97" si="14">IF(B$33=0,0,B$33/B$5)</f>
        <v>0.53793878534202644</v>
      </c>
      <c r="C97" s="200">
        <f t="shared" si="14"/>
        <v>0.50515891664105284</v>
      </c>
      <c r="D97" s="200">
        <f t="shared" si="14"/>
        <v>0.51952547156813933</v>
      </c>
      <c r="E97" s="200">
        <f t="shared" si="14"/>
        <v>0.49000145402162021</v>
      </c>
      <c r="F97" s="200">
        <f t="shared" si="14"/>
        <v>0.43303199413464472</v>
      </c>
      <c r="G97" s="200">
        <f t="shared" si="14"/>
        <v>0.40803410047198696</v>
      </c>
      <c r="H97" s="200">
        <f t="shared" si="14"/>
        <v>0.4486883801256939</v>
      </c>
      <c r="I97" s="200">
        <f t="shared" si="14"/>
        <v>0.44151690762376489</v>
      </c>
      <c r="J97" s="200">
        <f t="shared" si="14"/>
        <v>0.38468879380442539</v>
      </c>
      <c r="K97" s="200">
        <f t="shared" si="14"/>
        <v>0.40663544702505217</v>
      </c>
      <c r="L97" s="200">
        <f t="shared" si="14"/>
        <v>0.40051689776088562</v>
      </c>
      <c r="M97" s="200">
        <f t="shared" si="14"/>
        <v>0.369785198224308</v>
      </c>
      <c r="N97" s="200">
        <f t="shared" si="14"/>
        <v>0.37290277029894342</v>
      </c>
      <c r="O97" s="200">
        <f t="shared" si="14"/>
        <v>0.37133761713912444</v>
      </c>
      <c r="P97" s="200">
        <f t="shared" si="14"/>
        <v>0.34613085237576691</v>
      </c>
      <c r="Q97" s="200">
        <f t="shared" si="14"/>
        <v>0.36045807411377767</v>
      </c>
    </row>
    <row r="98" spans="1:17" x14ac:dyDescent="0.25">
      <c r="A98" s="127" t="s">
        <v>260</v>
      </c>
      <c r="B98" s="200">
        <f t="shared" ref="B98:Q98" si="15">IF(B$44=0,0,B$44/B$5)</f>
        <v>8.6988109930214788E-2</v>
      </c>
      <c r="C98" s="200">
        <f t="shared" si="15"/>
        <v>8.5973866999172852E-2</v>
      </c>
      <c r="D98" s="200">
        <f t="shared" si="15"/>
        <v>8.6223967204115223E-2</v>
      </c>
      <c r="E98" s="200">
        <f t="shared" si="15"/>
        <v>8.5891600886598279E-2</v>
      </c>
      <c r="F98" s="200">
        <f t="shared" si="15"/>
        <v>8.4949279951384682E-2</v>
      </c>
      <c r="G98" s="200">
        <f t="shared" si="15"/>
        <v>8.4632726197751723E-2</v>
      </c>
      <c r="H98" s="200">
        <f t="shared" si="15"/>
        <v>8.5615430709839152E-2</v>
      </c>
      <c r="I98" s="200">
        <f t="shared" si="15"/>
        <v>8.5440269489123741E-2</v>
      </c>
      <c r="J98" s="200">
        <f t="shared" si="15"/>
        <v>8.4198938290173303E-2</v>
      </c>
      <c r="K98" s="200">
        <f t="shared" si="15"/>
        <v>8.4356247363735912E-2</v>
      </c>
      <c r="L98" s="200">
        <f t="shared" si="15"/>
        <v>8.4191297259174375E-2</v>
      </c>
      <c r="M98" s="200">
        <f t="shared" si="15"/>
        <v>8.3515707289651575E-2</v>
      </c>
      <c r="N98" s="200">
        <f t="shared" si="15"/>
        <v>8.3807541004003339E-2</v>
      </c>
      <c r="O98" s="200">
        <f t="shared" si="15"/>
        <v>8.3874311285627334E-2</v>
      </c>
      <c r="P98" s="200">
        <f t="shared" si="15"/>
        <v>8.3522528736877905E-2</v>
      </c>
      <c r="Q98" s="200">
        <f t="shared" si="15"/>
        <v>8.3754786654359911E-2</v>
      </c>
    </row>
    <row r="99" spans="1:17" x14ac:dyDescent="0.25">
      <c r="A99" s="142" t="s">
        <v>271</v>
      </c>
      <c r="B99" s="199">
        <f t="shared" ref="B99:Q99" si="16">IF(B$45=0,0,B$45/B$5)</f>
        <v>4.4393135031703647E-2</v>
      </c>
      <c r="C99" s="199">
        <f t="shared" si="16"/>
        <v>4.3640230440166246E-2</v>
      </c>
      <c r="D99" s="199">
        <f t="shared" si="16"/>
        <v>4.3731073519688794E-2</v>
      </c>
      <c r="E99" s="199">
        <f t="shared" si="16"/>
        <v>4.368418584203352E-2</v>
      </c>
      <c r="F99" s="199">
        <f t="shared" si="16"/>
        <v>4.3313260406649998E-2</v>
      </c>
      <c r="G99" s="199">
        <f t="shared" si="16"/>
        <v>4.3178146619706585E-2</v>
      </c>
      <c r="H99" s="199">
        <f t="shared" si="16"/>
        <v>4.3855377431720237E-2</v>
      </c>
      <c r="I99" s="199">
        <f t="shared" si="16"/>
        <v>4.3713930256001565E-2</v>
      </c>
      <c r="J99" s="199">
        <f t="shared" si="16"/>
        <v>4.2805840847373475E-2</v>
      </c>
      <c r="K99" s="199">
        <f t="shared" si="16"/>
        <v>4.2702220246956836E-2</v>
      </c>
      <c r="L99" s="199">
        <f t="shared" si="16"/>
        <v>4.2453294036687128E-2</v>
      </c>
      <c r="M99" s="199">
        <f t="shared" si="16"/>
        <v>4.1843816057567061E-2</v>
      </c>
      <c r="N99" s="199">
        <f t="shared" si="16"/>
        <v>4.2218039645356066E-2</v>
      </c>
      <c r="O99" s="199">
        <f t="shared" si="16"/>
        <v>4.2234862364263284E-2</v>
      </c>
      <c r="P99" s="199">
        <f t="shared" si="16"/>
        <v>4.2204596052527549E-2</v>
      </c>
      <c r="Q99" s="199">
        <f t="shared" si="16"/>
        <v>4.2389834766944093E-2</v>
      </c>
    </row>
    <row r="100" spans="1:17" x14ac:dyDescent="0.25">
      <c r="A100" s="142" t="s">
        <v>270</v>
      </c>
      <c r="B100" s="199">
        <f t="shared" ref="B100:Q100" si="17">IF(B$51=0,0,B$51/B$5)</f>
        <v>2.9722547929235739E-2</v>
      </c>
      <c r="C100" s="199">
        <f t="shared" si="17"/>
        <v>2.9730683192590163E-2</v>
      </c>
      <c r="D100" s="199">
        <f t="shared" si="17"/>
        <v>2.9942464786995887E-2</v>
      </c>
      <c r="E100" s="199">
        <f t="shared" si="17"/>
        <v>2.9754384572429255E-2</v>
      </c>
      <c r="F100" s="199">
        <f t="shared" si="17"/>
        <v>2.9283403570265105E-2</v>
      </c>
      <c r="G100" s="199">
        <f t="shared" si="17"/>
        <v>2.9235926299151806E-2</v>
      </c>
      <c r="H100" s="199">
        <f t="shared" si="17"/>
        <v>2.9400950116314477E-2</v>
      </c>
      <c r="I100" s="199">
        <f t="shared" si="17"/>
        <v>2.9419154509775315E-2</v>
      </c>
      <c r="J100" s="199">
        <f t="shared" si="17"/>
        <v>2.9333998520146946E-2</v>
      </c>
      <c r="K100" s="199">
        <f t="shared" si="17"/>
        <v>2.9579329149664994E-2</v>
      </c>
      <c r="L100" s="199">
        <f t="shared" si="17"/>
        <v>2.9764102604313204E-2</v>
      </c>
      <c r="M100" s="199">
        <f t="shared" si="17"/>
        <v>2.9826907876253805E-2</v>
      </c>
      <c r="N100" s="199">
        <f t="shared" si="17"/>
        <v>2.9706329008310578E-2</v>
      </c>
      <c r="O100" s="199">
        <f t="shared" si="17"/>
        <v>2.9799912386068574E-2</v>
      </c>
      <c r="P100" s="199">
        <f t="shared" si="17"/>
        <v>2.9461721389177041E-2</v>
      </c>
      <c r="Q100" s="199">
        <f t="shared" si="17"/>
        <v>2.9450487437673742E-2</v>
      </c>
    </row>
    <row r="101" spans="1:17" x14ac:dyDescent="0.25">
      <c r="A101" s="142" t="s">
        <v>269</v>
      </c>
      <c r="B101" s="199">
        <f t="shared" ref="B101:Q101" si="18">IF(B$62=0,0,B$62/B$5)</f>
        <v>5.9201636521397111E-3</v>
      </c>
      <c r="C101" s="199">
        <f t="shared" si="18"/>
        <v>5.7962299267696124E-3</v>
      </c>
      <c r="D101" s="199">
        <f t="shared" si="18"/>
        <v>5.7720733747161097E-3</v>
      </c>
      <c r="E101" s="199">
        <f t="shared" si="18"/>
        <v>5.7272788213204254E-3</v>
      </c>
      <c r="F101" s="199">
        <f t="shared" si="18"/>
        <v>5.6810971447299463E-3</v>
      </c>
      <c r="G101" s="199">
        <f t="shared" si="18"/>
        <v>5.6194863014145287E-3</v>
      </c>
      <c r="H101" s="199">
        <f t="shared" si="18"/>
        <v>5.6840806699622933E-3</v>
      </c>
      <c r="I101" s="199">
        <f t="shared" si="18"/>
        <v>5.6602028376804697E-3</v>
      </c>
      <c r="J101" s="199">
        <f t="shared" si="18"/>
        <v>5.5461055859822245E-3</v>
      </c>
      <c r="K101" s="199">
        <f t="shared" si="18"/>
        <v>5.5532797495061693E-3</v>
      </c>
      <c r="L101" s="199">
        <f t="shared" si="18"/>
        <v>5.5069219956147431E-3</v>
      </c>
      <c r="M101" s="199">
        <f t="shared" si="18"/>
        <v>5.4476315997569885E-3</v>
      </c>
      <c r="N101" s="199">
        <f t="shared" si="18"/>
        <v>5.4651951173225405E-3</v>
      </c>
      <c r="O101" s="199">
        <f t="shared" si="18"/>
        <v>5.4451265500853668E-3</v>
      </c>
      <c r="P101" s="199">
        <f t="shared" si="18"/>
        <v>5.4527954463682912E-3</v>
      </c>
      <c r="Q101" s="199">
        <f t="shared" si="18"/>
        <v>5.4795866807737063E-3</v>
      </c>
    </row>
    <row r="102" spans="1:17" x14ac:dyDescent="0.25">
      <c r="A102" s="142" t="s">
        <v>268</v>
      </c>
      <c r="B102" s="199">
        <f t="shared" ref="B102:Q102" si="19">IF(B$63=0,0,B$63/B$5)</f>
        <v>6.833074966646052E-3</v>
      </c>
      <c r="C102" s="199">
        <f t="shared" si="19"/>
        <v>6.6900301986110447E-3</v>
      </c>
      <c r="D102" s="199">
        <f t="shared" si="19"/>
        <v>6.6621486161386381E-3</v>
      </c>
      <c r="E102" s="199">
        <f t="shared" si="19"/>
        <v>6.6104465755473267E-3</v>
      </c>
      <c r="F102" s="199">
        <f t="shared" si="19"/>
        <v>6.5571435121912821E-3</v>
      </c>
      <c r="G102" s="199">
        <f t="shared" si="19"/>
        <v>6.4860320470579887E-3</v>
      </c>
      <c r="H102" s="199">
        <f t="shared" si="19"/>
        <v>6.5605871081415639E-3</v>
      </c>
      <c r="I102" s="199">
        <f t="shared" si="19"/>
        <v>6.533027225069119E-3</v>
      </c>
      <c r="J102" s="199">
        <f t="shared" si="19"/>
        <v>6.4013357516314543E-3</v>
      </c>
      <c r="K102" s="199">
        <f t="shared" si="19"/>
        <v>6.4096161979269499E-3</v>
      </c>
      <c r="L102" s="199">
        <f t="shared" si="19"/>
        <v>6.3561099054934697E-3</v>
      </c>
      <c r="M102" s="199">
        <f t="shared" si="19"/>
        <v>6.2876767094699566E-3</v>
      </c>
      <c r="N102" s="199">
        <f t="shared" si="19"/>
        <v>6.3079485869475399E-3</v>
      </c>
      <c r="O102" s="199">
        <f t="shared" si="19"/>
        <v>6.2847853717963482E-3</v>
      </c>
      <c r="P102" s="199">
        <f t="shared" si="19"/>
        <v>6.2936368404873724E-3</v>
      </c>
      <c r="Q102" s="199">
        <f t="shared" si="19"/>
        <v>6.3245593831564462E-3</v>
      </c>
    </row>
    <row r="103" spans="1:17" x14ac:dyDescent="0.25">
      <c r="A103" s="142" t="s">
        <v>267</v>
      </c>
      <c r="B103" s="199">
        <f t="shared" ref="B103:Q103" si="20">IF(B$64=0,0,B$64/B$5)</f>
        <v>1.1918835048964039E-4</v>
      </c>
      <c r="C103" s="199">
        <f t="shared" si="20"/>
        <v>1.1669324103577264E-4</v>
      </c>
      <c r="D103" s="199">
        <f t="shared" si="20"/>
        <v>1.1620690657578969E-4</v>
      </c>
      <c r="E103" s="199">
        <f t="shared" si="20"/>
        <v>1.1530507526776124E-4</v>
      </c>
      <c r="F103" s="199">
        <f t="shared" si="20"/>
        <v>1.1437531754836509E-4</v>
      </c>
      <c r="G103" s="199">
        <f t="shared" si="20"/>
        <v>1.131349304208258E-4</v>
      </c>
      <c r="H103" s="199">
        <f t="shared" si="20"/>
        <v>1.1443538370058358E-4</v>
      </c>
      <c r="I103" s="199">
        <f t="shared" si="20"/>
        <v>1.1395466059727706E-4</v>
      </c>
      <c r="J103" s="199">
        <f t="shared" si="20"/>
        <v>1.1165758503917153E-4</v>
      </c>
      <c r="K103" s="199">
        <f t="shared" si="20"/>
        <v>1.1180201968098297E-4</v>
      </c>
      <c r="L103" s="199">
        <f t="shared" si="20"/>
        <v>1.1086871706582184E-4</v>
      </c>
      <c r="M103" s="199">
        <f t="shared" si="20"/>
        <v>1.0967504660375456E-4</v>
      </c>
      <c r="N103" s="199">
        <f t="shared" si="20"/>
        <v>1.1002864606661354E-4</v>
      </c>
      <c r="O103" s="199">
        <f t="shared" si="20"/>
        <v>1.0962461341376204E-4</v>
      </c>
      <c r="P103" s="199">
        <f t="shared" si="20"/>
        <v>1.0977900831764405E-4</v>
      </c>
      <c r="Q103" s="199">
        <f t="shared" si="20"/>
        <v>1.1031838581191458E-4</v>
      </c>
    </row>
    <row r="104" spans="1:17" x14ac:dyDescent="0.25">
      <c r="A104" s="127" t="s">
        <v>259</v>
      </c>
      <c r="B104" s="200">
        <f t="shared" ref="B104:Q104" si="21">IF(B$65=0,0,B$65/B$5)</f>
        <v>0.12205773790142613</v>
      </c>
      <c r="C104" s="200">
        <f t="shared" si="21"/>
        <v>0.11962364869520831</v>
      </c>
      <c r="D104" s="200">
        <f t="shared" si="21"/>
        <v>0.11918958591560899</v>
      </c>
      <c r="E104" s="200">
        <f t="shared" si="21"/>
        <v>0.11827311533339471</v>
      </c>
      <c r="F104" s="200">
        <f t="shared" si="21"/>
        <v>0.11727503954338203</v>
      </c>
      <c r="G104" s="200">
        <f t="shared" si="21"/>
        <v>0.1160550901393342</v>
      </c>
      <c r="H104" s="200">
        <f t="shared" si="21"/>
        <v>0.11735625463121406</v>
      </c>
      <c r="I104" s="200">
        <f t="shared" si="21"/>
        <v>0.11689048397478966</v>
      </c>
      <c r="J104" s="200">
        <f t="shared" si="21"/>
        <v>0.11463178866328257</v>
      </c>
      <c r="K104" s="200">
        <f t="shared" si="21"/>
        <v>0.11481990865689995</v>
      </c>
      <c r="L104" s="200">
        <f t="shared" si="21"/>
        <v>0.11394434062895149</v>
      </c>
      <c r="M104" s="200">
        <f t="shared" si="21"/>
        <v>0.11279117954899884</v>
      </c>
      <c r="N104" s="200">
        <f t="shared" si="21"/>
        <v>0.11311319008628577</v>
      </c>
      <c r="O104" s="200">
        <f t="shared" si="21"/>
        <v>0.11273676242121132</v>
      </c>
      <c r="P104" s="200">
        <f t="shared" si="21"/>
        <v>0.1128225128226054</v>
      </c>
      <c r="Q104" s="200">
        <f t="shared" si="21"/>
        <v>0.11334687915660288</v>
      </c>
    </row>
    <row r="105" spans="1:17" x14ac:dyDescent="0.25">
      <c r="A105" s="142" t="s">
        <v>266</v>
      </c>
      <c r="B105" s="199">
        <f t="shared" ref="B105:Q105" si="22">IF(B$66=0,0,B$66/B$5)</f>
        <v>1.7447235817904867E-2</v>
      </c>
      <c r="C105" s="199">
        <f t="shared" si="22"/>
        <v>1.7081992378808038E-2</v>
      </c>
      <c r="D105" s="199">
        <f t="shared" si="22"/>
        <v>1.7010800924485214E-2</v>
      </c>
      <c r="E105" s="199">
        <f t="shared" si="22"/>
        <v>1.6878787489996834E-2</v>
      </c>
      <c r="F105" s="199">
        <f t="shared" si="22"/>
        <v>1.6742686083129624E-2</v>
      </c>
      <c r="G105" s="199">
        <f t="shared" si="22"/>
        <v>1.6561113583545846E-2</v>
      </c>
      <c r="H105" s="199">
        <f t="shared" si="22"/>
        <v>1.675147879079044E-2</v>
      </c>
      <c r="I105" s="199">
        <f t="shared" si="22"/>
        <v>1.6681108747811847E-2</v>
      </c>
      <c r="J105" s="199">
        <f t="shared" si="22"/>
        <v>1.6344854249875019E-2</v>
      </c>
      <c r="K105" s="199">
        <f t="shared" si="22"/>
        <v>1.6365997132091328E-2</v>
      </c>
      <c r="L105" s="199">
        <f t="shared" si="22"/>
        <v>1.6229376810144688E-2</v>
      </c>
      <c r="M105" s="199">
        <f t="shared" si="22"/>
        <v>1.6054642870502112E-2</v>
      </c>
      <c r="N105" s="199">
        <f t="shared" si="22"/>
        <v>1.6106404080286799E-2</v>
      </c>
      <c r="O105" s="199">
        <f t="shared" si="22"/>
        <v>1.6047260271823349E-2</v>
      </c>
      <c r="P105" s="199">
        <f t="shared" si="22"/>
        <v>1.606986117439517E-2</v>
      </c>
      <c r="Q105" s="199">
        <f t="shared" si="22"/>
        <v>1.6148817266150351E-2</v>
      </c>
    </row>
    <row r="106" spans="1:17" x14ac:dyDescent="0.25">
      <c r="A106" s="142" t="s">
        <v>265</v>
      </c>
      <c r="B106" s="199">
        <f t="shared" ref="B106:Q106" si="23">IF(B$67=0,0,B$67/B$5)</f>
        <v>5.7095996185976463E-3</v>
      </c>
      <c r="C106" s="199">
        <f t="shared" si="23"/>
        <v>5.7111623748141143E-3</v>
      </c>
      <c r="D106" s="199">
        <f t="shared" si="23"/>
        <v>5.7518448934704459E-3</v>
      </c>
      <c r="E106" s="199">
        <f t="shared" si="23"/>
        <v>5.7157153286729713E-3</v>
      </c>
      <c r="F106" s="199">
        <f t="shared" si="23"/>
        <v>5.6252414918832906E-3</v>
      </c>
      <c r="G106" s="199">
        <f t="shared" si="23"/>
        <v>5.616121270774186E-3</v>
      </c>
      <c r="H106" s="199">
        <f t="shared" si="23"/>
        <v>5.647821780628684E-3</v>
      </c>
      <c r="I106" s="199">
        <f t="shared" si="23"/>
        <v>5.6513187822386504E-3</v>
      </c>
      <c r="J106" s="199">
        <f t="shared" si="23"/>
        <v>5.6349606084017002E-3</v>
      </c>
      <c r="K106" s="199">
        <f t="shared" si="23"/>
        <v>5.6820877817537778E-3</v>
      </c>
      <c r="L106" s="199">
        <f t="shared" si="23"/>
        <v>5.7175821293009056E-3</v>
      </c>
      <c r="M106" s="199">
        <f t="shared" si="23"/>
        <v>5.7296468068504802E-3</v>
      </c>
      <c r="N106" s="199">
        <f t="shared" si="23"/>
        <v>5.7064840194589444E-3</v>
      </c>
      <c r="O106" s="199">
        <f t="shared" si="23"/>
        <v>5.7244610656807665E-3</v>
      </c>
      <c r="P106" s="199">
        <f t="shared" si="23"/>
        <v>5.6594957339244755E-3</v>
      </c>
      <c r="Q106" s="199">
        <f t="shared" si="23"/>
        <v>5.6573377303316711E-3</v>
      </c>
    </row>
    <row r="107" spans="1:17" x14ac:dyDescent="0.25">
      <c r="A107" s="142" t="s">
        <v>264</v>
      </c>
      <c r="B107" s="199">
        <f t="shared" ref="B107:Q107" si="24">IF(B$78=0,0,B$78/B$5)</f>
        <v>9.8900902464923612E-2</v>
      </c>
      <c r="C107" s="199">
        <f t="shared" si="24"/>
        <v>9.6830493941586146E-2</v>
      </c>
      <c r="D107" s="199">
        <f t="shared" si="24"/>
        <v>9.6426940097653333E-2</v>
      </c>
      <c r="E107" s="199">
        <f t="shared" si="24"/>
        <v>9.5678612514724912E-2</v>
      </c>
      <c r="F107" s="199">
        <f t="shared" si="24"/>
        <v>9.4907111968369123E-2</v>
      </c>
      <c r="G107" s="199">
        <f t="shared" si="24"/>
        <v>9.3877855285014161E-2</v>
      </c>
      <c r="H107" s="199">
        <f t="shared" si="24"/>
        <v>9.4956954059794943E-2</v>
      </c>
      <c r="I107" s="199">
        <f t="shared" si="24"/>
        <v>9.4558056444739177E-2</v>
      </c>
      <c r="J107" s="199">
        <f t="shared" si="24"/>
        <v>9.2651973805005838E-2</v>
      </c>
      <c r="K107" s="199">
        <f t="shared" si="24"/>
        <v>9.2771823743054843E-2</v>
      </c>
      <c r="L107" s="199">
        <f t="shared" si="24"/>
        <v>9.19973816895059E-2</v>
      </c>
      <c r="M107" s="199">
        <f t="shared" si="24"/>
        <v>9.1006889871646263E-2</v>
      </c>
      <c r="N107" s="199">
        <f t="shared" si="24"/>
        <v>9.1300301986540031E-2</v>
      </c>
      <c r="O107" s="199">
        <f t="shared" si="24"/>
        <v>9.0965041083707218E-2</v>
      </c>
      <c r="P107" s="199">
        <f t="shared" si="24"/>
        <v>9.1093155914285767E-2</v>
      </c>
      <c r="Q107" s="199">
        <f t="shared" si="24"/>
        <v>9.1540724160120865E-2</v>
      </c>
    </row>
    <row r="108" spans="1:17" x14ac:dyDescent="0.25">
      <c r="A108" s="72" t="s">
        <v>258</v>
      </c>
      <c r="B108" s="71">
        <f t="shared" ref="B108:Q108" si="25">IF(B$79=0,0,B$79/B$5)</f>
        <v>2.452812376027359E-2</v>
      </c>
      <c r="C108" s="71">
        <f t="shared" si="25"/>
        <v>6.5298503790577569E-2</v>
      </c>
      <c r="D108" s="71">
        <f t="shared" si="25"/>
        <v>5.1676681464616653E-2</v>
      </c>
      <c r="E108" s="71">
        <f t="shared" si="25"/>
        <v>8.3783565908756172E-2</v>
      </c>
      <c r="F108" s="71">
        <f t="shared" si="25"/>
        <v>0.14450943335551808</v>
      </c>
      <c r="G108" s="71">
        <f t="shared" si="25"/>
        <v>0.17297514389110719</v>
      </c>
      <c r="H108" s="71">
        <f t="shared" si="25"/>
        <v>0.12728053194472297</v>
      </c>
      <c r="I108" s="71">
        <f t="shared" si="25"/>
        <v>0.13596312618763029</v>
      </c>
      <c r="J108" s="71">
        <f t="shared" si="25"/>
        <v>0.20076656141401403</v>
      </c>
      <c r="K108" s="71">
        <f t="shared" si="25"/>
        <v>0.17841263479053382</v>
      </c>
      <c r="L108" s="71">
        <f t="shared" si="25"/>
        <v>0.18722604705086457</v>
      </c>
      <c r="M108" s="71">
        <f t="shared" si="25"/>
        <v>0.2223000327340274</v>
      </c>
      <c r="N108" s="71">
        <f t="shared" si="25"/>
        <v>0.21755945886499972</v>
      </c>
      <c r="O108" s="71">
        <f t="shared" si="25"/>
        <v>0.21998025629337942</v>
      </c>
      <c r="P108" s="71">
        <f t="shared" si="25"/>
        <v>0.24527697642268848</v>
      </c>
      <c r="Q108" s="71">
        <f t="shared" si="25"/>
        <v>0.22918052039780168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0.35496642005781837</v>
      </c>
      <c r="C112" s="253">
        <f>IF(C$5=0,0,C$5/FBT_fec!C$5)</f>
        <v>0.36255623470886861</v>
      </c>
      <c r="D112" s="253">
        <f>IF(D$5=0,0,D$5/FBT_fec!D$5)</f>
        <v>0.36407355924504498</v>
      </c>
      <c r="E112" s="253">
        <f>IF(E$5=0,0,E$5/FBT_fec!E$5)</f>
        <v>0.36692107426890741</v>
      </c>
      <c r="F112" s="253">
        <f>IF(F$5=0,0,F$5/FBT_fec!F$5)</f>
        <v>0.36990377812952285</v>
      </c>
      <c r="G112" s="253">
        <f>IF(G$5=0,0,G$5/FBT_fec!G$5)</f>
        <v>0.37830533524070137</v>
      </c>
      <c r="H112" s="253">
        <f>IF(H$5=0,0,H$5/FBT_fec!H$5)</f>
        <v>0.37886979134938209</v>
      </c>
      <c r="I112" s="253">
        <f>IF(I$5=0,0,I$5/FBT_fec!I$5)</f>
        <v>0.38589804875591738</v>
      </c>
      <c r="J112" s="253">
        <f>IF(J$5=0,0,J$5/FBT_fec!J$5)</f>
        <v>0.39383693598338931</v>
      </c>
      <c r="K112" s="253">
        <f>IF(K$5=0,0,K$5/FBT_fec!K$5)</f>
        <v>0.40042463239554577</v>
      </c>
      <c r="L112" s="253">
        <f>IF(L$5=0,0,L$5/FBT_fec!L$5)</f>
        <v>0.4037954421828352</v>
      </c>
      <c r="M112" s="253">
        <f>IF(M$5=0,0,M$5/FBT_fec!M$5)</f>
        <v>0.42579495972787212</v>
      </c>
      <c r="N112" s="253">
        <f>IF(N$5=0,0,N$5/FBT_fec!N$5)</f>
        <v>0.4244265809062634</v>
      </c>
      <c r="O112" s="253">
        <f>IF(O$5=0,0,O$5/FBT_fec!O$5)</f>
        <v>0.43560976857548234</v>
      </c>
      <c r="P112" s="253">
        <f>IF(P$5=0,0,P$5/FBT_fec!P$5)</f>
        <v>0.44498523874160345</v>
      </c>
      <c r="Q112" s="253">
        <f>IF(Q$5=0,0,Q$5/FBT_fec!Q$5)</f>
        <v>0.44280958124540842</v>
      </c>
    </row>
    <row r="113" spans="1:17" x14ac:dyDescent="0.25">
      <c r="A113" s="132" t="s">
        <v>83</v>
      </c>
      <c r="B113" s="282">
        <f>IF(B$6=0,0,B$6/FBT_fec!B$6)</f>
        <v>0.39866805807048999</v>
      </c>
      <c r="C113" s="282">
        <f>IF(C$6=0,0,C$6/FBT_fec!C$6)</f>
        <v>0.39866805807048999</v>
      </c>
      <c r="D113" s="282">
        <f>IF(D$6=0,0,D$6/FBT_fec!D$6)</f>
        <v>0.39866805807049005</v>
      </c>
      <c r="E113" s="282">
        <f>IF(E$6=0,0,E$6/FBT_fec!E$6)</f>
        <v>0.39866805807048994</v>
      </c>
      <c r="F113" s="282">
        <f>IF(F$6=0,0,F$6/FBT_fec!F$6)</f>
        <v>0.39866805807049005</v>
      </c>
      <c r="G113" s="282">
        <f>IF(G$6=0,0,G$6/FBT_fec!G$6)</f>
        <v>0.40330122484600334</v>
      </c>
      <c r="H113" s="282">
        <f>IF(H$6=0,0,H$6/FBT_fec!H$6)</f>
        <v>0.40854572425375257</v>
      </c>
      <c r="I113" s="282">
        <f>IF(I$6=0,0,I$6/FBT_fec!I$6)</f>
        <v>0.41437642121407842</v>
      </c>
      <c r="J113" s="282">
        <f>IF(J$6=0,0,J$6/FBT_fec!J$6)</f>
        <v>0.41437642121407842</v>
      </c>
      <c r="K113" s="282">
        <f>IF(K$6=0,0,K$6/FBT_fec!K$6)</f>
        <v>0.42185266331223409</v>
      </c>
      <c r="L113" s="282">
        <f>IF(L$6=0,0,L$6/FBT_fec!L$6)</f>
        <v>0.4218526633122342</v>
      </c>
      <c r="M113" s="282">
        <f>IF(M$6=0,0,M$6/FBT_fec!M$6)</f>
        <v>0.44004663524389398</v>
      </c>
      <c r="N113" s="282">
        <f>IF(N$6=0,0,N$6/FBT_fec!N$6)</f>
        <v>0.44004663524389404</v>
      </c>
      <c r="O113" s="282">
        <f>IF(O$6=0,0,O$6/FBT_fec!O$6)</f>
        <v>0.44998293684168034</v>
      </c>
      <c r="P113" s="282">
        <f>IF(P$6=0,0,P$6/FBT_fec!P$6)</f>
        <v>0.46031514984860811</v>
      </c>
      <c r="Q113" s="282">
        <f>IF(Q$6=0,0,Q$6/FBT_fec!Q$6)</f>
        <v>0.46031514984860805</v>
      </c>
    </row>
    <row r="114" spans="1:17" x14ac:dyDescent="0.25">
      <c r="A114" s="76" t="s">
        <v>82</v>
      </c>
      <c r="B114" s="281">
        <f>IF(B$7=0,0,B$7/FBT_fec!B$7)</f>
        <v>9.9861481292486315E-2</v>
      </c>
      <c r="C114" s="281">
        <f>IF(C$7=0,0,C$7/FBT_fec!C$7)</f>
        <v>9.9861481292486315E-2</v>
      </c>
      <c r="D114" s="281">
        <f>IF(D$7=0,0,D$7/FBT_fec!D$7)</f>
        <v>9.9861481292486301E-2</v>
      </c>
      <c r="E114" s="281">
        <f>IF(E$7=0,0,E$7/FBT_fec!E$7)</f>
        <v>9.9861481292486315E-2</v>
      </c>
      <c r="F114" s="281">
        <f>IF(F$7=0,0,F$7/FBT_fec!F$7)</f>
        <v>9.9861481292486301E-2</v>
      </c>
      <c r="G114" s="281">
        <f>IF(G$7=0,0,G$7/FBT_fec!G$7)</f>
        <v>0.10102203300439719</v>
      </c>
      <c r="H114" s="281">
        <f>IF(H$7=0,0,H$7/FBT_fec!H$7)</f>
        <v>0.10233571607705209</v>
      </c>
      <c r="I114" s="281">
        <f>IF(I$7=0,0,I$7/FBT_fec!I$7)</f>
        <v>0.10379623447986527</v>
      </c>
      <c r="J114" s="281">
        <f>IF(J$7=0,0,J$7/FBT_fec!J$7)</f>
        <v>0.10379623447986525</v>
      </c>
      <c r="K114" s="281">
        <f>IF(K$7=0,0,K$7/FBT_fec!K$7)</f>
        <v>0.10566894184959155</v>
      </c>
      <c r="L114" s="281">
        <f>IF(L$7=0,0,L$7/FBT_fec!L$7)</f>
        <v>0.10566894184959155</v>
      </c>
      <c r="M114" s="281">
        <f>IF(M$7=0,0,M$7/FBT_fec!M$7)</f>
        <v>0.11022630969210936</v>
      </c>
      <c r="N114" s="281">
        <f>IF(N$7=0,0,N$7/FBT_fec!N$7)</f>
        <v>0.11022630969210936</v>
      </c>
      <c r="O114" s="281">
        <f>IF(O$7=0,0,O$7/FBT_fec!O$7)</f>
        <v>0.11271523193214596</v>
      </c>
      <c r="P114" s="281">
        <f>IF(P$7=0,0,P$7/FBT_fec!P$7)</f>
        <v>0.11530332514657364</v>
      </c>
      <c r="Q114" s="281">
        <f>IF(Q$7=0,0,Q$7/FBT_fec!Q$7)</f>
        <v>0.11530332514657363</v>
      </c>
    </row>
    <row r="115" spans="1:17" x14ac:dyDescent="0.25">
      <c r="A115" s="76" t="s">
        <v>81</v>
      </c>
      <c r="B115" s="281">
        <f>IF(B$8=0,0,B$8/FBT_fec!B$8)</f>
        <v>0.54423661200600193</v>
      </c>
      <c r="C115" s="281">
        <f>IF(C$8=0,0,C$8/FBT_fec!C$8)</f>
        <v>0.54423661200600204</v>
      </c>
      <c r="D115" s="281">
        <f>IF(D$8=0,0,D$8/FBT_fec!D$8)</f>
        <v>0.54423661200600193</v>
      </c>
      <c r="E115" s="281">
        <f>IF(E$8=0,0,E$8/FBT_fec!E$8)</f>
        <v>0.54423661200600204</v>
      </c>
      <c r="F115" s="281">
        <f>IF(F$8=0,0,F$8/FBT_fec!F$8)</f>
        <v>0.54423661200600204</v>
      </c>
      <c r="G115" s="281">
        <f>IF(G$8=0,0,G$8/FBT_fec!G$8)</f>
        <v>0.55056152050498774</v>
      </c>
      <c r="H115" s="281">
        <f>IF(H$8=0,0,H$8/FBT_fec!H$8)</f>
        <v>0.55772098194555342</v>
      </c>
      <c r="I115" s="281">
        <f>IF(I$8=0,0,I$8/FBT_fec!I$8)</f>
        <v>0.56568068349445544</v>
      </c>
      <c r="J115" s="281">
        <f>IF(J$8=0,0,J$8/FBT_fec!J$8)</f>
        <v>0.56568068349445544</v>
      </c>
      <c r="K115" s="281">
        <f>IF(K$8=0,0,K$8/FBT_fec!K$8)</f>
        <v>0.57588677998919269</v>
      </c>
      <c r="L115" s="281">
        <f>IF(L$8=0,0,L$8/FBT_fec!L$8)</f>
        <v>0.57588677998919269</v>
      </c>
      <c r="M115" s="281">
        <f>IF(M$8=0,0,M$8/FBT_fec!M$8)</f>
        <v>0.60072404859541784</v>
      </c>
      <c r="N115" s="281">
        <f>IF(N$8=0,0,N$8/FBT_fec!N$8)</f>
        <v>0.60072404859541773</v>
      </c>
      <c r="O115" s="281">
        <f>IF(O$8=0,0,O$8/FBT_fec!O$8)</f>
        <v>0.61428846392284997</v>
      </c>
      <c r="P115" s="281">
        <f>IF(P$8=0,0,P$8/FBT_fec!P$8)</f>
        <v>0.62839335265818086</v>
      </c>
      <c r="Q115" s="281">
        <f>IF(Q$8=0,0,Q$8/FBT_fec!Q$8)</f>
        <v>0.62839335265818086</v>
      </c>
    </row>
    <row r="116" spans="1:17" x14ac:dyDescent="0.25">
      <c r="A116" s="76" t="s">
        <v>80</v>
      </c>
      <c r="B116" s="281">
        <f>IF(B$9=0,0,B$9/FBT_fec!B$9)</f>
        <v>0.38833529054769439</v>
      </c>
      <c r="C116" s="281">
        <f>IF(C$9=0,0,C$9/FBT_fec!C$9)</f>
        <v>0.38833529054769433</v>
      </c>
      <c r="D116" s="281">
        <f>IF(D$9=0,0,D$9/FBT_fec!D$9)</f>
        <v>0.38833529054769444</v>
      </c>
      <c r="E116" s="281">
        <f>IF(E$9=0,0,E$9/FBT_fec!E$9)</f>
        <v>0.38833529054769439</v>
      </c>
      <c r="F116" s="281">
        <f>IF(F$9=0,0,F$9/FBT_fec!F$9)</f>
        <v>0.38833529054769439</v>
      </c>
      <c r="G116" s="281">
        <f>IF(G$9=0,0,G$9/FBT_fec!G$9)</f>
        <v>0.3928483738747936</v>
      </c>
      <c r="H116" s="281">
        <f>IF(H$9=0,0,H$9/FBT_fec!H$9)</f>
        <v>0.39795694517880664</v>
      </c>
      <c r="I116" s="281">
        <f>IF(I$9=0,0,I$9/FBT_fec!I$9)</f>
        <v>0.40363652083666712</v>
      </c>
      <c r="J116" s="281">
        <f>IF(J$9=0,0,J$9/FBT_fec!J$9)</f>
        <v>0.40363652083666718</v>
      </c>
      <c r="K116" s="281">
        <f>IF(K$9=0,0,K$9/FBT_fec!K$9)</f>
        <v>0.41091899202696969</v>
      </c>
      <c r="L116" s="281">
        <f>IF(L$9=0,0,L$9/FBT_fec!L$9)</f>
        <v>0.41091899202696963</v>
      </c>
      <c r="M116" s="281">
        <f>IF(M$9=0,0,M$9/FBT_fec!M$9)</f>
        <v>0.42864140854183491</v>
      </c>
      <c r="N116" s="281">
        <f>IF(N$9=0,0,N$9/FBT_fec!N$9)</f>
        <v>0.42864140854183497</v>
      </c>
      <c r="O116" s="281">
        <f>IF(O$9=0,0,O$9/FBT_fec!O$9)</f>
        <v>0.43832017886173752</v>
      </c>
      <c r="P116" s="281">
        <f>IF(P$9=0,0,P$9/FBT_fec!P$9)</f>
        <v>0.44838459927069974</v>
      </c>
      <c r="Q116" s="281">
        <f>IF(Q$9=0,0,Q$9/FBT_fec!Q$9)</f>
        <v>0.44838459927069979</v>
      </c>
    </row>
    <row r="117" spans="1:17" x14ac:dyDescent="0.25">
      <c r="A117" s="129" t="s">
        <v>79</v>
      </c>
      <c r="B117" s="280">
        <f>IF(B$10=0,0,B$10/FBT_fec!B$10)</f>
        <v>0.6004287376395756</v>
      </c>
      <c r="C117" s="280">
        <f>IF(C$10=0,0,C$10/FBT_fec!C$10)</f>
        <v>0.6004287376395756</v>
      </c>
      <c r="D117" s="280">
        <f>IF(D$10=0,0,D$10/FBT_fec!D$10)</f>
        <v>0.6004287376395756</v>
      </c>
      <c r="E117" s="280">
        <f>IF(E$10=0,0,E$10/FBT_fec!E$10)</f>
        <v>0.6004287376395756</v>
      </c>
      <c r="F117" s="280">
        <f>IF(F$10=0,0,F$10/FBT_fec!F$10)</f>
        <v>0.6004287376395756</v>
      </c>
      <c r="G117" s="280">
        <f>IF(G$10=0,0,G$10/FBT_fec!G$10)</f>
        <v>0.60740668940164833</v>
      </c>
      <c r="H117" s="280">
        <f>IF(H$10=0,0,H$10/FBT_fec!H$10)</f>
        <v>0.61530536122950186</v>
      </c>
      <c r="I117" s="280">
        <f>IF(I$10=0,0,I$10/FBT_fec!I$10)</f>
        <v>0.62408689750906077</v>
      </c>
      <c r="J117" s="280">
        <f>IF(J$10=0,0,J$10/FBT_fec!J$10)</f>
        <v>0.62408689750906077</v>
      </c>
      <c r="K117" s="280">
        <f>IF(K$10=0,0,K$10/FBT_fec!K$10)</f>
        <v>0.63534676775552468</v>
      </c>
      <c r="L117" s="280">
        <f>IF(L$10=0,0,L$10/FBT_fec!L$10)</f>
        <v>0.63534676775552479</v>
      </c>
      <c r="M117" s="280">
        <f>IF(M$10=0,0,M$10/FBT_fec!M$10)</f>
        <v>0.66274847044635044</v>
      </c>
      <c r="N117" s="280">
        <f>IF(N$10=0,0,N$10/FBT_fec!N$10)</f>
        <v>0.66274847044635044</v>
      </c>
      <c r="O117" s="280">
        <f>IF(O$10=0,0,O$10/FBT_fec!O$10)</f>
        <v>0.67771340406566272</v>
      </c>
      <c r="P117" s="280">
        <f>IF(P$10=0,0,P$10/FBT_fec!P$10)</f>
        <v>0.69327461466978857</v>
      </c>
      <c r="Q117" s="280">
        <f>IF(Q$10=0,0,Q$10/FBT_fec!Q$10)</f>
        <v>0.69327461466978868</v>
      </c>
    </row>
    <row r="118" spans="1:17" x14ac:dyDescent="0.25">
      <c r="A118" s="127" t="s">
        <v>263</v>
      </c>
      <c r="B118" s="305">
        <f>IF(B$15=0,0,B$15/FBT_fec!B$15)</f>
        <v>0.48039070084230295</v>
      </c>
      <c r="C118" s="305">
        <f>IF(C$15=0,0,C$15/FBT_fec!C$15)</f>
        <v>0.48124151619533556</v>
      </c>
      <c r="D118" s="305">
        <f>IF(D$15=0,0,D$15/FBT_fec!D$15)</f>
        <v>0.48256218958631725</v>
      </c>
      <c r="E118" s="305">
        <f>IF(E$15=0,0,E$15/FBT_fec!E$15)</f>
        <v>0.48398968282505944</v>
      </c>
      <c r="F118" s="305">
        <f>IF(F$15=0,0,F$15/FBT_fec!F$15)</f>
        <v>0.48389777527266942</v>
      </c>
      <c r="G118" s="305">
        <f>IF(G$15=0,0,G$15/FBT_fec!G$15)</f>
        <v>0.49120519306306132</v>
      </c>
      <c r="H118" s="305">
        <f>IF(H$15=0,0,H$15/FBT_fec!H$15)</f>
        <v>0.49850447228045958</v>
      </c>
      <c r="I118" s="305">
        <f>IF(I$15=0,0,I$15/FBT_fec!I$15)</f>
        <v>0.50583863933510653</v>
      </c>
      <c r="J118" s="305">
        <f>IF(J$15=0,0,J$15/FBT_fec!J$15)</f>
        <v>0.50569765765080898</v>
      </c>
      <c r="K118" s="305">
        <f>IF(K$15=0,0,K$15/FBT_fec!K$15)</f>
        <v>0.51397472048937554</v>
      </c>
      <c r="L118" s="305">
        <f>IF(L$15=0,0,L$15/FBT_fec!L$15)</f>
        <v>0.51455233469643669</v>
      </c>
      <c r="M118" s="305">
        <f>IF(M$15=0,0,M$15/FBT_fec!M$15)</f>
        <v>0.53588117672113111</v>
      </c>
      <c r="N118" s="305">
        <f>IF(N$15=0,0,N$15/FBT_fec!N$15)</f>
        <v>0.53723220726395571</v>
      </c>
      <c r="O118" s="305">
        <f>IF(O$15=0,0,O$15/FBT_fec!O$15)</f>
        <v>0.55035869116920721</v>
      </c>
      <c r="P118" s="305">
        <f>IF(P$15=0,0,P$15/FBT_fec!P$15)</f>
        <v>0.56246445314849769</v>
      </c>
      <c r="Q118" s="305">
        <f>IF(Q$15=0,0,Q$15/FBT_fec!Q$15)</f>
        <v>0.56233413793843445</v>
      </c>
    </row>
    <row r="119" spans="1:17" x14ac:dyDescent="0.25">
      <c r="A119" s="127" t="s">
        <v>262</v>
      </c>
      <c r="B119" s="305">
        <f>IF(B$24=0,0,B$24/FBT_fec!B$24)</f>
        <v>0.24611200787927201</v>
      </c>
      <c r="C119" s="305">
        <f>IF(C$24=0,0,C$24/FBT_fec!C$24)</f>
        <v>0.24679744256270617</v>
      </c>
      <c r="D119" s="305">
        <f>IF(D$24=0,0,D$24/FBT_fec!D$24)</f>
        <v>0.24786140473080906</v>
      </c>
      <c r="E119" s="305">
        <f>IF(E$24=0,0,E$24/FBT_fec!E$24)</f>
        <v>0.24901142320745509</v>
      </c>
      <c r="F119" s="305">
        <f>IF(F$24=0,0,F$24/FBT_fec!F$24)</f>
        <v>0.24893738055665779</v>
      </c>
      <c r="G119" s="305">
        <f>IF(G$24=0,0,G$24/FBT_fec!G$24)</f>
        <v>0.2531868944999387</v>
      </c>
      <c r="H119" s="305">
        <f>IF(H$24=0,0,H$24/FBT_fec!H$24)</f>
        <v>0.25721378922218524</v>
      </c>
      <c r="I119" s="305">
        <f>IF(I$24=0,0,I$24/FBT_fec!I$24)</f>
        <v>0.26106161116482274</v>
      </c>
      <c r="J119" s="305">
        <f>IF(J$24=0,0,J$24/FBT_fec!J$24)</f>
        <v>0.26094803336465466</v>
      </c>
      <c r="K119" s="305">
        <f>IF(K$24=0,0,K$24/FBT_fec!K$24)</f>
        <v>0.26497388871810879</v>
      </c>
      <c r="L119" s="305">
        <f>IF(L$24=0,0,L$24/FBT_fec!L$24)</f>
        <v>0.26543922683142918</v>
      </c>
      <c r="M119" s="305">
        <f>IF(M$24=0,0,M$24/FBT_fec!M$24)</f>
        <v>0.27619191369192719</v>
      </c>
      <c r="N119" s="305">
        <f>IF(N$24=0,0,N$24/FBT_fec!N$24)</f>
        <v>0.27728033221791004</v>
      </c>
      <c r="O119" s="305">
        <f>IF(O$24=0,0,O$24/FBT_fec!O$24)</f>
        <v>0.28434352672968782</v>
      </c>
      <c r="P119" s="305">
        <f>IF(P$24=0,0,P$24/FBT_fec!P$24)</f>
        <v>0.29044447972982851</v>
      </c>
      <c r="Q119" s="305">
        <f>IF(Q$24=0,0,Q$24/FBT_fec!Q$24)</f>
        <v>0.29033949506489737</v>
      </c>
    </row>
    <row r="120" spans="1:17" x14ac:dyDescent="0.25">
      <c r="A120" s="127" t="s">
        <v>261</v>
      </c>
      <c r="B120" s="305">
        <f>IF(B$33=0,0,B$33/FBT_fec!B$33)</f>
        <v>0.32261620536174929</v>
      </c>
      <c r="C120" s="305">
        <f>IF(C$33=0,0,C$33/FBT_fec!C$33)</f>
        <v>0.3296045050781054</v>
      </c>
      <c r="D120" s="305">
        <f>IF(D$33=0,0,D$33/FBT_fec!D$33)</f>
        <v>0.33334163332914807</v>
      </c>
      <c r="E120" s="305">
        <f>IF(E$33=0,0,E$33/FBT_fec!E$33)</f>
        <v>0.33383856148275454</v>
      </c>
      <c r="F120" s="305">
        <f>IF(F$33=0,0,F$33/FBT_fec!F$33)</f>
        <v>0.33122506344950958</v>
      </c>
      <c r="G120" s="305">
        <f>IF(G$33=0,0,G$33/FBT_fec!G$33)</f>
        <v>0.33819890460985075</v>
      </c>
      <c r="H120" s="305">
        <f>IF(H$33=0,0,H$33/FBT_fec!H$33)</f>
        <v>0.34061535023367306</v>
      </c>
      <c r="I120" s="305">
        <f>IF(I$33=0,0,I$33/FBT_fec!I$33)</f>
        <v>0.34714877881172662</v>
      </c>
      <c r="J120" s="305">
        <f>IF(J$33=0,0,J$33/FBT_fec!J$33)</f>
        <v>0.3532649758196445</v>
      </c>
      <c r="K120" s="305">
        <f>IF(K$33=0,0,K$33/FBT_fec!K$33)</f>
        <v>0.36217792622097078</v>
      </c>
      <c r="L120" s="305">
        <f>IF(L$33=0,0,L$33/FBT_fec!L$33)</f>
        <v>0.36750823714739156</v>
      </c>
      <c r="M120" s="305">
        <f>IF(M$33=0,0,M$33/FBT_fec!M$33)</f>
        <v>0.38834849026229917</v>
      </c>
      <c r="N120" s="305">
        <f>IF(N$33=0,0,N$33/FBT_fec!N$33)</f>
        <v>0.38553555308543608</v>
      </c>
      <c r="O120" s="305">
        <f>IF(O$33=0,0,O$33/FBT_fec!O$33)</f>
        <v>0.39694055220914776</v>
      </c>
      <c r="P120" s="305">
        <f>IF(P$33=0,0,P$33/FBT_fec!P$33)</f>
        <v>0.40088203545118156</v>
      </c>
      <c r="Q120" s="305">
        <f>IF(Q$33=0,0,Q$33/FBT_fec!Q$33)</f>
        <v>0.39876989923946438</v>
      </c>
    </row>
    <row r="121" spans="1:17" x14ac:dyDescent="0.25">
      <c r="A121" s="127" t="s">
        <v>260</v>
      </c>
      <c r="B121" s="305">
        <f>IF(B$44=0,0,B$44/FBT_fec!B$44)</f>
        <v>0.3173682788302522</v>
      </c>
      <c r="C121" s="305">
        <f>IF(C$44=0,0,C$44/FBT_fec!C$44)</f>
        <v>0.3203746837087787</v>
      </c>
      <c r="D121" s="305">
        <f>IF(D$44=0,0,D$44/FBT_fec!D$44)</f>
        <v>0.32265135399524053</v>
      </c>
      <c r="E121" s="305">
        <f>IF(E$44=0,0,E$44/FBT_fec!E$44)</f>
        <v>0.32392144795268674</v>
      </c>
      <c r="F121" s="305">
        <f>IF(F$44=0,0,F$44/FBT_fec!F$44)</f>
        <v>0.32297196106524606</v>
      </c>
      <c r="G121" s="305">
        <f>IF(G$44=0,0,G$44/FBT_fec!G$44)</f>
        <v>0.32907671109303671</v>
      </c>
      <c r="H121" s="305">
        <f>IF(H$44=0,0,H$44/FBT_fec!H$44)</f>
        <v>0.33339445775730298</v>
      </c>
      <c r="I121" s="305">
        <f>IF(I$44=0,0,I$44/FBT_fec!I$44)</f>
        <v>0.33888437363886392</v>
      </c>
      <c r="J121" s="305">
        <f>IF(J$44=0,0,J$44/FBT_fec!J$44)</f>
        <v>0.3408312525765918</v>
      </c>
      <c r="K121" s="305">
        <f>IF(K$44=0,0,K$44/FBT_fec!K$44)</f>
        <v>0.34717975196265094</v>
      </c>
      <c r="L121" s="305">
        <f>IF(L$44=0,0,L$44/FBT_fec!L$44)</f>
        <v>0.34941775196415703</v>
      </c>
      <c r="M121" s="305">
        <f>IF(M$44=0,0,M$44/FBT_fec!M$44)</f>
        <v>0.36549802206570625</v>
      </c>
      <c r="N121" s="305">
        <f>IF(N$44=0,0,N$44/FBT_fec!N$44)</f>
        <v>0.36559649590392734</v>
      </c>
      <c r="O121" s="305">
        <f>IF(O$44=0,0,O$44/FBT_fec!O$44)</f>
        <v>0.37552852263210451</v>
      </c>
      <c r="P121" s="305">
        <f>IF(P$44=0,0,P$44/FBT_fec!P$44)</f>
        <v>0.3820019593991103</v>
      </c>
      <c r="Q121" s="305">
        <f>IF(Q$44=0,0,Q$44/FBT_fec!Q$44)</f>
        <v>0.38119131514311211</v>
      </c>
    </row>
    <row r="122" spans="1:17" x14ac:dyDescent="0.25">
      <c r="A122" s="127" t="s">
        <v>259</v>
      </c>
      <c r="B122" s="305">
        <f>IF(B$65=0,0,B$65/FBT_fec!B$65)</f>
        <v>0.49191956147703542</v>
      </c>
      <c r="C122" s="305">
        <f>IF(C$65=0,0,C$65/FBT_fec!C$65)</f>
        <v>0.49241800938194336</v>
      </c>
      <c r="D122" s="305">
        <f>IF(D$65=0,0,D$65/FBT_fec!D$65)</f>
        <v>0.49268456402652216</v>
      </c>
      <c r="E122" s="305">
        <f>IF(E$65=0,0,E$65/FBT_fec!E$65)</f>
        <v>0.49272000795524712</v>
      </c>
      <c r="F122" s="305">
        <f>IF(F$65=0,0,F$65/FBT_fec!F$65)</f>
        <v>0.49253359743022312</v>
      </c>
      <c r="G122" s="305">
        <f>IF(G$65=0,0,G$65/FBT_fec!G$65)</f>
        <v>0.49848048959670832</v>
      </c>
      <c r="H122" s="305">
        <f>IF(H$65=0,0,H$65/FBT_fec!H$65)</f>
        <v>0.50482136283751955</v>
      </c>
      <c r="I122" s="305">
        <f>IF(I$65=0,0,I$65/FBT_fec!I$65)</f>
        <v>0.51214536283714518</v>
      </c>
      <c r="J122" s="305">
        <f>IF(J$65=0,0,J$65/FBT_fec!J$65)</f>
        <v>0.51258160708944389</v>
      </c>
      <c r="K122" s="305">
        <f>IF(K$65=0,0,K$65/FBT_fec!K$65)</f>
        <v>0.5220107995882507</v>
      </c>
      <c r="L122" s="305">
        <f>IF(L$65=0,0,L$65/FBT_fec!L$65)</f>
        <v>0.52239098968049369</v>
      </c>
      <c r="M122" s="305">
        <f>IF(M$65=0,0,M$65/FBT_fec!M$65)</f>
        <v>0.54527697579602952</v>
      </c>
      <c r="N122" s="305">
        <f>IF(N$65=0,0,N$65/FBT_fec!N$65)</f>
        <v>0.54507634006210948</v>
      </c>
      <c r="O122" s="305">
        <f>IF(O$65=0,0,O$65/FBT_fec!O$65)</f>
        <v>0.55757677324401878</v>
      </c>
      <c r="P122" s="305">
        <f>IF(P$65=0,0,P$65/FBT_fec!P$65)</f>
        <v>0.57001052950305708</v>
      </c>
      <c r="Q122" s="305">
        <f>IF(Q$65=0,0,Q$65/FBT_fec!Q$65)</f>
        <v>0.56985987914283487</v>
      </c>
    </row>
    <row r="123" spans="1:17" x14ac:dyDescent="0.25">
      <c r="A123" s="72" t="s">
        <v>258</v>
      </c>
      <c r="B123" s="304">
        <f>IF(B$79=0,0,B$79/FBT_fec!B$79)</f>
        <v>0.4132566293565566</v>
      </c>
      <c r="C123" s="304">
        <f>IF(C$79=0,0,C$79/FBT_fec!C$79)</f>
        <v>0.41325662935655666</v>
      </c>
      <c r="D123" s="304">
        <f>IF(D$79=0,0,D$79/FBT_fec!D$79)</f>
        <v>0.41325662935655666</v>
      </c>
      <c r="E123" s="304">
        <f>IF(E$79=0,0,E$79/FBT_fec!E$79)</f>
        <v>0.41325662935655672</v>
      </c>
      <c r="F123" s="304">
        <f>IF(F$79=0,0,F$79/FBT_fec!F$79)</f>
        <v>0.41325662935655672</v>
      </c>
      <c r="G123" s="304">
        <f>IF(G$79=0,0,G$79/FBT_fec!G$79)</f>
        <v>0.41805933889431679</v>
      </c>
      <c r="H123" s="304">
        <f>IF(H$79=0,0,H$79/FBT_fec!H$79)</f>
        <v>0.42349575172959264</v>
      </c>
      <c r="I123" s="304">
        <f>IF(I$79=0,0,I$79/FBT_fec!I$79)</f>
        <v>0.42953981300775435</v>
      </c>
      <c r="J123" s="304">
        <f>IF(J$79=0,0,J$79/FBT_fec!J$79)</f>
        <v>0.4295398130077544</v>
      </c>
      <c r="K123" s="304">
        <f>IF(K$79=0,0,K$79/FBT_fec!K$79)</f>
        <v>0.43728963531529202</v>
      </c>
      <c r="L123" s="304">
        <f>IF(L$79=0,0,L$79/FBT_fec!L$79)</f>
        <v>0.43728963531529202</v>
      </c>
      <c r="M123" s="304">
        <f>IF(M$79=0,0,M$79/FBT_fec!M$79)</f>
        <v>0.45614938432923519</v>
      </c>
      <c r="N123" s="304">
        <f>IF(N$79=0,0,N$79/FBT_fec!N$79)</f>
        <v>0.45614938432923524</v>
      </c>
      <c r="O123" s="304">
        <f>IF(O$79=0,0,O$79/FBT_fec!O$79)</f>
        <v>0.46644928777884959</v>
      </c>
      <c r="P123" s="304">
        <f>IF(P$79=0,0,P$79/FBT_fec!P$79)</f>
        <v>0.47715959033406952</v>
      </c>
      <c r="Q123" s="304">
        <f>IF(Q$79=0,0,Q$79/FBT_fec!Q$79)</f>
        <v>0.47715959033406952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669.41286405217318</v>
      </c>
      <c r="C5" s="96">
        <v>569.73741793952286</v>
      </c>
      <c r="D5" s="96">
        <v>558.7286454752392</v>
      </c>
      <c r="E5" s="96">
        <v>498.86348202928644</v>
      </c>
      <c r="F5" s="96">
        <v>503.90549341405085</v>
      </c>
      <c r="G5" s="96">
        <v>480.20892804362995</v>
      </c>
      <c r="H5" s="96">
        <v>509.82739360145803</v>
      </c>
      <c r="I5" s="96">
        <v>498.7495050240957</v>
      </c>
      <c r="J5" s="96">
        <v>436.34461643082005</v>
      </c>
      <c r="K5" s="96">
        <v>376.81903415894402</v>
      </c>
      <c r="L5" s="96">
        <v>358.739065626762</v>
      </c>
      <c r="M5" s="96">
        <v>322.47518516048916</v>
      </c>
      <c r="N5" s="96">
        <v>293.55069768178294</v>
      </c>
      <c r="O5" s="96">
        <v>292.72561929398768</v>
      </c>
      <c r="P5" s="96">
        <v>259.0394143918445</v>
      </c>
      <c r="Q5" s="96">
        <v>261.09892067121939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6.8556856975204123</v>
      </c>
      <c r="C10" s="158">
        <v>6.4651743014537715</v>
      </c>
      <c r="D10" s="158">
        <v>6.4761918128861051</v>
      </c>
      <c r="E10" s="158">
        <v>5.9035429347157731</v>
      </c>
      <c r="F10" s="158">
        <v>6.3326206890068768</v>
      </c>
      <c r="G10" s="158">
        <v>6.5006269455913852</v>
      </c>
      <c r="H10" s="158">
        <v>6.3503939445076405</v>
      </c>
      <c r="I10" s="158">
        <v>6.1310901427187829</v>
      </c>
      <c r="J10" s="158">
        <v>6.2369756521811457</v>
      </c>
      <c r="K10" s="158">
        <v>5.7606960241457372</v>
      </c>
      <c r="L10" s="158">
        <v>5.5060872277398882</v>
      </c>
      <c r="M10" s="158">
        <v>5.1474975681799666</v>
      </c>
      <c r="N10" s="158">
        <v>5.0956899082903853</v>
      </c>
      <c r="O10" s="158">
        <v>5.2563915424548586</v>
      </c>
      <c r="P10" s="158">
        <v>5.1208145172401407</v>
      </c>
      <c r="Q10" s="158">
        <v>5.4495163134024835</v>
      </c>
    </row>
    <row r="11" spans="1:17" x14ac:dyDescent="0.25">
      <c r="A11" s="92" t="s">
        <v>125</v>
      </c>
      <c r="B11" s="91">
        <v>3.2101504593128758</v>
      </c>
      <c r="C11" s="91">
        <v>3.0272948861783537</v>
      </c>
      <c r="D11" s="91">
        <v>3.0324537967447736</v>
      </c>
      <c r="E11" s="91">
        <v>2.7643129950233098</v>
      </c>
      <c r="F11" s="91">
        <v>2.9652271283122249</v>
      </c>
      <c r="G11" s="91">
        <v>3.0438954607792841</v>
      </c>
      <c r="H11" s="91">
        <v>2.9735493920253786</v>
      </c>
      <c r="I11" s="91">
        <v>2.8708611663536292</v>
      </c>
      <c r="J11" s="91">
        <v>2.9204416797890862</v>
      </c>
      <c r="K11" s="91">
        <v>2.6974254368985728</v>
      </c>
      <c r="L11" s="91">
        <v>2.5782057729891044</v>
      </c>
      <c r="M11" s="91">
        <v>2.4102974395079655</v>
      </c>
      <c r="N11" s="91">
        <v>2.3860386869151187</v>
      </c>
      <c r="O11" s="91">
        <v>2.4612866558982942</v>
      </c>
      <c r="P11" s="91">
        <v>2.3978031957503596</v>
      </c>
      <c r="Q11" s="91">
        <v>2.5517166434320635</v>
      </c>
    </row>
    <row r="12" spans="1:17" x14ac:dyDescent="0.25">
      <c r="A12" s="92" t="s">
        <v>26</v>
      </c>
      <c r="B12" s="91">
        <v>3.6455352382075366</v>
      </c>
      <c r="C12" s="91">
        <v>3.4378794152754182</v>
      </c>
      <c r="D12" s="91">
        <v>3.443738016141332</v>
      </c>
      <c r="E12" s="91">
        <v>3.1392299396924632</v>
      </c>
      <c r="F12" s="91">
        <v>3.3673935606946519</v>
      </c>
      <c r="G12" s="91">
        <v>3.4567314848121016</v>
      </c>
      <c r="H12" s="91">
        <v>3.3768445524822619</v>
      </c>
      <c r="I12" s="91">
        <v>3.2602289763651542</v>
      </c>
      <c r="J12" s="91">
        <v>3.3165339723920595</v>
      </c>
      <c r="K12" s="91">
        <v>3.0632705872471648</v>
      </c>
      <c r="L12" s="91">
        <v>2.9278814547507843</v>
      </c>
      <c r="M12" s="91">
        <v>2.7372001286720011</v>
      </c>
      <c r="N12" s="91">
        <v>2.7096512213752662</v>
      </c>
      <c r="O12" s="91">
        <v>2.7951048865565649</v>
      </c>
      <c r="P12" s="91">
        <v>2.7230113214897811</v>
      </c>
      <c r="Q12" s="91">
        <v>2.89779966997042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26.1418369308164</v>
      </c>
      <c r="C15" s="204">
        <v>24.296942077125895</v>
      </c>
      <c r="D15" s="204">
        <v>23.664320771381249</v>
      </c>
      <c r="E15" s="204">
        <v>21.147963245199595</v>
      </c>
      <c r="F15" s="204">
        <v>22.560133164106468</v>
      </c>
      <c r="G15" s="204">
        <v>22.485581383000518</v>
      </c>
      <c r="H15" s="204">
        <v>21.598078961886728</v>
      </c>
      <c r="I15" s="204">
        <v>20.798109436083553</v>
      </c>
      <c r="J15" s="204">
        <v>20.949811212409308</v>
      </c>
      <c r="K15" s="204">
        <v>19.468457141929445</v>
      </c>
      <c r="L15" s="204">
        <v>18.521625161951849</v>
      </c>
      <c r="M15" s="204">
        <v>17.402839077123186</v>
      </c>
      <c r="N15" s="204">
        <v>17.091620267631047</v>
      </c>
      <c r="O15" s="204">
        <v>17.482359285142955</v>
      </c>
      <c r="P15" s="204">
        <v>17.173723814552837</v>
      </c>
      <c r="Q15" s="204">
        <v>18.332067130107834</v>
      </c>
    </row>
    <row r="16" spans="1:17" x14ac:dyDescent="0.25">
      <c r="A16" s="152" t="s">
        <v>277</v>
      </c>
      <c r="B16" s="264">
        <v>26.1418369308164</v>
      </c>
      <c r="C16" s="264">
        <v>24.296942077125895</v>
      </c>
      <c r="D16" s="264">
        <v>23.664320771381249</v>
      </c>
      <c r="E16" s="264">
        <v>21.147963245199595</v>
      </c>
      <c r="F16" s="264">
        <v>22.560133164106468</v>
      </c>
      <c r="G16" s="264">
        <v>22.485581383000518</v>
      </c>
      <c r="H16" s="264">
        <v>21.598078961886728</v>
      </c>
      <c r="I16" s="264">
        <v>20.798109436083553</v>
      </c>
      <c r="J16" s="264">
        <v>20.949811212409308</v>
      </c>
      <c r="K16" s="264">
        <v>19.468457141929445</v>
      </c>
      <c r="L16" s="264">
        <v>18.521625161951849</v>
      </c>
      <c r="M16" s="264">
        <v>17.402839077123186</v>
      </c>
      <c r="N16" s="264">
        <v>17.091620267631047</v>
      </c>
      <c r="O16" s="264">
        <v>17.482359285142955</v>
      </c>
      <c r="P16" s="264">
        <v>17.173723814552837</v>
      </c>
      <c r="Q16" s="264">
        <v>18.332067130107834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0.7610434062308522</v>
      </c>
      <c r="C18" s="83">
        <v>0.76167388611493114</v>
      </c>
      <c r="D18" s="83">
        <v>1.524185880175299</v>
      </c>
      <c r="E18" s="83">
        <v>0.76126522191013002</v>
      </c>
      <c r="F18" s="83">
        <v>1.7443381358591681</v>
      </c>
      <c r="G18" s="83">
        <v>1.7234337376905873</v>
      </c>
      <c r="H18" s="83">
        <v>1.7425718753130031</v>
      </c>
      <c r="I18" s="83">
        <v>1.5224750317246876</v>
      </c>
      <c r="J18" s="83">
        <v>3.0461275704801567</v>
      </c>
      <c r="K18" s="83">
        <v>3.8077737505473177</v>
      </c>
      <c r="L18" s="83">
        <v>3.0437276874348971</v>
      </c>
      <c r="M18" s="83">
        <v>3.8052567269786985</v>
      </c>
      <c r="N18" s="83">
        <v>2.2830345558896092</v>
      </c>
      <c r="O18" s="83">
        <v>1.5220625299516861</v>
      </c>
      <c r="P18" s="83">
        <v>1.5219673787681138</v>
      </c>
      <c r="Q18" s="83">
        <v>1.5218807479792098</v>
      </c>
    </row>
    <row r="19" spans="1:17" x14ac:dyDescent="0.25">
      <c r="A19" s="154" t="s">
        <v>125</v>
      </c>
      <c r="B19" s="83">
        <v>14.352388035792844</v>
      </c>
      <c r="C19" s="83">
        <v>12.050007926135178</v>
      </c>
      <c r="D19" s="83">
        <v>8.9481671580303814</v>
      </c>
      <c r="E19" s="83">
        <v>6.6988666374453185</v>
      </c>
      <c r="F19" s="83">
        <v>6.2479201921086123</v>
      </c>
      <c r="G19" s="83">
        <v>3.67351988309359</v>
      </c>
      <c r="H19" s="83">
        <v>2.0473837704851321</v>
      </c>
      <c r="I19" s="83">
        <v>1.8269843400706531</v>
      </c>
      <c r="J19" s="83">
        <v>0.32056457704775065</v>
      </c>
      <c r="K19" s="83">
        <v>0.32966221368973569</v>
      </c>
      <c r="L19" s="83">
        <v>0.23159091493188472</v>
      </c>
      <c r="M19" s="83">
        <v>0.13822407050617522</v>
      </c>
      <c r="N19" s="83">
        <v>0.25437788744367057</v>
      </c>
      <c r="O19" s="83">
        <v>3.2402511992549628E-2</v>
      </c>
      <c r="P19" s="83">
        <v>0.59941509042401753</v>
      </c>
      <c r="Q19" s="83">
        <v>0.91296813834562496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11.028405488792703</v>
      </c>
      <c r="C21" s="83">
        <v>11.485260264875786</v>
      </c>
      <c r="D21" s="83">
        <v>13.191967733175568</v>
      </c>
      <c r="E21" s="83">
        <v>13.687831385844145</v>
      </c>
      <c r="F21" s="83">
        <v>14.567874836138685</v>
      </c>
      <c r="G21" s="83">
        <v>17.08862776221634</v>
      </c>
      <c r="H21" s="83">
        <v>17.808123316088594</v>
      </c>
      <c r="I21" s="83">
        <v>17.448650064288213</v>
      </c>
      <c r="J21" s="83">
        <v>17.583119064881402</v>
      </c>
      <c r="K21" s="83">
        <v>15.33102117769239</v>
      </c>
      <c r="L21" s="83">
        <v>15.246306559585067</v>
      </c>
      <c r="M21" s="83">
        <v>13.459358279638312</v>
      </c>
      <c r="N21" s="83">
        <v>14.554207824297766</v>
      </c>
      <c r="O21" s="83">
        <v>15.92789424319872</v>
      </c>
      <c r="P21" s="83">
        <v>15.052341345360706</v>
      </c>
      <c r="Q21" s="83">
        <v>15.897218243783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32.175629175588838</v>
      </c>
      <c r="C24" s="204">
        <v>29.904914503265228</v>
      </c>
      <c r="D24" s="204">
        <v>29.126277998260399</v>
      </c>
      <c r="E24" s="204">
        <v>26.02912048595968</v>
      </c>
      <c r="F24" s="204">
        <v>27.767233066338658</v>
      </c>
      <c r="G24" s="204">
        <v>27.67547400328603</v>
      </c>
      <c r="H24" s="204">
        <v>26.583127322761307</v>
      </c>
      <c r="I24" s="204">
        <v>25.598516987912596</v>
      </c>
      <c r="J24" s="204">
        <v>25.785233021420652</v>
      </c>
      <c r="K24" s="204">
        <v>23.961967909039615</v>
      </c>
      <c r="L24" s="204">
        <v>22.796597825828812</v>
      </c>
      <c r="M24" s="204">
        <v>21.419584944617668</v>
      </c>
      <c r="N24" s="204">
        <v>21.036533782865309</v>
      </c>
      <c r="O24" s="204">
        <v>21.517459196223683</v>
      </c>
      <c r="P24" s="204">
        <v>21.137587633317697</v>
      </c>
      <c r="Q24" s="204">
        <v>22.563287941905561</v>
      </c>
    </row>
    <row r="25" spans="1:17" x14ac:dyDescent="0.25">
      <c r="A25" s="152" t="s">
        <v>274</v>
      </c>
      <c r="B25" s="264">
        <v>32.175629175588838</v>
      </c>
      <c r="C25" s="264">
        <v>29.904914503265228</v>
      </c>
      <c r="D25" s="264">
        <v>29.126277998260399</v>
      </c>
      <c r="E25" s="264">
        <v>26.02912048595968</v>
      </c>
      <c r="F25" s="264">
        <v>27.767233066338658</v>
      </c>
      <c r="G25" s="264">
        <v>27.67547400328603</v>
      </c>
      <c r="H25" s="264">
        <v>26.583127322761307</v>
      </c>
      <c r="I25" s="264">
        <v>25.598516987912596</v>
      </c>
      <c r="J25" s="264">
        <v>25.785233021420652</v>
      </c>
      <c r="K25" s="264">
        <v>23.961967909039615</v>
      </c>
      <c r="L25" s="264">
        <v>22.796597825828812</v>
      </c>
      <c r="M25" s="264">
        <v>21.419584944617668</v>
      </c>
      <c r="N25" s="264">
        <v>21.036533782865309</v>
      </c>
      <c r="O25" s="264">
        <v>21.517459196223683</v>
      </c>
      <c r="P25" s="264">
        <v>21.137587633317697</v>
      </c>
      <c r="Q25" s="264">
        <v>22.563287941905561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0.93669968526753378</v>
      </c>
      <c r="C27" s="83">
        <v>0.9374756860897614</v>
      </c>
      <c r="D27" s="83">
        <v>1.8759829236551444</v>
      </c>
      <c r="E27" s="83">
        <v>0.93697269818016427</v>
      </c>
      <c r="F27" s="83">
        <v>2.1469484782104828</v>
      </c>
      <c r="G27" s="83">
        <v>2.1212191400086082</v>
      </c>
      <c r="H27" s="83">
        <v>2.1447745474147433</v>
      </c>
      <c r="I27" s="83">
        <v>1.873877194609864</v>
      </c>
      <c r="J27" s="83">
        <v>3.7492036764168915</v>
      </c>
      <c r="K27" s="83">
        <v>4.6866452616314325</v>
      </c>
      <c r="L27" s="83">
        <v>3.7462498768375476</v>
      </c>
      <c r="M27" s="83">
        <v>4.6835472843475676</v>
      </c>
      <c r="N27" s="83">
        <v>2.8099813130869054</v>
      </c>
      <c r="O27" s="83">
        <v>1.8733694833836951</v>
      </c>
      <c r="P27" s="83">
        <v>1.8732523703741346</v>
      </c>
      <c r="Q27" s="83">
        <v>1.873145744349864</v>
      </c>
    </row>
    <row r="28" spans="1:17" x14ac:dyDescent="0.25">
      <c r="A28" s="154" t="s">
        <v>125</v>
      </c>
      <c r="B28" s="83">
        <v>17.665059897893205</v>
      </c>
      <c r="C28" s="83">
        <v>14.831267887574747</v>
      </c>
      <c r="D28" s="83">
        <v>11.013491861337895</v>
      </c>
      <c r="E28" s="83">
        <v>8.2450307296150278</v>
      </c>
      <c r="F28" s="83">
        <v>7.6900014238472911</v>
      </c>
      <c r="G28" s="83">
        <v>4.5214042854134284</v>
      </c>
      <c r="H28" s="83">
        <v>2.5199400162118364</v>
      </c>
      <c r="I28" s="83">
        <v>2.2486702365749114</v>
      </c>
      <c r="J28" s="83">
        <v>0.39455402408081186</v>
      </c>
      <c r="K28" s="83">
        <v>0.40575148444832188</v>
      </c>
      <c r="L28" s="83">
        <v>0.28504436849652487</v>
      </c>
      <c r="M28" s="83">
        <v>0.17012754105678174</v>
      </c>
      <c r="N28" s="83">
        <v>0.31309079765580239</v>
      </c>
      <c r="O28" s="83">
        <v>3.9881329418012479E-2</v>
      </c>
      <c r="P28" s="83">
        <v>0.7377659696515052</v>
      </c>
      <c r="Q28" s="83">
        <v>1.1236901349464254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13.573869592428096</v>
      </c>
      <c r="C30" s="83">
        <v>14.13617092960072</v>
      </c>
      <c r="D30" s="83">
        <v>16.236803213267361</v>
      </c>
      <c r="E30" s="83">
        <v>16.847117058164489</v>
      </c>
      <c r="F30" s="83">
        <v>17.930283164280883</v>
      </c>
      <c r="G30" s="83">
        <v>21.032850577863993</v>
      </c>
      <c r="H30" s="83">
        <v>21.918412759134725</v>
      </c>
      <c r="I30" s="83">
        <v>21.475969556727822</v>
      </c>
      <c r="J30" s="83">
        <v>21.64147532092295</v>
      </c>
      <c r="K30" s="83">
        <v>18.869571162959861</v>
      </c>
      <c r="L30" s="83">
        <v>18.765303580494741</v>
      </c>
      <c r="M30" s="83">
        <v>16.565910119213317</v>
      </c>
      <c r="N30" s="83">
        <v>17.913461672122601</v>
      </c>
      <c r="O30" s="83">
        <v>19.604208383421977</v>
      </c>
      <c r="P30" s="83">
        <v>18.526569293292056</v>
      </c>
      <c r="Q30" s="83">
        <v>19.566452062609272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514.2817644646035</v>
      </c>
      <c r="C33" s="204">
        <v>426.89652444434466</v>
      </c>
      <c r="D33" s="204">
        <v>419.4591633606168</v>
      </c>
      <c r="E33" s="204">
        <v>372.77507228092855</v>
      </c>
      <c r="F33" s="204">
        <v>368.34235195561286</v>
      </c>
      <c r="G33" s="204">
        <v>344.70856474637503</v>
      </c>
      <c r="H33" s="204">
        <v>378.05328002744403</v>
      </c>
      <c r="I33" s="204">
        <v>370.74625658084574</v>
      </c>
      <c r="J33" s="204">
        <v>308.89749607106825</v>
      </c>
      <c r="K33" s="204">
        <v>262.0316926786283</v>
      </c>
      <c r="L33" s="204">
        <v>248.99619245146283</v>
      </c>
      <c r="M33" s="204">
        <v>219.07935683177396</v>
      </c>
      <c r="N33" s="204">
        <v>194.24584056970758</v>
      </c>
      <c r="O33" s="204">
        <v>191.59041338318889</v>
      </c>
      <c r="P33" s="204">
        <v>161.51346235126448</v>
      </c>
      <c r="Q33" s="204">
        <v>159.1402288115531</v>
      </c>
    </row>
    <row r="34" spans="1:17" x14ac:dyDescent="0.25">
      <c r="A34" s="150" t="s">
        <v>33</v>
      </c>
      <c r="B34" s="87">
        <v>102.39796715153228</v>
      </c>
      <c r="C34" s="87">
        <v>87.723304295497627</v>
      </c>
      <c r="D34" s="87">
        <v>117.8201791516713</v>
      </c>
      <c r="E34" s="87">
        <v>78.997070352497119</v>
      </c>
      <c r="F34" s="87">
        <v>90.730914356299536</v>
      </c>
      <c r="G34" s="87">
        <v>82.090495027140619</v>
      </c>
      <c r="H34" s="87">
        <v>89.975448205151068</v>
      </c>
      <c r="I34" s="87">
        <v>43.996686390375601</v>
      </c>
      <c r="J34" s="87">
        <v>49.31867458872884</v>
      </c>
      <c r="K34" s="87">
        <v>37.805632031454252</v>
      </c>
      <c r="L34" s="87">
        <v>37.068055148754702</v>
      </c>
      <c r="M34" s="87">
        <v>8.2774917630497793</v>
      </c>
      <c r="N34" s="87">
        <v>3.8954625574436212</v>
      </c>
      <c r="O34" s="87">
        <v>9.4630923836710554</v>
      </c>
      <c r="P34" s="87">
        <v>3.6925605538819148</v>
      </c>
      <c r="Q34" s="87">
        <v>6.7732345931365749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3.4267175062809212E-14</v>
      </c>
      <c r="K36" s="87">
        <v>0</v>
      </c>
      <c r="L36" s="87">
        <v>3.4343403803823724E-14</v>
      </c>
      <c r="M36" s="87">
        <v>0</v>
      </c>
      <c r="N36" s="87">
        <v>0</v>
      </c>
      <c r="O36" s="87">
        <v>0</v>
      </c>
      <c r="P36" s="87">
        <v>0</v>
      </c>
      <c r="Q36" s="87">
        <v>3.4054819741012043E-14</v>
      </c>
    </row>
    <row r="37" spans="1:17" x14ac:dyDescent="0.25">
      <c r="A37" s="150" t="s">
        <v>125</v>
      </c>
      <c r="B37" s="87">
        <v>55.778035490721223</v>
      </c>
      <c r="C37" s="87">
        <v>55.187812785220189</v>
      </c>
      <c r="D37" s="87">
        <v>48.450119570964318</v>
      </c>
      <c r="E37" s="87">
        <v>44.773434415000452</v>
      </c>
      <c r="F37" s="87">
        <v>36.946061528866544</v>
      </c>
      <c r="G37" s="87">
        <v>22.298581535176044</v>
      </c>
      <c r="H37" s="87">
        <v>15.850630260626406</v>
      </c>
      <c r="I37" s="87">
        <v>16.977906829559657</v>
      </c>
      <c r="J37" s="87">
        <v>7.566329642953173</v>
      </c>
      <c r="K37" s="87">
        <v>7.7706060337402381</v>
      </c>
      <c r="L37" s="87">
        <v>8.3052433263973473</v>
      </c>
      <c r="M37" s="87">
        <v>8.7155151683694285</v>
      </c>
      <c r="N37" s="87">
        <v>8.336552935027191</v>
      </c>
      <c r="O37" s="87">
        <v>6.1936746071043203</v>
      </c>
      <c r="P37" s="87">
        <v>9.9538349183070434</v>
      </c>
      <c r="Q37" s="87">
        <v>11.590339783861056</v>
      </c>
    </row>
    <row r="38" spans="1:17" x14ac:dyDescent="0.25">
      <c r="A38" s="150" t="s">
        <v>29</v>
      </c>
      <c r="B38" s="87">
        <v>306.94784376222265</v>
      </c>
      <c r="C38" s="87">
        <v>221.94291025227793</v>
      </c>
      <c r="D38" s="87">
        <v>170.47170171493133</v>
      </c>
      <c r="E38" s="87">
        <v>152.29534495909394</v>
      </c>
      <c r="F38" s="87">
        <v>151.17440906078434</v>
      </c>
      <c r="G38" s="87">
        <v>142.06798055808468</v>
      </c>
      <c r="H38" s="87">
        <v>157.32159417600388</v>
      </c>
      <c r="I38" s="87">
        <v>177.16647091319243</v>
      </c>
      <c r="J38" s="87">
        <v>113.05512947324804</v>
      </c>
      <c r="K38" s="87">
        <v>85.227767285774121</v>
      </c>
      <c r="L38" s="87">
        <v>42.479953471688475</v>
      </c>
      <c r="M38" s="87">
        <v>22.49440361342587</v>
      </c>
      <c r="N38" s="87">
        <v>22.518329699348556</v>
      </c>
      <c r="O38" s="87">
        <v>8.4384181087259336</v>
      </c>
      <c r="P38" s="87">
        <v>8.3903875841188214</v>
      </c>
      <c r="Q38" s="87">
        <v>8.4242976874708262</v>
      </c>
    </row>
    <row r="39" spans="1:17" x14ac:dyDescent="0.25">
      <c r="A39" s="150" t="s">
        <v>28</v>
      </c>
      <c r="B39" s="87">
        <v>2.8122689820665112</v>
      </c>
      <c r="C39" s="87">
        <v>5.7066648923996128</v>
      </c>
      <c r="D39" s="87">
        <v>8.1579306446197677</v>
      </c>
      <c r="E39" s="87">
        <v>2.8517252306724039</v>
      </c>
      <c r="F39" s="87">
        <v>2.8289798740309182</v>
      </c>
      <c r="G39" s="87">
        <v>2.7244626020840541</v>
      </c>
      <c r="H39" s="87">
        <v>2.8346924409339462</v>
      </c>
      <c r="I39" s="87">
        <v>2.8325389933483014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46.345649078060887</v>
      </c>
      <c r="C40" s="87">
        <v>56.335832218949278</v>
      </c>
      <c r="D40" s="87">
        <v>74.559232278430031</v>
      </c>
      <c r="E40" s="87">
        <v>93.857497323664631</v>
      </c>
      <c r="F40" s="87">
        <v>86.66198713563152</v>
      </c>
      <c r="G40" s="87">
        <v>95.527045023889642</v>
      </c>
      <c r="H40" s="87">
        <v>112.07091494472873</v>
      </c>
      <c r="I40" s="87">
        <v>129.77265345436976</v>
      </c>
      <c r="J40" s="87">
        <v>138.95736236613817</v>
      </c>
      <c r="K40" s="87">
        <v>131.22768732765968</v>
      </c>
      <c r="L40" s="87">
        <v>161.14294050462229</v>
      </c>
      <c r="M40" s="87">
        <v>179.59194628692887</v>
      </c>
      <c r="N40" s="87">
        <v>159.4954953778882</v>
      </c>
      <c r="O40" s="87">
        <v>167.49522828368757</v>
      </c>
      <c r="P40" s="87">
        <v>139.47667929495671</v>
      </c>
      <c r="Q40" s="87">
        <v>132.3523567470846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70.894926017475896</v>
      </c>
      <c r="C44" s="204">
        <v>64.556995773299946</v>
      </c>
      <c r="D44" s="204">
        <v>62.569583746572114</v>
      </c>
      <c r="E44" s="204">
        <v>56.987227154521236</v>
      </c>
      <c r="F44" s="204">
        <v>61.582988866378017</v>
      </c>
      <c r="G44" s="204">
        <v>61.246681424365569</v>
      </c>
      <c r="H44" s="204">
        <v>59.918174605582529</v>
      </c>
      <c r="I44" s="204">
        <v>58.579997433302275</v>
      </c>
      <c r="J44" s="204">
        <v>57.627246233237962</v>
      </c>
      <c r="K44" s="204">
        <v>50.615652353638154</v>
      </c>
      <c r="L44" s="204">
        <v>48.538526950075052</v>
      </c>
      <c r="M44" s="204">
        <v>45.902215657968895</v>
      </c>
      <c r="N44" s="204">
        <v>43.128445704579647</v>
      </c>
      <c r="O44" s="204">
        <v>43.644403819337413</v>
      </c>
      <c r="P44" s="204">
        <v>41.46582103147653</v>
      </c>
      <c r="Q44" s="204">
        <v>42.525955940397985</v>
      </c>
    </row>
    <row r="45" spans="1:17" x14ac:dyDescent="0.25">
      <c r="A45" s="299" t="s">
        <v>271</v>
      </c>
      <c r="B45" s="298">
        <v>41.391241807125965</v>
      </c>
      <c r="C45" s="298">
        <v>38.47015828878267</v>
      </c>
      <c r="D45" s="298">
        <v>37.468507888020312</v>
      </c>
      <c r="E45" s="298">
        <v>33.484275138232697</v>
      </c>
      <c r="F45" s="298">
        <v>35.720210843168566</v>
      </c>
      <c r="G45" s="298">
        <v>35.602170523084155</v>
      </c>
      <c r="H45" s="298">
        <v>34.196958356320657</v>
      </c>
      <c r="I45" s="298">
        <v>32.930339940465636</v>
      </c>
      <c r="J45" s="298">
        <v>33.170534419648071</v>
      </c>
      <c r="K45" s="298">
        <v>30.825057141388285</v>
      </c>
      <c r="L45" s="298">
        <v>29.325906506423763</v>
      </c>
      <c r="M45" s="298">
        <v>27.554495205445047</v>
      </c>
      <c r="N45" s="298">
        <v>27.061732090415823</v>
      </c>
      <c r="O45" s="298">
        <v>27.680402201476344</v>
      </c>
      <c r="P45" s="298">
        <v>27.191729373041994</v>
      </c>
      <c r="Q45" s="298">
        <v>29.025772956004076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1.2049853931988492</v>
      </c>
      <c r="C47" s="83">
        <v>1.2059836530153079</v>
      </c>
      <c r="D47" s="83">
        <v>2.413294310277557</v>
      </c>
      <c r="E47" s="83">
        <v>1.205336601357706</v>
      </c>
      <c r="F47" s="83">
        <v>2.7618687151103494</v>
      </c>
      <c r="G47" s="83">
        <v>2.7287700846767633</v>
      </c>
      <c r="H47" s="83">
        <v>2.759072135912255</v>
      </c>
      <c r="I47" s="83">
        <v>2.4105854668974227</v>
      </c>
      <c r="J47" s="83">
        <v>4.8230353199269151</v>
      </c>
      <c r="K47" s="83">
        <v>6.0289751050332532</v>
      </c>
      <c r="L47" s="83">
        <v>4.8192355051052536</v>
      </c>
      <c r="M47" s="83">
        <v>6.0249898177162731</v>
      </c>
      <c r="N47" s="83">
        <v>3.6148047134918815</v>
      </c>
      <c r="O47" s="83">
        <v>2.4099323390901692</v>
      </c>
      <c r="P47" s="83">
        <v>2.4097816830495136</v>
      </c>
      <c r="Q47" s="83">
        <v>2.4096445176337489</v>
      </c>
    </row>
    <row r="48" spans="1:17" x14ac:dyDescent="0.25">
      <c r="A48" s="154" t="s">
        <v>125</v>
      </c>
      <c r="B48" s="83">
        <v>22.724614390005335</v>
      </c>
      <c r="C48" s="83">
        <v>19.079179216380702</v>
      </c>
      <c r="D48" s="83">
        <v>14.167931333548108</v>
      </c>
      <c r="E48" s="83">
        <v>10.606538842621756</v>
      </c>
      <c r="F48" s="83">
        <v>9.8925403041719679</v>
      </c>
      <c r="G48" s="83">
        <v>5.8164064815648508</v>
      </c>
      <c r="H48" s="83">
        <v>3.2416909699347936</v>
      </c>
      <c r="I48" s="83">
        <v>2.8927252051118679</v>
      </c>
      <c r="J48" s="83">
        <v>0.50756058032560514</v>
      </c>
      <c r="K48" s="83">
        <v>0.52196517167541479</v>
      </c>
      <c r="L48" s="83">
        <v>0.36668561530881749</v>
      </c>
      <c r="M48" s="83">
        <v>0.21885477830144415</v>
      </c>
      <c r="N48" s="83">
        <v>0.40276498845247843</v>
      </c>
      <c r="O48" s="83">
        <v>5.1303977321536909E-2</v>
      </c>
      <c r="P48" s="83">
        <v>0.94907389317136115</v>
      </c>
      <c r="Q48" s="83">
        <v>1.4455328857139063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17.461642023921783</v>
      </c>
      <c r="C50" s="83">
        <v>18.184995419386663</v>
      </c>
      <c r="D50" s="83">
        <v>20.887282244194651</v>
      </c>
      <c r="E50" s="83">
        <v>21.672399694253233</v>
      </c>
      <c r="F50" s="83">
        <v>23.06580182388625</v>
      </c>
      <c r="G50" s="83">
        <v>27.05699395684254</v>
      </c>
      <c r="H50" s="83">
        <v>28.196195250473611</v>
      </c>
      <c r="I50" s="83">
        <v>27.627029268456344</v>
      </c>
      <c r="J50" s="83">
        <v>27.839938519395549</v>
      </c>
      <c r="K50" s="83">
        <v>24.274116864679616</v>
      </c>
      <c r="L50" s="83">
        <v>24.139985386009691</v>
      </c>
      <c r="M50" s="83">
        <v>21.310650609427331</v>
      </c>
      <c r="N50" s="83">
        <v>23.044162388471463</v>
      </c>
      <c r="O50" s="83">
        <v>25.219165885064637</v>
      </c>
      <c r="P50" s="83">
        <v>23.832873796821119</v>
      </c>
      <c r="Q50" s="83">
        <v>25.170595552656419</v>
      </c>
    </row>
    <row r="51" spans="1:17" x14ac:dyDescent="0.25">
      <c r="A51" s="299" t="s">
        <v>270</v>
      </c>
      <c r="B51" s="298">
        <v>29.503684210349927</v>
      </c>
      <c r="C51" s="298">
        <v>26.086837484517279</v>
      </c>
      <c r="D51" s="298">
        <v>25.101075858551802</v>
      </c>
      <c r="E51" s="298">
        <v>23.502952016288539</v>
      </c>
      <c r="F51" s="298">
        <v>25.862778023209447</v>
      </c>
      <c r="G51" s="298">
        <v>25.644510901281414</v>
      </c>
      <c r="H51" s="298">
        <v>25.721216249261872</v>
      </c>
      <c r="I51" s="298">
        <v>25.649657492836639</v>
      </c>
      <c r="J51" s="298">
        <v>24.456711813589891</v>
      </c>
      <c r="K51" s="298">
        <v>19.790595212249865</v>
      </c>
      <c r="L51" s="298">
        <v>19.212620443651286</v>
      </c>
      <c r="M51" s="298">
        <v>18.347720452523848</v>
      </c>
      <c r="N51" s="298">
        <v>16.066713614163824</v>
      </c>
      <c r="O51" s="298">
        <v>15.964001617861069</v>
      </c>
      <c r="P51" s="298">
        <v>14.274091658434537</v>
      </c>
      <c r="Q51" s="298">
        <v>13.500182984393909</v>
      </c>
    </row>
    <row r="52" spans="1:17" x14ac:dyDescent="0.25">
      <c r="A52" s="150" t="s">
        <v>33</v>
      </c>
      <c r="B52" s="87">
        <v>5.874439840902677</v>
      </c>
      <c r="C52" s="87">
        <v>5.3606048579105954</v>
      </c>
      <c r="D52" s="87">
        <v>7.0505391534663477</v>
      </c>
      <c r="E52" s="87">
        <v>4.9806558753019337</v>
      </c>
      <c r="F52" s="87">
        <v>6.3705774950434542</v>
      </c>
      <c r="G52" s="87">
        <v>6.1071026655923353</v>
      </c>
      <c r="H52" s="87">
        <v>6.1215656169970298</v>
      </c>
      <c r="I52" s="87">
        <v>3.043860637030595</v>
      </c>
      <c r="J52" s="87">
        <v>3.9047665545571633</v>
      </c>
      <c r="K52" s="87">
        <v>2.8553643745507231</v>
      </c>
      <c r="L52" s="87">
        <v>2.8601821865054537</v>
      </c>
      <c r="M52" s="87">
        <v>0.69323329734405792</v>
      </c>
      <c r="N52" s="87">
        <v>0.32220654569272295</v>
      </c>
      <c r="O52" s="87">
        <v>0.78849885782515383</v>
      </c>
      <c r="P52" s="87">
        <v>0.32633779892476927</v>
      </c>
      <c r="Q52" s="87">
        <v>0.57458699843802385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2.7130761363767913E-15</v>
      </c>
      <c r="K54" s="87">
        <v>0</v>
      </c>
      <c r="L54" s="87">
        <v>2.6499472764208471E-15</v>
      </c>
      <c r="M54" s="87">
        <v>0</v>
      </c>
      <c r="N54" s="87">
        <v>0</v>
      </c>
      <c r="O54" s="87">
        <v>0</v>
      </c>
      <c r="P54" s="87">
        <v>0</v>
      </c>
      <c r="Q54" s="87">
        <v>2.8889382743606845E-15</v>
      </c>
    </row>
    <row r="55" spans="1:17" x14ac:dyDescent="0.25">
      <c r="A55" s="150" t="s">
        <v>125</v>
      </c>
      <c r="B55" s="87">
        <v>3.1999142468237274</v>
      </c>
      <c r="C55" s="87">
        <v>3.3724226383147733</v>
      </c>
      <c r="D55" s="87">
        <v>2.8993290239820895</v>
      </c>
      <c r="E55" s="87">
        <v>2.8229030289535122</v>
      </c>
      <c r="F55" s="87">
        <v>2.5941295728818603</v>
      </c>
      <c r="G55" s="87">
        <v>1.6588976188702256</v>
      </c>
      <c r="H55" s="87">
        <v>1.0784127797835001</v>
      </c>
      <c r="I55" s="87">
        <v>1.1745971466836269</v>
      </c>
      <c r="J55" s="87">
        <v>0.59905808858273879</v>
      </c>
      <c r="K55" s="87">
        <v>0.58689434470902235</v>
      </c>
      <c r="L55" s="87">
        <v>0.64083505113574923</v>
      </c>
      <c r="M55" s="87">
        <v>0.72991740628380941</v>
      </c>
      <c r="N55" s="87">
        <v>0.68954376651546545</v>
      </c>
      <c r="O55" s="87">
        <v>0.51607922182704702</v>
      </c>
      <c r="P55" s="87">
        <v>0.87969107904972488</v>
      </c>
      <c r="Q55" s="87">
        <v>0.98323163854886642</v>
      </c>
    </row>
    <row r="56" spans="1:17" x14ac:dyDescent="0.25">
      <c r="A56" s="150" t="s">
        <v>29</v>
      </c>
      <c r="B56" s="87">
        <v>17.609203508968182</v>
      </c>
      <c r="C56" s="87">
        <v>13.562510582928871</v>
      </c>
      <c r="D56" s="87">
        <v>10.201286538122787</v>
      </c>
      <c r="E56" s="87">
        <v>9.6020105716194912</v>
      </c>
      <c r="F56" s="87">
        <v>10.61455508325602</v>
      </c>
      <c r="G56" s="87">
        <v>10.569113299593903</v>
      </c>
      <c r="H56" s="87">
        <v>10.70352502744022</v>
      </c>
      <c r="I56" s="87">
        <v>12.257060502907761</v>
      </c>
      <c r="J56" s="87">
        <v>8.9510493148807679</v>
      </c>
      <c r="K56" s="87">
        <v>6.4370390694123758</v>
      </c>
      <c r="L56" s="87">
        <v>3.2777658745709966</v>
      </c>
      <c r="M56" s="87">
        <v>1.8838882641156338</v>
      </c>
      <c r="N56" s="87">
        <v>1.8625652589915724</v>
      </c>
      <c r="O56" s="87">
        <v>0.70311931563330066</v>
      </c>
      <c r="P56" s="87">
        <v>0.741518135281096</v>
      </c>
      <c r="Q56" s="87">
        <v>0.7146499734553996</v>
      </c>
    </row>
    <row r="57" spans="1:17" x14ac:dyDescent="0.25">
      <c r="A57" s="150" t="s">
        <v>28</v>
      </c>
      <c r="B57" s="87">
        <v>0.16133625902102799</v>
      </c>
      <c r="C57" s="87">
        <v>0.34872347536771131</v>
      </c>
      <c r="D57" s="87">
        <v>0.48818300765874134</v>
      </c>
      <c r="E57" s="87">
        <v>0.17979732617320152</v>
      </c>
      <c r="F57" s="87">
        <v>0.19863390165626532</v>
      </c>
      <c r="G57" s="87">
        <v>0.20268574107140103</v>
      </c>
      <c r="H57" s="87">
        <v>0.19286100961249991</v>
      </c>
      <c r="I57" s="87">
        <v>0.19596598407904678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2.6587903546343132</v>
      </c>
      <c r="C58" s="87">
        <v>3.4425759299953262</v>
      </c>
      <c r="D58" s="87">
        <v>4.4617381353218386</v>
      </c>
      <c r="E58" s="87">
        <v>5.9175852142404022</v>
      </c>
      <c r="F58" s="87">
        <v>6.0848819703718506</v>
      </c>
      <c r="G58" s="87">
        <v>7.1067115761535478</v>
      </c>
      <c r="H58" s="87">
        <v>7.6248518154286211</v>
      </c>
      <c r="I58" s="87">
        <v>8.9781732221356112</v>
      </c>
      <c r="J58" s="87">
        <v>11.001837855569217</v>
      </c>
      <c r="K58" s="87">
        <v>9.9112974235777447</v>
      </c>
      <c r="L58" s="87">
        <v>12.433837331439083</v>
      </c>
      <c r="M58" s="87">
        <v>15.040681484780348</v>
      </c>
      <c r="N58" s="87">
        <v>13.192398042964063</v>
      </c>
      <c r="O58" s="87">
        <v>13.956304222575566</v>
      </c>
      <c r="P58" s="87">
        <v>12.326544645178947</v>
      </c>
      <c r="Q58" s="87">
        <v>11.227714373951617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19.063021766168141</v>
      </c>
      <c r="C65" s="204">
        <v>17.616866840033374</v>
      </c>
      <c r="D65" s="204">
        <v>17.43310778552253</v>
      </c>
      <c r="E65" s="204">
        <v>16.020555927961578</v>
      </c>
      <c r="F65" s="204">
        <v>17.320165672607949</v>
      </c>
      <c r="G65" s="204">
        <v>17.591999541011379</v>
      </c>
      <c r="H65" s="204">
        <v>17.324338739275806</v>
      </c>
      <c r="I65" s="204">
        <v>16.895534443232727</v>
      </c>
      <c r="J65" s="204">
        <v>16.847854240502762</v>
      </c>
      <c r="K65" s="204">
        <v>14.980568051562788</v>
      </c>
      <c r="L65" s="204">
        <v>14.380036009703595</v>
      </c>
      <c r="M65" s="204">
        <v>13.523691080825463</v>
      </c>
      <c r="N65" s="204">
        <v>12.952567448708967</v>
      </c>
      <c r="O65" s="204">
        <v>13.234592067639888</v>
      </c>
      <c r="P65" s="204">
        <v>12.628005043992809</v>
      </c>
      <c r="Q65" s="204">
        <v>13.087864533852418</v>
      </c>
    </row>
    <row r="66" spans="1:17" x14ac:dyDescent="0.25">
      <c r="A66" s="299" t="s">
        <v>266</v>
      </c>
      <c r="B66" s="298">
        <v>12.94070696094397</v>
      </c>
      <c r="C66" s="298">
        <v>12.20358251207443</v>
      </c>
      <c r="D66" s="298">
        <v>12.224379029472571</v>
      </c>
      <c r="E66" s="298">
        <v>11.143454137219152</v>
      </c>
      <c r="F66" s="298">
        <v>11.953375963674725</v>
      </c>
      <c r="G66" s="298">
        <v>12.270502481719685</v>
      </c>
      <c r="H66" s="298">
        <v>11.986924539459135</v>
      </c>
      <c r="I66" s="298">
        <v>11.572969413803801</v>
      </c>
      <c r="J66" s="298">
        <v>11.772837583060493</v>
      </c>
      <c r="K66" s="298">
        <v>10.873818087446393</v>
      </c>
      <c r="L66" s="298">
        <v>10.393221693542509</v>
      </c>
      <c r="M66" s="298">
        <v>9.7163523170382788</v>
      </c>
      <c r="N66" s="298">
        <v>9.6185608232996138</v>
      </c>
      <c r="O66" s="298">
        <v>9.9218992270160253</v>
      </c>
      <c r="P66" s="298">
        <v>9.6659857223209755</v>
      </c>
      <c r="Q66" s="298">
        <v>10.286439140016492</v>
      </c>
    </row>
    <row r="67" spans="1:17" x14ac:dyDescent="0.25">
      <c r="A67" s="299" t="s">
        <v>265</v>
      </c>
      <c r="B67" s="298">
        <v>6.1223148052241729</v>
      </c>
      <c r="C67" s="298">
        <v>5.4132843279589453</v>
      </c>
      <c r="D67" s="298">
        <v>5.2087287560499593</v>
      </c>
      <c r="E67" s="298">
        <v>4.8771017907424268</v>
      </c>
      <c r="F67" s="298">
        <v>5.3667897089332239</v>
      </c>
      <c r="G67" s="298">
        <v>5.3214970592916933</v>
      </c>
      <c r="H67" s="298">
        <v>5.3374141998166698</v>
      </c>
      <c r="I67" s="298">
        <v>5.3225650294289277</v>
      </c>
      <c r="J67" s="298">
        <v>5.0750166574422693</v>
      </c>
      <c r="K67" s="298">
        <v>4.1067499641163945</v>
      </c>
      <c r="L67" s="298">
        <v>3.9868143161610865</v>
      </c>
      <c r="M67" s="298">
        <v>3.8073387637871843</v>
      </c>
      <c r="N67" s="298">
        <v>3.3340066254093532</v>
      </c>
      <c r="O67" s="298">
        <v>3.3126928406238618</v>
      </c>
      <c r="P67" s="298">
        <v>2.9620193216718333</v>
      </c>
      <c r="Q67" s="298">
        <v>2.8014253938359253</v>
      </c>
    </row>
    <row r="68" spans="1:17" x14ac:dyDescent="0.25">
      <c r="A68" s="150" t="s">
        <v>33</v>
      </c>
      <c r="B68" s="87">
        <v>1.2190060656133437</v>
      </c>
      <c r="C68" s="87">
        <v>1.1123800760797735</v>
      </c>
      <c r="D68" s="87">
        <v>1.4630586450263448</v>
      </c>
      <c r="E68" s="87">
        <v>1.0335367945129637</v>
      </c>
      <c r="F68" s="87">
        <v>1.3219596792610153</v>
      </c>
      <c r="G68" s="87">
        <v>1.2672859701183912</v>
      </c>
      <c r="H68" s="87">
        <v>1.2702871797599027</v>
      </c>
      <c r="I68" s="87">
        <v>0.63163206704178843</v>
      </c>
      <c r="J68" s="87">
        <v>0.81027880848599854</v>
      </c>
      <c r="K68" s="87">
        <v>0.59251717378702973</v>
      </c>
      <c r="L68" s="87">
        <v>0.59351691881036117</v>
      </c>
      <c r="M68" s="87">
        <v>0.14385296593959035</v>
      </c>
      <c r="N68" s="87">
        <v>6.6861138119919589E-2</v>
      </c>
      <c r="O68" s="87">
        <v>0.16362153949139066</v>
      </c>
      <c r="P68" s="87">
        <v>6.7718415219496703E-2</v>
      </c>
      <c r="Q68" s="87">
        <v>0.11923265116132119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5.6299091594849414E-16</v>
      </c>
      <c r="K70" s="87">
        <v>0</v>
      </c>
      <c r="L70" s="87">
        <v>5.4989103488992389E-16</v>
      </c>
      <c r="M70" s="87">
        <v>0</v>
      </c>
      <c r="N70" s="87">
        <v>0</v>
      </c>
      <c r="O70" s="87">
        <v>0</v>
      </c>
      <c r="P70" s="87">
        <v>0</v>
      </c>
      <c r="Q70" s="87">
        <v>5.9948409976177079E-16</v>
      </c>
    </row>
    <row r="71" spans="1:17" x14ac:dyDescent="0.25">
      <c r="A71" s="150" t="s">
        <v>125</v>
      </c>
      <c r="B71" s="87">
        <v>0.66401477961535949</v>
      </c>
      <c r="C71" s="87">
        <v>0.69981202689204169</v>
      </c>
      <c r="D71" s="87">
        <v>0.60164028608043341</v>
      </c>
      <c r="E71" s="87">
        <v>0.58578111413663592</v>
      </c>
      <c r="F71" s="87">
        <v>0.53830829321149742</v>
      </c>
      <c r="G71" s="87">
        <v>0.34423814259771229</v>
      </c>
      <c r="H71" s="87">
        <v>0.22378162946495189</v>
      </c>
      <c r="I71" s="87">
        <v>0.24374086470165446</v>
      </c>
      <c r="J71" s="87">
        <v>0.12431065146883556</v>
      </c>
      <c r="K71" s="87">
        <v>0.12178655079469379</v>
      </c>
      <c r="L71" s="87">
        <v>0.13297979646550914</v>
      </c>
      <c r="M71" s="87">
        <v>0.15146529196901248</v>
      </c>
      <c r="N71" s="87">
        <v>0.14308735073522552</v>
      </c>
      <c r="O71" s="87">
        <v>0.10709169193696526</v>
      </c>
      <c r="P71" s="87">
        <v>0.18254485368306766</v>
      </c>
      <c r="Q71" s="87">
        <v>0.20403057376613484</v>
      </c>
    </row>
    <row r="72" spans="1:17" x14ac:dyDescent="0.25">
      <c r="A72" s="150" t="s">
        <v>29</v>
      </c>
      <c r="B72" s="87">
        <v>3.6540889802956138</v>
      </c>
      <c r="C72" s="87">
        <v>2.8143590049932325</v>
      </c>
      <c r="D72" s="87">
        <v>2.1168708002498797</v>
      </c>
      <c r="E72" s="87">
        <v>1.9925149368946491</v>
      </c>
      <c r="F72" s="87">
        <v>2.2026282302156965</v>
      </c>
      <c r="G72" s="87">
        <v>2.1931985975329829</v>
      </c>
      <c r="H72" s="87">
        <v>2.221090399299916</v>
      </c>
      <c r="I72" s="87">
        <v>2.5434648246118354</v>
      </c>
      <c r="J72" s="87">
        <v>1.8574338496872171</v>
      </c>
      <c r="K72" s="87">
        <v>1.3357511324855116</v>
      </c>
      <c r="L72" s="87">
        <v>0.6801697848604572</v>
      </c>
      <c r="M72" s="87">
        <v>0.39092599176943332</v>
      </c>
      <c r="N72" s="87">
        <v>0.38650125114951039</v>
      </c>
      <c r="O72" s="87">
        <v>0.14590441536893706</v>
      </c>
      <c r="P72" s="87">
        <v>0.15387256132510757</v>
      </c>
      <c r="Q72" s="87">
        <v>0.14829714424289395</v>
      </c>
    </row>
    <row r="73" spans="1:17" x14ac:dyDescent="0.25">
      <c r="A73" s="150" t="s">
        <v>28</v>
      </c>
      <c r="B73" s="87">
        <v>3.3478916062876563E-2</v>
      </c>
      <c r="C73" s="87">
        <v>7.2363670955507581E-2</v>
      </c>
      <c r="D73" s="87">
        <v>0.10130294352864241</v>
      </c>
      <c r="E73" s="87">
        <v>3.7309775420649269E-2</v>
      </c>
      <c r="F73" s="87">
        <v>4.1218556579553776E-2</v>
      </c>
      <c r="G73" s="87">
        <v>4.2059354503732126E-2</v>
      </c>
      <c r="H73" s="87">
        <v>4.0020622715548168E-2</v>
      </c>
      <c r="I73" s="87">
        <v>4.0664936524320371E-2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0.55172606363698007</v>
      </c>
      <c r="C74" s="87">
        <v>0.71436954903839067</v>
      </c>
      <c r="D74" s="87">
        <v>0.92585608116465823</v>
      </c>
      <c r="E74" s="87">
        <v>1.2279591697775289</v>
      </c>
      <c r="F74" s="87">
        <v>1.2626749496654601</v>
      </c>
      <c r="G74" s="87">
        <v>1.4747149945388749</v>
      </c>
      <c r="H74" s="87">
        <v>1.5822343685763509</v>
      </c>
      <c r="I74" s="87">
        <v>1.8630623365493291</v>
      </c>
      <c r="J74" s="87">
        <v>2.2829933478002173</v>
      </c>
      <c r="K74" s="87">
        <v>2.0566951070491593</v>
      </c>
      <c r="L74" s="87">
        <v>2.5801478160247586</v>
      </c>
      <c r="M74" s="87">
        <v>3.121094514109148</v>
      </c>
      <c r="N74" s="87">
        <v>2.7375568854046977</v>
      </c>
      <c r="O74" s="87">
        <v>2.8960751938265687</v>
      </c>
      <c r="P74" s="87">
        <v>2.5578834914441613</v>
      </c>
      <c r="Q74" s="87">
        <v>2.3298650246655748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1.0000000000000002</v>
      </c>
      <c r="D83" s="77">
        <f t="shared" si="0"/>
        <v>0.99999999999999989</v>
      </c>
      <c r="E83" s="77">
        <f t="shared" si="0"/>
        <v>1</v>
      </c>
      <c r="F83" s="77">
        <f t="shared" si="0"/>
        <v>0.99999999999999989</v>
      </c>
      <c r="G83" s="77">
        <f t="shared" si="0"/>
        <v>0.99999999999999978</v>
      </c>
      <c r="H83" s="77">
        <f t="shared" si="0"/>
        <v>1</v>
      </c>
      <c r="I83" s="77">
        <f t="shared" si="0"/>
        <v>0.99999999999999989</v>
      </c>
      <c r="J83" s="77">
        <f t="shared" si="0"/>
        <v>1.0000000000000002</v>
      </c>
      <c r="K83" s="77">
        <f t="shared" si="0"/>
        <v>1.0000000000000002</v>
      </c>
      <c r="L83" s="77">
        <f t="shared" si="0"/>
        <v>1</v>
      </c>
      <c r="M83" s="77">
        <f t="shared" si="0"/>
        <v>0.99999999999999978</v>
      </c>
      <c r="N83" s="77">
        <f t="shared" si="0"/>
        <v>1</v>
      </c>
      <c r="O83" s="77">
        <f t="shared" si="0"/>
        <v>1</v>
      </c>
      <c r="P83" s="77">
        <f t="shared" si="0"/>
        <v>0.99999999999999989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1.0241341428697266E-2</v>
      </c>
      <c r="C88" s="201">
        <f t="shared" si="5"/>
        <v>1.134763857503922E-2</v>
      </c>
      <c r="D88" s="201">
        <f t="shared" si="5"/>
        <v>1.1590942875995975E-2</v>
      </c>
      <c r="E88" s="201">
        <f t="shared" si="5"/>
        <v>1.1833984942536239E-2</v>
      </c>
      <c r="F88" s="201">
        <f t="shared" si="5"/>
        <v>1.2567080081033105E-2</v>
      </c>
      <c r="G88" s="201">
        <f t="shared" si="5"/>
        <v>1.3537080562152236E-2</v>
      </c>
      <c r="H88" s="201">
        <f t="shared" si="5"/>
        <v>1.2455968479151331E-2</v>
      </c>
      <c r="I88" s="201">
        <f t="shared" si="5"/>
        <v>1.2292924766757566E-2</v>
      </c>
      <c r="J88" s="201">
        <f t="shared" si="5"/>
        <v>1.4293692227024377E-2</v>
      </c>
      <c r="K88" s="201">
        <f t="shared" si="5"/>
        <v>1.5287699139199664E-2</v>
      </c>
      <c r="L88" s="201">
        <f t="shared" si="5"/>
        <v>1.5348446141821955E-2</v>
      </c>
      <c r="M88" s="201">
        <f t="shared" si="5"/>
        <v>1.5962461004924038E-2</v>
      </c>
      <c r="N88" s="201">
        <f t="shared" si="5"/>
        <v>1.7358807008574218E-2</v>
      </c>
      <c r="O88" s="201">
        <f t="shared" si="5"/>
        <v>1.7956718496770194E-2</v>
      </c>
      <c r="P88" s="201">
        <f t="shared" si="5"/>
        <v>1.9768476273243778E-2</v>
      </c>
      <c r="Q88" s="201">
        <f t="shared" si="5"/>
        <v>2.087146243038138E-2</v>
      </c>
    </row>
    <row r="89" spans="1:17" x14ac:dyDescent="0.25">
      <c r="A89" s="127" t="s">
        <v>263</v>
      </c>
      <c r="B89" s="200">
        <f t="shared" ref="B89:Q89" si="6">IF(B$15=0,0,B$15/B$5)</f>
        <v>3.905188910259564E-2</v>
      </c>
      <c r="C89" s="200">
        <f t="shared" si="6"/>
        <v>4.2645859850660175E-2</v>
      </c>
      <c r="D89" s="200">
        <f t="shared" si="6"/>
        <v>4.2353870636528811E-2</v>
      </c>
      <c r="E89" s="200">
        <f t="shared" si="6"/>
        <v>4.2392285679387687E-2</v>
      </c>
      <c r="F89" s="200">
        <f t="shared" si="6"/>
        <v>4.4770564042192686E-2</v>
      </c>
      <c r="G89" s="200">
        <f t="shared" si="6"/>
        <v>4.6824580031459895E-2</v>
      </c>
      <c r="H89" s="200">
        <f t="shared" si="6"/>
        <v>4.2363512108120192E-2</v>
      </c>
      <c r="I89" s="200">
        <f t="shared" si="6"/>
        <v>4.170051143224443E-2</v>
      </c>
      <c r="J89" s="200">
        <f t="shared" si="6"/>
        <v>4.8012076747441165E-2</v>
      </c>
      <c r="K89" s="200">
        <f t="shared" si="6"/>
        <v>5.1665270002569881E-2</v>
      </c>
      <c r="L89" s="200">
        <f t="shared" si="6"/>
        <v>5.16297970771381E-2</v>
      </c>
      <c r="M89" s="200">
        <f t="shared" si="6"/>
        <v>5.3966444172943592E-2</v>
      </c>
      <c r="N89" s="200">
        <f t="shared" si="6"/>
        <v>5.82237426196099E-2</v>
      </c>
      <c r="O89" s="200">
        <f t="shared" si="6"/>
        <v>5.9722682720111428E-2</v>
      </c>
      <c r="P89" s="200">
        <f t="shared" si="6"/>
        <v>6.6297724826440654E-2</v>
      </c>
      <c r="Q89" s="200">
        <f t="shared" si="6"/>
        <v>7.0211194603871666E-2</v>
      </c>
    </row>
    <row r="90" spans="1:17" x14ac:dyDescent="0.25">
      <c r="A90" s="142" t="s">
        <v>277</v>
      </c>
      <c r="B90" s="199">
        <f t="shared" ref="B90:Q90" si="7">IF(B$16=0,0,B$16/B$5)</f>
        <v>3.905188910259564E-2</v>
      </c>
      <c r="C90" s="199">
        <f t="shared" si="7"/>
        <v>4.2645859850660175E-2</v>
      </c>
      <c r="D90" s="199">
        <f t="shared" si="7"/>
        <v>4.2353870636528811E-2</v>
      </c>
      <c r="E90" s="199">
        <f t="shared" si="7"/>
        <v>4.2392285679387687E-2</v>
      </c>
      <c r="F90" s="199">
        <f t="shared" si="7"/>
        <v>4.4770564042192686E-2</v>
      </c>
      <c r="G90" s="199">
        <f t="shared" si="7"/>
        <v>4.6824580031459895E-2</v>
      </c>
      <c r="H90" s="199">
        <f t="shared" si="7"/>
        <v>4.2363512108120192E-2</v>
      </c>
      <c r="I90" s="199">
        <f t="shared" si="7"/>
        <v>4.170051143224443E-2</v>
      </c>
      <c r="J90" s="199">
        <f t="shared" si="7"/>
        <v>4.8012076747441165E-2</v>
      </c>
      <c r="K90" s="199">
        <f t="shared" si="7"/>
        <v>5.1665270002569881E-2</v>
      </c>
      <c r="L90" s="199">
        <f t="shared" si="7"/>
        <v>5.16297970771381E-2</v>
      </c>
      <c r="M90" s="199">
        <f t="shared" si="7"/>
        <v>5.3966444172943592E-2</v>
      </c>
      <c r="N90" s="199">
        <f t="shared" si="7"/>
        <v>5.82237426196099E-2</v>
      </c>
      <c r="O90" s="199">
        <f t="shared" si="7"/>
        <v>5.9722682720111428E-2</v>
      </c>
      <c r="P90" s="199">
        <f t="shared" si="7"/>
        <v>6.6297724826440654E-2</v>
      </c>
      <c r="Q90" s="199">
        <f t="shared" si="7"/>
        <v>7.0211194603871666E-2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4.806544795213423E-2</v>
      </c>
      <c r="C93" s="200">
        <f t="shared" si="10"/>
        <v>5.2488942382295151E-2</v>
      </c>
      <c r="D93" s="200">
        <f t="shared" si="10"/>
        <v>5.2129559195029977E-2</v>
      </c>
      <c r="E93" s="200">
        <f t="shared" si="10"/>
        <v>5.2176840806382387E-2</v>
      </c>
      <c r="F93" s="200">
        <f t="shared" si="10"/>
        <v>5.5104049130742024E-2</v>
      </c>
      <c r="G93" s="200">
        <f t="shared" si="10"/>
        <v>5.7632152146849594E-2</v>
      </c>
      <c r="H93" s="200">
        <f t="shared" si="10"/>
        <v>5.2141426012784736E-2</v>
      </c>
      <c r="I93" s="200">
        <f t="shared" si="10"/>
        <v>5.1325398281199044E-2</v>
      </c>
      <c r="J93" s="200">
        <f t="shared" si="10"/>
        <v>5.909373474648736E-2</v>
      </c>
      <c r="K93" s="200">
        <f t="shared" si="10"/>
        <v>6.3590120818929619E-2</v>
      </c>
      <c r="L93" s="200">
        <f t="shared" si="10"/>
        <v>6.3546460394549739E-2</v>
      </c>
      <c r="M93" s="200">
        <f t="shared" si="10"/>
        <v>6.6422428547355014E-2</v>
      </c>
      <c r="N93" s="200">
        <f t="shared" si="10"/>
        <v>7.1662353211878554E-2</v>
      </c>
      <c r="O93" s="200">
        <f t="shared" si="10"/>
        <v>7.3507263382414964E-2</v>
      </c>
      <c r="P93" s="200">
        <f t="shared" si="10"/>
        <v>8.1599889665219943E-2</v>
      </c>
      <c r="Q93" s="200">
        <f t="shared" si="10"/>
        <v>8.6416626632929178E-2</v>
      </c>
    </row>
    <row r="94" spans="1:17" x14ac:dyDescent="0.25">
      <c r="A94" s="142" t="s">
        <v>274</v>
      </c>
      <c r="B94" s="199">
        <f t="shared" ref="B94:Q94" si="11">IF(B$25=0,0,B$25/B$5)</f>
        <v>4.806544795213423E-2</v>
      </c>
      <c r="C94" s="199">
        <f t="shared" si="11"/>
        <v>5.2488942382295151E-2</v>
      </c>
      <c r="D94" s="199">
        <f t="shared" si="11"/>
        <v>5.2129559195029977E-2</v>
      </c>
      <c r="E94" s="199">
        <f t="shared" si="11"/>
        <v>5.2176840806382387E-2</v>
      </c>
      <c r="F94" s="199">
        <f t="shared" si="11"/>
        <v>5.5104049130742024E-2</v>
      </c>
      <c r="G94" s="199">
        <f t="shared" si="11"/>
        <v>5.7632152146849594E-2</v>
      </c>
      <c r="H94" s="199">
        <f t="shared" si="11"/>
        <v>5.2141426012784736E-2</v>
      </c>
      <c r="I94" s="199">
        <f t="shared" si="11"/>
        <v>5.1325398281199044E-2</v>
      </c>
      <c r="J94" s="199">
        <f t="shared" si="11"/>
        <v>5.909373474648736E-2</v>
      </c>
      <c r="K94" s="199">
        <f t="shared" si="11"/>
        <v>6.3590120818929619E-2</v>
      </c>
      <c r="L94" s="199">
        <f t="shared" si="11"/>
        <v>6.3546460394549739E-2</v>
      </c>
      <c r="M94" s="199">
        <f t="shared" si="11"/>
        <v>6.6422428547355014E-2</v>
      </c>
      <c r="N94" s="199">
        <f t="shared" si="11"/>
        <v>7.1662353211878554E-2</v>
      </c>
      <c r="O94" s="199">
        <f t="shared" si="11"/>
        <v>7.3507263382414964E-2</v>
      </c>
      <c r="P94" s="199">
        <f t="shared" si="11"/>
        <v>8.1599889665219943E-2</v>
      </c>
      <c r="Q94" s="199">
        <f t="shared" si="11"/>
        <v>8.6416626632929178E-2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0.76825796467592389</v>
      </c>
      <c r="C97" s="200">
        <f t="shared" si="14"/>
        <v>0.74928644495254015</v>
      </c>
      <c r="D97" s="200">
        <f t="shared" si="14"/>
        <v>0.75073860407467807</v>
      </c>
      <c r="E97" s="200">
        <f t="shared" si="14"/>
        <v>0.74724866764058773</v>
      </c>
      <c r="F97" s="200">
        <f t="shared" si="14"/>
        <v>0.73097506728896089</v>
      </c>
      <c r="G97" s="200">
        <f t="shared" si="14"/>
        <v>0.71783039551287997</v>
      </c>
      <c r="H97" s="200">
        <f t="shared" si="14"/>
        <v>0.74153190819514025</v>
      </c>
      <c r="I97" s="200">
        <f t="shared" si="14"/>
        <v>0.74335162811426581</v>
      </c>
      <c r="J97" s="200">
        <f t="shared" si="14"/>
        <v>0.70792095155834744</v>
      </c>
      <c r="K97" s="200">
        <f t="shared" si="14"/>
        <v>0.69537806990955275</v>
      </c>
      <c r="L97" s="200">
        <f t="shared" si="14"/>
        <v>0.69408719682211184</v>
      </c>
      <c r="M97" s="200">
        <f t="shared" si="14"/>
        <v>0.67936810927868063</v>
      </c>
      <c r="N97" s="200">
        <f t="shared" si="14"/>
        <v>0.66171139126460343</v>
      </c>
      <c r="O97" s="200">
        <f t="shared" si="14"/>
        <v>0.6545051090686137</v>
      </c>
      <c r="P97" s="200">
        <f t="shared" si="14"/>
        <v>0.62350921665899772</v>
      </c>
      <c r="Q97" s="200">
        <f t="shared" si="14"/>
        <v>0.6095016724023361</v>
      </c>
    </row>
    <row r="98" spans="1:17" x14ac:dyDescent="0.25">
      <c r="A98" s="127" t="s">
        <v>260</v>
      </c>
      <c r="B98" s="200">
        <f t="shared" ref="B98:Q98" si="15">IF(B$44=0,0,B$44/B$5)</f>
        <v>0.10590613031892741</v>
      </c>
      <c r="C98" s="200">
        <f t="shared" si="15"/>
        <v>0.11331008591075654</v>
      </c>
      <c r="D98" s="200">
        <f t="shared" si="15"/>
        <v>0.11198563784635053</v>
      </c>
      <c r="E98" s="200">
        <f t="shared" si="15"/>
        <v>0.11423411255261159</v>
      </c>
      <c r="F98" s="200">
        <f t="shared" si="15"/>
        <v>0.12221138620486578</v>
      </c>
      <c r="G98" s="200">
        <f t="shared" si="15"/>
        <v>0.12754173828854953</v>
      </c>
      <c r="H98" s="200">
        <f t="shared" si="15"/>
        <v>0.1175263929666787</v>
      </c>
      <c r="I98" s="200">
        <f t="shared" si="15"/>
        <v>0.11745374550391212</v>
      </c>
      <c r="J98" s="200">
        <f t="shared" si="15"/>
        <v>0.13206819578665394</v>
      </c>
      <c r="K98" s="200">
        <f t="shared" si="15"/>
        <v>0.13432350217289776</v>
      </c>
      <c r="L98" s="200">
        <f t="shared" si="15"/>
        <v>0.13530315374288043</v>
      </c>
      <c r="M98" s="200">
        <f t="shared" si="15"/>
        <v>0.14234340429985123</v>
      </c>
      <c r="N98" s="200">
        <f t="shared" si="15"/>
        <v>0.14691992233427451</v>
      </c>
      <c r="O98" s="200">
        <f t="shared" si="15"/>
        <v>0.14909663159856479</v>
      </c>
      <c r="P98" s="200">
        <f t="shared" si="15"/>
        <v>0.16007533497876075</v>
      </c>
      <c r="Q98" s="200">
        <f t="shared" si="15"/>
        <v>0.1628729671921833</v>
      </c>
    </row>
    <row r="99" spans="1:17" x14ac:dyDescent="0.25">
      <c r="A99" s="142" t="s">
        <v>271</v>
      </c>
      <c r="B99" s="199">
        <f t="shared" ref="B99:Q99" si="16">IF(B$45=0,0,B$45/B$5)</f>
        <v>6.1832157745776432E-2</v>
      </c>
      <c r="C99" s="199">
        <f t="shared" si="16"/>
        <v>6.7522611430211946E-2</v>
      </c>
      <c r="D99" s="199">
        <f t="shared" si="16"/>
        <v>6.7060295174503945E-2</v>
      </c>
      <c r="E99" s="199">
        <f t="shared" si="16"/>
        <v>6.7121118992363837E-2</v>
      </c>
      <c r="F99" s="199">
        <f t="shared" si="16"/>
        <v>7.0886726400138406E-2</v>
      </c>
      <c r="G99" s="199">
        <f t="shared" si="16"/>
        <v>7.4138918383144847E-2</v>
      </c>
      <c r="H99" s="199">
        <f t="shared" si="16"/>
        <v>6.7075560837856985E-2</v>
      </c>
      <c r="I99" s="199">
        <f t="shared" si="16"/>
        <v>6.6025809767720364E-2</v>
      </c>
      <c r="J99" s="199">
        <f t="shared" si="16"/>
        <v>7.6019121516781835E-2</v>
      </c>
      <c r="K99" s="199">
        <f t="shared" si="16"/>
        <v>8.1803344170735634E-2</v>
      </c>
      <c r="L99" s="199">
        <f t="shared" si="16"/>
        <v>8.1747178705468659E-2</v>
      </c>
      <c r="M99" s="199">
        <f t="shared" si="16"/>
        <v>8.5446869940494025E-2</v>
      </c>
      <c r="N99" s="199">
        <f t="shared" si="16"/>
        <v>9.2187592481049005E-2</v>
      </c>
      <c r="O99" s="199">
        <f t="shared" si="16"/>
        <v>9.4560914306843089E-2</v>
      </c>
      <c r="P99" s="199">
        <f t="shared" si="16"/>
        <v>0.10497139764186438</v>
      </c>
      <c r="Q99" s="199">
        <f t="shared" si="16"/>
        <v>0.11116772478946349</v>
      </c>
    </row>
    <row r="100" spans="1:17" x14ac:dyDescent="0.25">
      <c r="A100" s="142" t="s">
        <v>270</v>
      </c>
      <c r="B100" s="199">
        <f t="shared" ref="B100:Q100" si="17">IF(B$51=0,0,B$51/B$5)</f>
        <v>4.4073972573150981E-2</v>
      </c>
      <c r="C100" s="199">
        <f t="shared" si="17"/>
        <v>4.5787474480544606E-2</v>
      </c>
      <c r="D100" s="199">
        <f t="shared" si="17"/>
        <v>4.4925342671846578E-2</v>
      </c>
      <c r="E100" s="199">
        <f t="shared" si="17"/>
        <v>4.7112993560247743E-2</v>
      </c>
      <c r="F100" s="199">
        <f t="shared" si="17"/>
        <v>5.132465980472737E-2</v>
      </c>
      <c r="G100" s="199">
        <f t="shared" si="17"/>
        <v>5.34028199054047E-2</v>
      </c>
      <c r="H100" s="199">
        <f t="shared" si="17"/>
        <v>5.0450832128821711E-2</v>
      </c>
      <c r="I100" s="199">
        <f t="shared" si="17"/>
        <v>5.1427935736191754E-2</v>
      </c>
      <c r="J100" s="199">
        <f t="shared" si="17"/>
        <v>5.6049074269872108E-2</v>
      </c>
      <c r="K100" s="199">
        <f t="shared" si="17"/>
        <v>5.2520158002162122E-2</v>
      </c>
      <c r="L100" s="199">
        <f t="shared" si="17"/>
        <v>5.355597503741176E-2</v>
      </c>
      <c r="M100" s="199">
        <f t="shared" si="17"/>
        <v>5.6896534359357202E-2</v>
      </c>
      <c r="N100" s="199">
        <f t="shared" si="17"/>
        <v>5.4732329853225507E-2</v>
      </c>
      <c r="O100" s="199">
        <f t="shared" si="17"/>
        <v>5.4535717291721707E-2</v>
      </c>
      <c r="P100" s="199">
        <f t="shared" si="17"/>
        <v>5.5103937336896391E-2</v>
      </c>
      <c r="Q100" s="199">
        <f t="shared" si="17"/>
        <v>5.1705242402719814E-2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2.847722652172157E-2</v>
      </c>
      <c r="C104" s="200">
        <f t="shared" si="21"/>
        <v>3.0921028328708768E-2</v>
      </c>
      <c r="D104" s="200">
        <f t="shared" si="21"/>
        <v>3.1201385371416583E-2</v>
      </c>
      <c r="E104" s="200">
        <f t="shared" si="21"/>
        <v>3.2114108378494356E-2</v>
      </c>
      <c r="F104" s="200">
        <f t="shared" si="21"/>
        <v>3.437185325220548E-2</v>
      </c>
      <c r="G104" s="200">
        <f t="shared" si="21"/>
        <v>3.6634053458108627E-2</v>
      </c>
      <c r="H104" s="200">
        <f t="shared" si="21"/>
        <v>3.3980792238124766E-2</v>
      </c>
      <c r="I104" s="200">
        <f t="shared" si="21"/>
        <v>3.3875791901620968E-2</v>
      </c>
      <c r="J104" s="200">
        <f t="shared" si="21"/>
        <v>3.8611348934045789E-2</v>
      </c>
      <c r="K104" s="200">
        <f t="shared" si="21"/>
        <v>3.9755337956850434E-2</v>
      </c>
      <c r="L104" s="200">
        <f t="shared" si="21"/>
        <v>4.0084945821498068E-2</v>
      </c>
      <c r="M104" s="200">
        <f t="shared" si="21"/>
        <v>4.1937152696245462E-2</v>
      </c>
      <c r="N104" s="200">
        <f t="shared" si="21"/>
        <v>4.4123783561059386E-2</v>
      </c>
      <c r="O104" s="200">
        <f t="shared" si="21"/>
        <v>4.5211594733524964E-2</v>
      </c>
      <c r="P104" s="200">
        <f t="shared" si="21"/>
        <v>4.8749357597337069E-2</v>
      </c>
      <c r="Q104" s="200">
        <f t="shared" si="21"/>
        <v>5.0126076738298359E-2</v>
      </c>
    </row>
    <row r="105" spans="1:17" x14ac:dyDescent="0.25">
      <c r="A105" s="142" t="s">
        <v>266</v>
      </c>
      <c r="B105" s="199">
        <f t="shared" ref="B105:Q105" si="22">IF(B$66=0,0,B$66/B$5)</f>
        <v>1.9331428563546978E-2</v>
      </c>
      <c r="C105" s="199">
        <f t="shared" si="22"/>
        <v>2.1419661282225683E-2</v>
      </c>
      <c r="D105" s="199">
        <f t="shared" si="22"/>
        <v>2.1878919451274688E-2</v>
      </c>
      <c r="E105" s="199">
        <f t="shared" si="22"/>
        <v>2.2337682629904269E-2</v>
      </c>
      <c r="F105" s="199">
        <f t="shared" si="22"/>
        <v>2.3721463885397323E-2</v>
      </c>
      <c r="G105" s="199">
        <f t="shared" si="22"/>
        <v>2.5552424715862079E-2</v>
      </c>
      <c r="H105" s="199">
        <f t="shared" si="22"/>
        <v>2.351173100916101E-2</v>
      </c>
      <c r="I105" s="199">
        <f t="shared" si="22"/>
        <v>2.3203971727740733E-2</v>
      </c>
      <c r="J105" s="199">
        <f t="shared" si="22"/>
        <v>2.6980595473731505E-2</v>
      </c>
      <c r="K105" s="199">
        <f t="shared" si="22"/>
        <v>2.8856870544548358E-2</v>
      </c>
      <c r="L105" s="199">
        <f t="shared" si="22"/>
        <v>2.8971535830323501E-2</v>
      </c>
      <c r="M105" s="199">
        <f t="shared" si="22"/>
        <v>3.0130542640676841E-2</v>
      </c>
      <c r="N105" s="199">
        <f t="shared" si="22"/>
        <v>3.2766267970946533E-2</v>
      </c>
      <c r="O105" s="199">
        <f t="shared" si="22"/>
        <v>3.3894878251333888E-2</v>
      </c>
      <c r="P105" s="199">
        <f t="shared" si="22"/>
        <v>3.7314729671598948E-2</v>
      </c>
      <c r="Q105" s="199">
        <f t="shared" si="22"/>
        <v>3.9396712608281391E-2</v>
      </c>
    </row>
    <row r="106" spans="1:17" x14ac:dyDescent="0.25">
      <c r="A106" s="142" t="s">
        <v>265</v>
      </c>
      <c r="B106" s="199">
        <f t="shared" ref="B106:Q106" si="23">IF(B$67=0,0,B$67/B$5)</f>
        <v>9.1457979581745941E-3</v>
      </c>
      <c r="C106" s="199">
        <f t="shared" si="23"/>
        <v>9.5013670464830884E-3</v>
      </c>
      <c r="D106" s="199">
        <f t="shared" si="23"/>
        <v>9.3224659201418935E-3</v>
      </c>
      <c r="E106" s="199">
        <f t="shared" si="23"/>
        <v>9.7764257485900927E-3</v>
      </c>
      <c r="F106" s="199">
        <f t="shared" si="23"/>
        <v>1.0650389366808155E-2</v>
      </c>
      <c r="G106" s="199">
        <f t="shared" si="23"/>
        <v>1.1081628742246547E-2</v>
      </c>
      <c r="H106" s="199">
        <f t="shared" si="23"/>
        <v>1.0469061228963758E-2</v>
      </c>
      <c r="I106" s="199">
        <f t="shared" si="23"/>
        <v>1.0671820173880239E-2</v>
      </c>
      <c r="J106" s="199">
        <f t="shared" si="23"/>
        <v>1.1630753460314284E-2</v>
      </c>
      <c r="K106" s="199">
        <f t="shared" si="23"/>
        <v>1.0898467412302076E-2</v>
      </c>
      <c r="L106" s="199">
        <f t="shared" si="23"/>
        <v>1.1113409991174571E-2</v>
      </c>
      <c r="M106" s="199">
        <f t="shared" si="23"/>
        <v>1.1806610055568621E-2</v>
      </c>
      <c r="N106" s="199">
        <f t="shared" si="23"/>
        <v>1.1357515590112848E-2</v>
      </c>
      <c r="O106" s="199">
        <f t="shared" si="23"/>
        <v>1.1316716482191081E-2</v>
      </c>
      <c r="P106" s="199">
        <f t="shared" si="23"/>
        <v>1.1434627925738117E-2</v>
      </c>
      <c r="Q106" s="199">
        <f t="shared" si="23"/>
        <v>1.0729364130016961E-2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2.1402751945388054</v>
      </c>
      <c r="C112" s="230">
        <f>IF(C$5=0,0,C$5/FBT_fec!C$5)</f>
        <v>1.9316167741593415</v>
      </c>
      <c r="D112" s="230">
        <f>IF(D$5=0,0,D$5/FBT_fec!D$5)</f>
        <v>1.8910704032574148</v>
      </c>
      <c r="E112" s="230">
        <f>IF(E$5=0,0,E$5/FBT_fec!E$5)</f>
        <v>1.852232289045457</v>
      </c>
      <c r="F112" s="230">
        <f>IF(F$5=0,0,F$5/FBT_fec!F$5)</f>
        <v>1.7441831258579392</v>
      </c>
      <c r="G112" s="230">
        <f>IF(G$5=0,0,G$5/FBT_fec!G$5)</f>
        <v>1.6192035585521005</v>
      </c>
      <c r="H112" s="230">
        <f>IF(H$5=0,0,H$5/FBT_fec!H$5)</f>
        <v>1.7597418502890119</v>
      </c>
      <c r="I112" s="230">
        <f>IF(I$5=0,0,I$5/FBT_fec!I$5)</f>
        <v>1.7830816859725152</v>
      </c>
      <c r="J112" s="230">
        <f>IF(J$5=0,0,J$5/FBT_fec!J$5)</f>
        <v>1.5334938426337217</v>
      </c>
      <c r="K112" s="230">
        <f>IF(K$5=0,0,K$5/FBT_fec!K$5)</f>
        <v>1.4337860013505523</v>
      </c>
      <c r="L112" s="230">
        <f>IF(L$5=0,0,L$5/FBT_fec!L$5)</f>
        <v>1.4281112769400781</v>
      </c>
      <c r="M112" s="230">
        <f>IF(M$5=0,0,M$5/FBT_fec!M$5)</f>
        <v>1.3731772946465961</v>
      </c>
      <c r="N112" s="230">
        <f>IF(N$5=0,0,N$5/FBT_fec!N$5)</f>
        <v>1.2627186308262166</v>
      </c>
      <c r="O112" s="230">
        <f>IF(O$5=0,0,O$5/FBT_fec!O$5)</f>
        <v>1.2206734221837863</v>
      </c>
      <c r="P112" s="230">
        <f>IF(P$5=0,0,P$5/FBT_fec!P$5)</f>
        <v>1.1088001278232389</v>
      </c>
      <c r="Q112" s="230">
        <f>IF(Q$5=0,0,Q$5/FBT_fec!Q$5)</f>
        <v>1.0502037934216208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1.3251221999999998</v>
      </c>
      <c r="C117" s="273">
        <f>IF(C$10=0,0,C$10/FBT_fec!C$10)</f>
        <v>1.3251222</v>
      </c>
      <c r="D117" s="273">
        <f>IF(D$10=0,0,D$10/FBT_fec!D$10)</f>
        <v>1.3251222</v>
      </c>
      <c r="E117" s="273">
        <f>IF(E$10=0,0,E$10/FBT_fec!E$10)</f>
        <v>1.3251222</v>
      </c>
      <c r="F117" s="273">
        <f>IF(F$10=0,0,F$10/FBT_fec!F$10)</f>
        <v>1.3251221999999998</v>
      </c>
      <c r="G117" s="273">
        <f>IF(G$10=0,0,G$10/FBT_fec!G$10)</f>
        <v>1.3251221999999998</v>
      </c>
      <c r="H117" s="273">
        <f>IF(H$10=0,0,H$10/FBT_fec!H$10)</f>
        <v>1.3251222000000002</v>
      </c>
      <c r="I117" s="273">
        <f>IF(I$10=0,0,I$10/FBT_fec!I$10)</f>
        <v>1.3251222</v>
      </c>
      <c r="J117" s="273">
        <f>IF(J$10=0,0,J$10/FBT_fec!J$10)</f>
        <v>1.3251222000000002</v>
      </c>
      <c r="K117" s="273">
        <f>IF(K$10=0,0,K$10/FBT_fec!K$10)</f>
        <v>1.3251222</v>
      </c>
      <c r="L117" s="273">
        <f>IF(L$10=0,0,L$10/FBT_fec!L$10)</f>
        <v>1.3251222000000002</v>
      </c>
      <c r="M117" s="273">
        <f>IF(M$10=0,0,M$10/FBT_fec!M$10)</f>
        <v>1.3251222</v>
      </c>
      <c r="N117" s="273">
        <f>IF(N$10=0,0,N$10/FBT_fec!N$10)</f>
        <v>1.3251222000000002</v>
      </c>
      <c r="O117" s="273">
        <f>IF(O$10=0,0,O$10/FBT_fec!O$10)</f>
        <v>1.3251222</v>
      </c>
      <c r="P117" s="273">
        <f>IF(P$10=0,0,P$10/FBT_fec!P$10)</f>
        <v>1.3251222</v>
      </c>
      <c r="Q117" s="273">
        <f>IF(Q$10=0,0,Q$10/FBT_fec!Q$10)</f>
        <v>1.3251222</v>
      </c>
    </row>
    <row r="118" spans="1:17" x14ac:dyDescent="0.25">
      <c r="A118" s="127" t="s">
        <v>263</v>
      </c>
      <c r="B118" s="296">
        <f>IF(B$15=0,0,B$15/FBT_fec!B$15)</f>
        <v>1.3601924870241826</v>
      </c>
      <c r="C118" s="296">
        <f>IF(C$15=0,0,C$15/FBT_fec!C$15)</f>
        <v>1.3405609046677713</v>
      </c>
      <c r="D118" s="296">
        <f>IF(D$15=0,0,D$15/FBT_fec!D$15)</f>
        <v>1.3034353935371326</v>
      </c>
      <c r="E118" s="296">
        <f>IF(E$15=0,0,E$15/FBT_fec!E$15)</f>
        <v>1.2778238512871025</v>
      </c>
      <c r="F118" s="296">
        <f>IF(F$15=0,0,F$15/FBT_fec!F$15)</f>
        <v>1.2707887243682887</v>
      </c>
      <c r="G118" s="296">
        <f>IF(G$15=0,0,G$15/FBT_fec!G$15)</f>
        <v>1.2338547767217252</v>
      </c>
      <c r="H118" s="296">
        <f>IF(H$15=0,0,H$15/FBT_fec!H$15)</f>
        <v>1.2131922477768935</v>
      </c>
      <c r="I118" s="296">
        <f>IF(I$15=0,0,I$15/FBT_fec!I$15)</f>
        <v>1.2100444581990564</v>
      </c>
      <c r="J118" s="296">
        <f>IF(J$15=0,0,J$15/FBT_fec!J$15)</f>
        <v>1.1981777055018545</v>
      </c>
      <c r="K118" s="296">
        <f>IF(K$15=0,0,K$15/FBT_fec!K$15)</f>
        <v>1.2055125763822609</v>
      </c>
      <c r="L118" s="296">
        <f>IF(L$15=0,0,L$15/FBT_fec!L$15)</f>
        <v>1.1999169076923533</v>
      </c>
      <c r="M118" s="296">
        <f>IF(M$15=0,0,M$15/FBT_fec!M$15)</f>
        <v>1.2059772732406546</v>
      </c>
      <c r="N118" s="296">
        <f>IF(N$15=0,0,N$15/FBT_fec!N$15)</f>
        <v>1.1964523663945539</v>
      </c>
      <c r="O118" s="296">
        <f>IF(O$15=0,0,O$15/FBT_fec!O$15)</f>
        <v>1.1863900694612408</v>
      </c>
      <c r="P118" s="296">
        <f>IF(P$15=0,0,P$15/FBT_fec!P$15)</f>
        <v>1.196301365148027</v>
      </c>
      <c r="Q118" s="296">
        <f>IF(Q$15=0,0,Q$15/FBT_fec!Q$15)</f>
        <v>1.1999651998655931</v>
      </c>
    </row>
    <row r="119" spans="1:17" x14ac:dyDescent="0.25">
      <c r="A119" s="127" t="s">
        <v>262</v>
      </c>
      <c r="B119" s="296">
        <f>IF(B$24=0,0,B$24/FBT_fec!B$24)</f>
        <v>2.0089658971893187</v>
      </c>
      <c r="C119" s="296">
        <f>IF(C$24=0,0,C$24/FBT_fec!C$24)</f>
        <v>1.9799706043626604</v>
      </c>
      <c r="D119" s="296">
        <f>IF(D$24=0,0,D$24/FBT_fec!D$24)</f>
        <v>1.9251372726918228</v>
      </c>
      <c r="E119" s="296">
        <f>IF(E$24=0,0,E$24/FBT_fec!E$24)</f>
        <v>1.8873097479513472</v>
      </c>
      <c r="F119" s="296">
        <f>IF(F$24=0,0,F$24/FBT_fec!F$24)</f>
        <v>1.8769190641348081</v>
      </c>
      <c r="G119" s="296">
        <f>IF(G$24=0,0,G$24/FBT_fec!G$24)</f>
        <v>1.8223686663209961</v>
      </c>
      <c r="H119" s="296">
        <f>IF(H$24=0,0,H$24/FBT_fec!H$24)</f>
        <v>1.7918506944928496</v>
      </c>
      <c r="I119" s="296">
        <f>IF(I$24=0,0,I$24/FBT_fec!I$24)</f>
        <v>1.787201498166803</v>
      </c>
      <c r="J119" s="296">
        <f>IF(J$24=0,0,J$24/FBT_fec!J$24)</f>
        <v>1.7696746395004883</v>
      </c>
      <c r="K119" s="296">
        <f>IF(K$24=0,0,K$24/FBT_fec!K$24)</f>
        <v>1.7805080366847759</v>
      </c>
      <c r="L119" s="296">
        <f>IF(L$24=0,0,L$24/FBT_fec!L$24)</f>
        <v>1.7722433920280525</v>
      </c>
      <c r="M119" s="296">
        <f>IF(M$24=0,0,M$24/FBT_fec!M$24)</f>
        <v>1.7811943808235264</v>
      </c>
      <c r="N119" s="296">
        <f>IF(N$24=0,0,N$24/FBT_fec!N$24)</f>
        <v>1.767126362355349</v>
      </c>
      <c r="O119" s="296">
        <f>IF(O$24=0,0,O$24/FBT_fec!O$24)</f>
        <v>1.7522646339020247</v>
      </c>
      <c r="P119" s="296">
        <f>IF(P$24=0,0,P$24/FBT_fec!P$24)</f>
        <v>1.766903337777876</v>
      </c>
      <c r="Q119" s="296">
        <f>IF(Q$24=0,0,Q$24/FBT_fec!Q$24)</f>
        <v>1.7723147182043535</v>
      </c>
    </row>
    <row r="120" spans="1:17" x14ac:dyDescent="0.25">
      <c r="A120" s="127" t="s">
        <v>261</v>
      </c>
      <c r="B120" s="296">
        <f>IF(B$33=0,0,B$33/FBT_fec!B$33)</f>
        <v>2.7780671531071803</v>
      </c>
      <c r="C120" s="296">
        <f>IF(C$33=0,0,C$33/FBT_fec!C$33)</f>
        <v>2.604705230585227</v>
      </c>
      <c r="D120" s="296">
        <f>IF(D$33=0,0,D$33/FBT_fec!D$33)</f>
        <v>2.5020156417197725</v>
      </c>
      <c r="E120" s="296">
        <f>IF(E$33=0,0,E$33/FBT_fec!E$33)</f>
        <v>2.5699642104026217</v>
      </c>
      <c r="F120" s="296">
        <f>IF(F$33=0,0,F$33/FBT_fec!F$33)</f>
        <v>2.6363865320021</v>
      </c>
      <c r="G120" s="296">
        <f>IF(G$33=0,0,G$33/FBT_fec!G$33)</f>
        <v>2.5465755456429964</v>
      </c>
      <c r="H120" s="296">
        <f>IF(H$33=0,0,H$33/FBT_fec!H$33)</f>
        <v>2.6146178439489067</v>
      </c>
      <c r="I120" s="296">
        <f>IF(I$33=0,0,I$33/FBT_fec!I$33)</f>
        <v>2.7006061747802304</v>
      </c>
      <c r="J120" s="296">
        <f>IF(J$33=0,0,J$33/FBT_fec!J$33)</f>
        <v>2.5312870942994419</v>
      </c>
      <c r="K120" s="296">
        <f>IF(K$33=0,0,K$33/FBT_fec!K$33)</f>
        <v>2.2176922776905728</v>
      </c>
      <c r="L120" s="296">
        <f>IF(L$33=0,0,L$33/FBT_fec!L$33)</f>
        <v>2.2524797917528461</v>
      </c>
      <c r="M120" s="296">
        <f>IF(M$33=0,0,M$33/FBT_fec!M$33)</f>
        <v>2.3009297106642101</v>
      </c>
      <c r="N120" s="296">
        <f>IF(N$33=0,0,N$33/FBT_fec!N$33)</f>
        <v>2.0353609985908152</v>
      </c>
      <c r="O120" s="296">
        <f>IF(O$33=0,0,O$33/FBT_fec!O$33)</f>
        <v>1.9605207481014231</v>
      </c>
      <c r="P120" s="296">
        <f>IF(P$33=0,0,P$33/FBT_fec!P$33)</f>
        <v>1.799396300621626</v>
      </c>
      <c r="Q120" s="296">
        <f>IF(Q$33=0,0,Q$33/FBT_fec!Q$33)</f>
        <v>1.599186391924549</v>
      </c>
    </row>
    <row r="121" spans="1:17" x14ac:dyDescent="0.25">
      <c r="A121" s="127" t="s">
        <v>260</v>
      </c>
      <c r="B121" s="296">
        <f>IF(B$44=0,0,B$44/FBT_fec!B$44)</f>
        <v>2.3297379234585884</v>
      </c>
      <c r="C121" s="296">
        <f>IF(C$44=0,0,C$44/FBT_fec!C$44)</f>
        <v>2.2496030301420156</v>
      </c>
      <c r="D121" s="296">
        <f>IF(D$44=0,0,D$44/FBT_fec!D$44)</f>
        <v>2.1766388524973328</v>
      </c>
      <c r="E121" s="296">
        <f>IF(E$44=0,0,E$44/FBT_fec!E$44)</f>
        <v>2.1747413607176176</v>
      </c>
      <c r="F121" s="296">
        <f>IF(F$44=0,0,F$44/FBT_fec!F$44)</f>
        <v>2.1908876240370216</v>
      </c>
      <c r="G121" s="296">
        <f>IF(G$44=0,0,G$44/FBT_fec!G$44)</f>
        <v>2.1226096421511307</v>
      </c>
      <c r="H121" s="296">
        <f>IF(H$44=0,0,H$44/FBT_fec!H$44)</f>
        <v>2.1256938753150618</v>
      </c>
      <c r="I121" s="296">
        <f>IF(I$44=0,0,I$44/FBT_fec!I$44)</f>
        <v>2.1525560131973571</v>
      </c>
      <c r="J121" s="296">
        <f>IF(J$44=0,0,J$44/FBT_fec!J$44)</f>
        <v>2.0815969014123596</v>
      </c>
      <c r="K121" s="296">
        <f>IF(K$44=0,0,K$44/FBT_fec!K$44)</f>
        <v>1.9794871812962711</v>
      </c>
      <c r="L121" s="296">
        <f>IF(L$44=0,0,L$44/FBT_fec!L$44)</f>
        <v>1.9860323550140968</v>
      </c>
      <c r="M121" s="296">
        <f>IF(M$44=0,0,M$44/FBT_fec!M$44)</f>
        <v>2.009001742262464</v>
      </c>
      <c r="N121" s="296">
        <f>IF(N$44=0,0,N$44/FBT_fec!N$44)</f>
        <v>1.9067933549027485</v>
      </c>
      <c r="O121" s="296">
        <f>IF(O$44=0,0,O$44/FBT_fec!O$44)</f>
        <v>1.8706118105486373</v>
      </c>
      <c r="P121" s="296">
        <f>IF(P$44=0,0,P$44/FBT_fec!P$44)</f>
        <v>1.8242906740649747</v>
      </c>
      <c r="Q121" s="296">
        <f>IF(Q$44=0,0,Q$44/FBT_fec!Q$44)</f>
        <v>1.758081250647261</v>
      </c>
    </row>
    <row r="122" spans="1:17" x14ac:dyDescent="0.25">
      <c r="A122" s="127" t="s">
        <v>259</v>
      </c>
      <c r="B122" s="296">
        <f>IF(B$65=0,0,B$65/FBT_fec!B$65)</f>
        <v>0.69200433224857427</v>
      </c>
      <c r="C122" s="296">
        <f>IF(C$65=0,0,C$65/FBT_fec!C$65)</f>
        <v>0.67813537844681815</v>
      </c>
      <c r="D122" s="296">
        <f>IF(D$65=0,0,D$65/FBT_fec!D$65)</f>
        <v>0.66992021133758162</v>
      </c>
      <c r="E122" s="296">
        <f>IF(E$65=0,0,E$65/FBT_fec!E$65)</f>
        <v>0.67535609683220987</v>
      </c>
      <c r="F122" s="296">
        <f>IF(F$65=0,0,F$65/FBT_fec!F$65)</f>
        <v>0.68066988256016814</v>
      </c>
      <c r="G122" s="296">
        <f>IF(G$65=0,0,G$65/FBT_fec!G$65)</f>
        <v>0.67348500365143982</v>
      </c>
      <c r="H122" s="296">
        <f>IF(H$65=0,0,H$65/FBT_fec!H$65)</f>
        <v>0.67892838751591267</v>
      </c>
      <c r="I122" s="296">
        <f>IF(I$65=0,0,I$65/FBT_fec!I$65)</f>
        <v>0.68580745398241827</v>
      </c>
      <c r="J122" s="296">
        <f>IF(J$65=0,0,J$65/FBT_fec!J$65)</f>
        <v>0.67226192754395531</v>
      </c>
      <c r="K122" s="296">
        <f>IF(K$65=0,0,K$65/FBT_fec!K$65)</f>
        <v>0.64717434221524583</v>
      </c>
      <c r="L122" s="296">
        <f>IF(L$65=0,0,L$65/FBT_fec!L$65)</f>
        <v>0.6499573433402277</v>
      </c>
      <c r="M122" s="296">
        <f>IF(M$65=0,0,M$65/FBT_fec!M$65)</f>
        <v>0.65383333685313683</v>
      </c>
      <c r="N122" s="296">
        <f>IF(N$65=0,0,N$65/FBT_fec!N$65)</f>
        <v>0.63258783988726519</v>
      </c>
      <c r="O122" s="296">
        <f>IF(O$65=0,0,O$65/FBT_fec!O$65)</f>
        <v>0.62660061984811388</v>
      </c>
      <c r="P122" s="296">
        <f>IF(P$65=0,0,P$65/FBT_fec!P$65)</f>
        <v>0.61371066404973018</v>
      </c>
      <c r="Q122" s="296">
        <f>IF(Q$65=0,0,Q$65/FBT_fec!Q$65)</f>
        <v>0.5976938713539639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56.971066006710281</v>
      </c>
      <c r="C3" s="46">
        <v>47.228630213853727</v>
      </c>
      <c r="D3" s="46">
        <v>66.018068102849199</v>
      </c>
      <c r="E3" s="46">
        <v>77.569103629339011</v>
      </c>
      <c r="F3" s="46">
        <v>78.4191160801807</v>
      </c>
      <c r="G3" s="46">
        <v>90.452395585602432</v>
      </c>
      <c r="H3" s="46">
        <v>103.25192964696949</v>
      </c>
      <c r="I3" s="46">
        <v>119.81337198767892</v>
      </c>
      <c r="J3" s="46">
        <v>125.4929324325753</v>
      </c>
      <c r="K3" s="46">
        <v>115.57951264813356</v>
      </c>
      <c r="L3" s="46">
        <v>176</v>
      </c>
      <c r="M3" s="46">
        <v>160.65351858466977</v>
      </c>
      <c r="N3" s="46">
        <v>171.46356399265156</v>
      </c>
      <c r="O3" s="46">
        <v>177.60661070500478</v>
      </c>
      <c r="P3" s="46">
        <v>228.0000739959672</v>
      </c>
      <c r="Q3" s="46">
        <v>254.65557765322725</v>
      </c>
    </row>
    <row r="5" spans="1:17" x14ac:dyDescent="0.25">
      <c r="A5" s="31" t="s">
        <v>257</v>
      </c>
      <c r="B5" s="46">
        <v>266.93926768015132</v>
      </c>
      <c r="C5" s="46">
        <v>284.027855246461</v>
      </c>
      <c r="D5" s="46">
        <v>388.02707273988972</v>
      </c>
      <c r="E5" s="46">
        <v>248.75214175147249</v>
      </c>
      <c r="F5" s="46">
        <v>229.02864864514814</v>
      </c>
      <c r="G5" s="46">
        <v>243.87770645620256</v>
      </c>
      <c r="H5" s="46">
        <v>211.99826210112693</v>
      </c>
      <c r="I5" s="46">
        <v>216.54287721319588</v>
      </c>
      <c r="J5" s="46">
        <v>268.06155073020915</v>
      </c>
      <c r="K5" s="46">
        <v>251.08628186864428</v>
      </c>
      <c r="L5" s="46">
        <v>277.65131316838409</v>
      </c>
      <c r="M5" s="46">
        <v>402.12403326073633</v>
      </c>
      <c r="N5" s="46">
        <v>430.92690295280391</v>
      </c>
      <c r="O5" s="46">
        <v>411.04279997796186</v>
      </c>
      <c r="P5" s="46">
        <v>421.31752076178179</v>
      </c>
      <c r="Q5" s="46">
        <v>498.55456775629102</v>
      </c>
    </row>
    <row r="6" spans="1:17" x14ac:dyDescent="0.25">
      <c r="A6" s="294" t="s">
        <v>256</v>
      </c>
      <c r="B6" s="293">
        <v>333.67408460018913</v>
      </c>
      <c r="C6" s="293">
        <v>362.06422041744548</v>
      </c>
      <c r="D6" s="293">
        <v>434.74190050941985</v>
      </c>
      <c r="E6" s="293">
        <v>359.14055215864079</v>
      </c>
      <c r="F6" s="293">
        <v>330.07478719670456</v>
      </c>
      <c r="G6" s="293">
        <v>312.36274721742762</v>
      </c>
      <c r="H6" s="293">
        <v>266.25783522425581</v>
      </c>
      <c r="I6" s="293">
        <v>232.72375079134821</v>
      </c>
      <c r="J6" s="293">
        <v>298.58516458937288</v>
      </c>
      <c r="K6" s="293">
        <v>297.04055819470153</v>
      </c>
      <c r="L6" s="293">
        <v>303.25000212854906</v>
      </c>
      <c r="M6" s="293">
        <v>439.8730638536872</v>
      </c>
      <c r="N6" s="293">
        <v>457.88933995345957</v>
      </c>
      <c r="O6" s="293">
        <v>450.06120696328935</v>
      </c>
      <c r="P6" s="293">
        <v>451.70982223483622</v>
      </c>
      <c r="Q6" s="293">
        <v>535.23336352688648</v>
      </c>
    </row>
    <row r="7" spans="1:17" x14ac:dyDescent="0.25">
      <c r="A7" s="292" t="s">
        <v>255</v>
      </c>
      <c r="B7" s="291"/>
      <c r="C7" s="291">
        <v>28.39013581725635</v>
      </c>
      <c r="D7" s="291">
        <v>106.2560219376076</v>
      </c>
      <c r="E7" s="291">
        <v>0</v>
      </c>
      <c r="F7" s="291">
        <v>0</v>
      </c>
      <c r="G7" s="291">
        <v>0</v>
      </c>
      <c r="H7" s="291">
        <v>0</v>
      </c>
      <c r="I7" s="291">
        <v>0</v>
      </c>
      <c r="J7" s="291">
        <v>65.861413798024671</v>
      </c>
      <c r="K7" s="291">
        <v>0</v>
      </c>
      <c r="L7" s="291">
        <v>46.977081724607089</v>
      </c>
      <c r="M7" s="291">
        <v>136.62306172513814</v>
      </c>
      <c r="N7" s="291">
        <v>18.016276099772369</v>
      </c>
      <c r="O7" s="291">
        <v>18.47100117938372</v>
      </c>
      <c r="P7" s="291">
        <v>63.697749102221508</v>
      </c>
      <c r="Q7" s="291">
        <v>83.523541292050254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33.578341845633247</v>
      </c>
      <c r="E8" s="289">
        <f t="shared" si="0"/>
        <v>75.601348350779062</v>
      </c>
      <c r="F8" s="289">
        <f t="shared" si="0"/>
        <v>29.065764961936225</v>
      </c>
      <c r="G8" s="289">
        <f t="shared" si="0"/>
        <v>17.712039979276938</v>
      </c>
      <c r="H8" s="289">
        <f t="shared" si="0"/>
        <v>46.104911993171811</v>
      </c>
      <c r="I8" s="289">
        <f t="shared" si="0"/>
        <v>33.534084432907605</v>
      </c>
      <c r="J8" s="289">
        <f t="shared" si="0"/>
        <v>0</v>
      </c>
      <c r="K8" s="289">
        <f t="shared" si="0"/>
        <v>1.544606394671348</v>
      </c>
      <c r="L8" s="289">
        <f t="shared" si="0"/>
        <v>40.767637790759579</v>
      </c>
      <c r="M8" s="289">
        <f t="shared" si="0"/>
        <v>0</v>
      </c>
      <c r="N8" s="289">
        <f t="shared" si="0"/>
        <v>0</v>
      </c>
      <c r="O8" s="289">
        <f t="shared" si="0"/>
        <v>26.299134169553952</v>
      </c>
      <c r="P8" s="289">
        <f t="shared" si="0"/>
        <v>62.049133830674577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66.734816920037815</v>
      </c>
      <c r="C9" s="287">
        <f t="shared" ref="C9:Q9" si="1">C6-C5</f>
        <v>78.036365170984482</v>
      </c>
      <c r="D9" s="287">
        <f t="shared" si="1"/>
        <v>46.714827769530132</v>
      </c>
      <c r="E9" s="287">
        <f t="shared" si="1"/>
        <v>110.38841040716829</v>
      </c>
      <c r="F9" s="287">
        <f t="shared" si="1"/>
        <v>101.04613855155642</v>
      </c>
      <c r="G9" s="287">
        <f t="shared" si="1"/>
        <v>68.485040761225065</v>
      </c>
      <c r="H9" s="287">
        <f t="shared" si="1"/>
        <v>54.259573123128888</v>
      </c>
      <c r="I9" s="287">
        <f t="shared" si="1"/>
        <v>16.18087357815233</v>
      </c>
      <c r="J9" s="287">
        <f t="shared" si="1"/>
        <v>30.523613859163731</v>
      </c>
      <c r="K9" s="287">
        <f t="shared" si="1"/>
        <v>45.954276326057254</v>
      </c>
      <c r="L9" s="287">
        <f t="shared" si="1"/>
        <v>25.598688960164964</v>
      </c>
      <c r="M9" s="287">
        <f t="shared" si="1"/>
        <v>37.749030592950874</v>
      </c>
      <c r="N9" s="287">
        <f t="shared" si="1"/>
        <v>26.962437000655655</v>
      </c>
      <c r="O9" s="287">
        <f t="shared" si="1"/>
        <v>39.018406985327488</v>
      </c>
      <c r="P9" s="287">
        <f t="shared" si="1"/>
        <v>30.392301473054431</v>
      </c>
      <c r="Q9" s="287">
        <f t="shared" si="1"/>
        <v>36.678795770595457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12.491750311631126</v>
      </c>
      <c r="C12" s="38">
        <v>13.304500000000001</v>
      </c>
      <c r="D12" s="38">
        <v>17.99981</v>
      </c>
      <c r="E12" s="38">
        <v>11.501709999999999</v>
      </c>
      <c r="F12" s="38">
        <v>10.502560000000001</v>
      </c>
      <c r="G12" s="38">
        <v>11.25104729790138</v>
      </c>
      <c r="H12" s="38">
        <v>9.9073200000000003</v>
      </c>
      <c r="I12" s="38">
        <v>10.09934</v>
      </c>
      <c r="J12" s="38">
        <v>12</v>
      </c>
      <c r="K12" s="38">
        <v>10.998290000000001</v>
      </c>
      <c r="L12" s="38">
        <v>11.51245552807406</v>
      </c>
      <c r="M12" s="38">
        <v>15.596684449239</v>
      </c>
      <c r="N12" s="38">
        <v>16.576179684331539</v>
      </c>
      <c r="O12" s="38">
        <v>15.597242096121587</v>
      </c>
      <c r="P12" s="38">
        <v>15.430030153929206</v>
      </c>
      <c r="Q12" s="38">
        <v>17.6032796062184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3.0092375105741134</v>
      </c>
      <c r="C14" s="51">
        <v>4.0748799999999994</v>
      </c>
      <c r="D14" s="51">
        <v>2.00027</v>
      </c>
      <c r="E14" s="51">
        <v>2.1013799999999998</v>
      </c>
      <c r="F14" s="51">
        <v>1.00126</v>
      </c>
      <c r="G14" s="51">
        <v>1.243624605599329</v>
      </c>
      <c r="H14" s="51">
        <v>1.2075800000000001</v>
      </c>
      <c r="I14" s="51">
        <v>1.0986199999999999</v>
      </c>
      <c r="J14" s="51">
        <v>1.0970899999999999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1.0918099999999999</v>
      </c>
      <c r="D16" s="51">
        <v>0</v>
      </c>
      <c r="E16" s="51">
        <v>1.0990599999999999</v>
      </c>
      <c r="F16" s="51">
        <v>0</v>
      </c>
      <c r="G16" s="51">
        <v>1.243624605599329</v>
      </c>
      <c r="H16" s="51">
        <v>1.2075800000000001</v>
      </c>
      <c r="I16" s="51">
        <v>1.0986199999999999</v>
      </c>
      <c r="J16" s="51">
        <v>1.0970899999999999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2.0538402183708047</v>
      </c>
      <c r="C17" s="51">
        <v>1.9909699999999999</v>
      </c>
      <c r="D17" s="51">
        <v>1.0004900000000001</v>
      </c>
      <c r="E17" s="51">
        <v>1.0023200000000001</v>
      </c>
      <c r="F17" s="51">
        <v>1.00126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0.9553972922033086</v>
      </c>
      <c r="C18" s="51">
        <v>0.99209999999999998</v>
      </c>
      <c r="D18" s="51">
        <v>0.99978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0.11942039687928883</v>
      </c>
      <c r="C20" s="51">
        <v>0</v>
      </c>
      <c r="D20" s="51">
        <v>0.10001</v>
      </c>
      <c r="E20" s="51">
        <v>0.20003000000000001</v>
      </c>
      <c r="F20" s="51">
        <v>0.20000999999999999</v>
      </c>
      <c r="G20" s="51">
        <v>0.33437770895028285</v>
      </c>
      <c r="H20" s="51">
        <v>0.49996000000000002</v>
      </c>
      <c r="I20" s="51">
        <v>0.69986999999999999</v>
      </c>
      <c r="J20" s="51">
        <v>0.99994000000000005</v>
      </c>
      <c r="K20" s="51">
        <v>2.7998500000000002</v>
      </c>
      <c r="L20" s="51">
        <v>3.8056099982122573</v>
      </c>
      <c r="M20" s="51">
        <v>5.8040661072040436</v>
      </c>
      <c r="N20" s="51">
        <v>6.8553251395378183</v>
      </c>
      <c r="O20" s="51">
        <v>6.7118483191974816</v>
      </c>
      <c r="P20" s="51">
        <v>6.5787156895446719</v>
      </c>
      <c r="Q20" s="51">
        <v>7.3943868302734161</v>
      </c>
    </row>
    <row r="21" spans="1:17" x14ac:dyDescent="0.25">
      <c r="A21" s="53" t="s">
        <v>66</v>
      </c>
      <c r="B21" s="51">
        <v>0.11942039687928883</v>
      </c>
      <c r="C21" s="51">
        <v>0</v>
      </c>
      <c r="D21" s="51">
        <v>0.10001</v>
      </c>
      <c r="E21" s="51">
        <v>0.20003000000000001</v>
      </c>
      <c r="F21" s="51">
        <v>0.20000999999999999</v>
      </c>
      <c r="G21" s="51">
        <v>0.33437770895028285</v>
      </c>
      <c r="H21" s="51">
        <v>0.49996000000000002</v>
      </c>
      <c r="I21" s="51">
        <v>0.69986999999999999</v>
      </c>
      <c r="J21" s="51">
        <v>0.99994000000000005</v>
      </c>
      <c r="K21" s="51">
        <v>2.7998500000000002</v>
      </c>
      <c r="L21" s="51">
        <v>3.8056099982122573</v>
      </c>
      <c r="M21" s="51">
        <v>5.8040661072040436</v>
      </c>
      <c r="N21" s="51">
        <v>6.8553251395378183</v>
      </c>
      <c r="O21" s="51">
        <v>6.7118483191974816</v>
      </c>
      <c r="P21" s="51">
        <v>6.5787156895446719</v>
      </c>
      <c r="Q21" s="51">
        <v>7.3943868302734161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0.11942570320943376</v>
      </c>
      <c r="C23" s="51">
        <v>9.9049999999999999E-2</v>
      </c>
      <c r="D23" s="51">
        <v>0.10016</v>
      </c>
      <c r="E23" s="51">
        <v>0.1</v>
      </c>
      <c r="F23" s="51">
        <v>0.10025000000000001</v>
      </c>
      <c r="G23" s="51">
        <v>7.1652783262942291E-2</v>
      </c>
      <c r="H23" s="51">
        <v>0.10017</v>
      </c>
      <c r="I23" s="51">
        <v>0.10002</v>
      </c>
      <c r="J23" s="51">
        <v>9.9940000000000001E-2</v>
      </c>
      <c r="K23" s="51">
        <v>0</v>
      </c>
      <c r="L23" s="51">
        <v>2.393390754277246E-2</v>
      </c>
      <c r="M23" s="51">
        <v>4.7769223778933834E-2</v>
      </c>
      <c r="N23" s="51">
        <v>4.7765284402759095E-2</v>
      </c>
      <c r="O23" s="51">
        <v>4.7771599057270013E-2</v>
      </c>
      <c r="P23" s="51">
        <v>4.784362137874492E-2</v>
      </c>
      <c r="Q23" s="51">
        <v>4.7704874659149549E-2</v>
      </c>
    </row>
    <row r="24" spans="1:17" x14ac:dyDescent="0.25">
      <c r="A24" s="53" t="s">
        <v>23</v>
      </c>
      <c r="B24" s="51">
        <v>0.11942570320943376</v>
      </c>
      <c r="C24" s="51">
        <v>9.9049999999999999E-2</v>
      </c>
      <c r="D24" s="51">
        <v>0.10016</v>
      </c>
      <c r="E24" s="51">
        <v>0.1</v>
      </c>
      <c r="F24" s="51">
        <v>0.10025000000000001</v>
      </c>
      <c r="G24" s="51">
        <v>7.1652783262942291E-2</v>
      </c>
      <c r="H24" s="51">
        <v>0.10017</v>
      </c>
      <c r="I24" s="51">
        <v>0.10002</v>
      </c>
      <c r="J24" s="51">
        <v>9.9940000000000001E-2</v>
      </c>
      <c r="K24" s="51">
        <v>0</v>
      </c>
      <c r="L24" s="51">
        <v>2.393390754277246E-2</v>
      </c>
      <c r="M24" s="51">
        <v>4.7769223778933834E-2</v>
      </c>
      <c r="N24" s="51">
        <v>4.7765284402759095E-2</v>
      </c>
      <c r="O24" s="51">
        <v>4.7771599057270013E-2</v>
      </c>
      <c r="P24" s="51">
        <v>4.784362137874492E-2</v>
      </c>
      <c r="Q24" s="51">
        <v>4.7704874659149549E-2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0.64489877239809723</v>
      </c>
      <c r="C29" s="51">
        <v>0.29791000000000001</v>
      </c>
      <c r="D29" s="51">
        <v>0.39998</v>
      </c>
      <c r="E29" s="51">
        <v>0.39989999999999998</v>
      </c>
      <c r="F29" s="51">
        <v>0.40000999999999998</v>
      </c>
      <c r="G29" s="51">
        <v>0.31049633403454424</v>
      </c>
      <c r="H29" s="51">
        <v>0</v>
      </c>
      <c r="I29" s="51">
        <v>0</v>
      </c>
      <c r="J29" s="51">
        <v>0</v>
      </c>
      <c r="K29" s="51">
        <v>0</v>
      </c>
      <c r="L29" s="51">
        <v>2.3933573892494009E-2</v>
      </c>
      <c r="M29" s="51">
        <v>2.388424638839404E-2</v>
      </c>
      <c r="N29" s="51">
        <v>4.7770323680505301E-2</v>
      </c>
      <c r="O29" s="51">
        <v>7.1651401440348456E-2</v>
      </c>
      <c r="P29" s="51">
        <v>2.3921558703583264E-2</v>
      </c>
      <c r="Q29" s="51">
        <v>2.3852240987728989E-2</v>
      </c>
    </row>
    <row r="30" spans="1:17" x14ac:dyDescent="0.25">
      <c r="A30" s="63" t="s">
        <v>21</v>
      </c>
      <c r="B30" s="62">
        <v>8.5987679285701919</v>
      </c>
      <c r="C30" s="62">
        <v>8.8326600000000006</v>
      </c>
      <c r="D30" s="62">
        <v>15.39939</v>
      </c>
      <c r="E30" s="62">
        <v>8.7004000000000001</v>
      </c>
      <c r="F30" s="62">
        <v>8.8010300000000008</v>
      </c>
      <c r="G30" s="62">
        <v>9.2908958660542815</v>
      </c>
      <c r="H30" s="62">
        <v>8.0996100000000002</v>
      </c>
      <c r="I30" s="62">
        <v>8.2008299999999998</v>
      </c>
      <c r="J30" s="62">
        <v>9.8030299999999997</v>
      </c>
      <c r="K30" s="62">
        <v>8.1984399999999997</v>
      </c>
      <c r="L30" s="62">
        <v>7.658978048426536</v>
      </c>
      <c r="M30" s="62">
        <v>9.7209648718676274</v>
      </c>
      <c r="N30" s="62">
        <v>9.6253189367104568</v>
      </c>
      <c r="O30" s="62">
        <v>8.7659707764264869</v>
      </c>
      <c r="P30" s="62">
        <v>8.779549284302206</v>
      </c>
      <c r="Q30" s="62">
        <v>10.137335660298106</v>
      </c>
    </row>
    <row r="32" spans="1:17" x14ac:dyDescent="0.25">
      <c r="A32" s="31" t="s">
        <v>63</v>
      </c>
      <c r="B32" s="70">
        <v>9.748410927313234</v>
      </c>
      <c r="C32" s="70">
        <v>12.276226309104</v>
      </c>
      <c r="D32" s="70">
        <v>6.5787122248560008</v>
      </c>
      <c r="E32" s="70">
        <v>6.4830203569080007</v>
      </c>
      <c r="F32" s="70">
        <v>3.576110295636</v>
      </c>
      <c r="G32" s="70">
        <v>4.0708801557127217</v>
      </c>
      <c r="H32" s="70">
        <v>4.3645737888720006</v>
      </c>
      <c r="I32" s="70">
        <v>4.5462631149720005</v>
      </c>
      <c r="J32" s="70">
        <v>5.2470239082840013</v>
      </c>
      <c r="K32" s="70">
        <v>6.5762731207800016</v>
      </c>
      <c r="L32" s="70">
        <v>8.9385969746289611</v>
      </c>
      <c r="M32" s="70">
        <v>13.632560291457102</v>
      </c>
      <c r="N32" s="70">
        <v>16.101752040055704</v>
      </c>
      <c r="O32" s="70">
        <v>15.764754430519787</v>
      </c>
      <c r="P32" s="70">
        <v>15.452053202280942</v>
      </c>
      <c r="Q32" s="70">
        <v>17.367897336134686</v>
      </c>
    </row>
    <row r="34" spans="1:17" x14ac:dyDescent="0.25">
      <c r="A34" s="184" t="s">
        <v>252</v>
      </c>
      <c r="B34" s="190">
        <f t="shared" ref="B34:Q34" si="2">IF(B$12=0,"",B$12/B$3*1000)</f>
        <v>219.26481611138885</v>
      </c>
      <c r="C34" s="190">
        <f t="shared" si="2"/>
        <v>281.70412607260732</v>
      </c>
      <c r="D34" s="190">
        <f t="shared" si="2"/>
        <v>272.64975357894741</v>
      </c>
      <c r="E34" s="190">
        <f t="shared" si="2"/>
        <v>148.27694870576923</v>
      </c>
      <c r="F34" s="190">
        <f t="shared" si="2"/>
        <v>133.92856901449275</v>
      </c>
      <c r="G34" s="190">
        <f t="shared" si="2"/>
        <v>124.38639380483409</v>
      </c>
      <c r="H34" s="190">
        <f t="shared" si="2"/>
        <v>95.952879852941194</v>
      </c>
      <c r="I34" s="190">
        <f t="shared" si="2"/>
        <v>84.292260809073738</v>
      </c>
      <c r="J34" s="190">
        <f t="shared" si="2"/>
        <v>95.622914911541713</v>
      </c>
      <c r="K34" s="190">
        <f t="shared" si="2"/>
        <v>95.157781409606997</v>
      </c>
      <c r="L34" s="190">
        <f t="shared" si="2"/>
        <v>65.411679136784429</v>
      </c>
      <c r="M34" s="190">
        <f t="shared" si="2"/>
        <v>97.082744197843539</v>
      </c>
      <c r="N34" s="190">
        <f t="shared" si="2"/>
        <v>96.674647944690733</v>
      </c>
      <c r="O34" s="190">
        <f t="shared" si="2"/>
        <v>87.819040260994484</v>
      </c>
      <c r="P34" s="190">
        <f t="shared" si="2"/>
        <v>67.675548886892585</v>
      </c>
      <c r="Q34" s="190">
        <f t="shared" si="2"/>
        <v>69.125835642168241</v>
      </c>
    </row>
    <row r="35" spans="1:17" x14ac:dyDescent="0.25">
      <c r="A35" s="286" t="s">
        <v>251</v>
      </c>
      <c r="B35" s="285">
        <f t="shared" ref="B35:Q35" si="3">IF(B$12=0,"",B$12/B$5*1000)</f>
        <v>46.796226048686236</v>
      </c>
      <c r="C35" s="285">
        <f t="shared" si="3"/>
        <v>46.8422366125154</v>
      </c>
      <c r="D35" s="285">
        <f t="shared" si="3"/>
        <v>46.388026157303727</v>
      </c>
      <c r="E35" s="285">
        <f t="shared" si="3"/>
        <v>46.237632042144675</v>
      </c>
      <c r="F35" s="285">
        <f t="shared" si="3"/>
        <v>45.856970567347808</v>
      </c>
      <c r="G35" s="285">
        <f t="shared" si="3"/>
        <v>46.133972068996513</v>
      </c>
      <c r="H35" s="285">
        <f t="shared" si="3"/>
        <v>46.733024609767952</v>
      </c>
      <c r="I35" s="285">
        <f t="shared" si="3"/>
        <v>46.638984989826106</v>
      </c>
      <c r="J35" s="285">
        <f t="shared" si="3"/>
        <v>44.765838171537752</v>
      </c>
      <c r="K35" s="285">
        <f t="shared" si="3"/>
        <v>43.802831115057707</v>
      </c>
      <c r="L35" s="285">
        <f t="shared" si="3"/>
        <v>41.46371719514336</v>
      </c>
      <c r="M35" s="285">
        <f t="shared" si="3"/>
        <v>38.785755536093866</v>
      </c>
      <c r="N35" s="285">
        <f t="shared" si="3"/>
        <v>38.466337494243191</v>
      </c>
      <c r="O35" s="285">
        <f t="shared" si="3"/>
        <v>37.945542646551246</v>
      </c>
      <c r="P35" s="285">
        <f t="shared" si="3"/>
        <v>36.623281476712044</v>
      </c>
      <c r="Q35" s="285">
        <f t="shared" si="3"/>
        <v>35.308631681865222</v>
      </c>
    </row>
    <row r="36" spans="1:17" x14ac:dyDescent="0.25">
      <c r="A36" s="286" t="s">
        <v>250</v>
      </c>
      <c r="B36" s="285">
        <f>IF(TRE_ued!B$5=0,"",TRE_ued!B$5/B$5*1000)</f>
        <v>17.035318416505643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17.035318416505643</v>
      </c>
      <c r="H36" s="285">
        <f>IF(TRE_ued!H$5=0,"",TRE_ued!H$5/H$5*1000)</f>
        <v>17.035318416505646</v>
      </c>
      <c r="I36" s="285">
        <f>IF(TRE_ued!I$5=0,"",TRE_ued!I$5/I$5*1000)</f>
        <v>17.035318416505643</v>
      </c>
      <c r="J36" s="285">
        <f>IF(TRE_ued!J$5=0,"",TRE_ued!J$5/J$5*1000)</f>
        <v>17.035318416505646</v>
      </c>
      <c r="K36" s="285">
        <f>IF(TRE_ued!K$5=0,"",TRE_ued!K$5/K$5*1000)</f>
        <v>17.03531841650565</v>
      </c>
      <c r="L36" s="285">
        <f>IF(TRE_ued!L$5=0,"",TRE_ued!L$5/L$5*1000)</f>
        <v>17.035318416505646</v>
      </c>
      <c r="M36" s="285">
        <f>IF(TRE_ued!M$5=0,"",TRE_ued!M$5/M$5*1000)</f>
        <v>17.035318416505646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0.78038791075070113</v>
      </c>
      <c r="C37" s="283">
        <f t="shared" si="4"/>
        <v>0.92271233861505508</v>
      </c>
      <c r="D37" s="283">
        <f t="shared" si="4"/>
        <v>0.36548787041952113</v>
      </c>
      <c r="E37" s="283">
        <f t="shared" si="4"/>
        <v>0.56365708724250574</v>
      </c>
      <c r="F37" s="283">
        <f t="shared" si="4"/>
        <v>0.34049891603913712</v>
      </c>
      <c r="G37" s="283">
        <f t="shared" si="4"/>
        <v>0.36182233066179087</v>
      </c>
      <c r="H37" s="283">
        <f t="shared" si="4"/>
        <v>0.44054030644735415</v>
      </c>
      <c r="I37" s="283">
        <f t="shared" si="4"/>
        <v>0.45015447692344257</v>
      </c>
      <c r="J37" s="283">
        <f t="shared" si="4"/>
        <v>0.43725199235700013</v>
      </c>
      <c r="K37" s="283">
        <f t="shared" si="4"/>
        <v>0.59793596284331485</v>
      </c>
      <c r="L37" s="283">
        <f t="shared" si="4"/>
        <v>0.77642836081594102</v>
      </c>
      <c r="M37" s="283">
        <f t="shared" si="4"/>
        <v>0.87406784024038309</v>
      </c>
      <c r="N37" s="283">
        <f t="shared" si="4"/>
        <v>0.97137895140432851</v>
      </c>
      <c r="O37" s="283">
        <f t="shared" si="4"/>
        <v>1.0107398688412905</v>
      </c>
      <c r="P37" s="283">
        <f t="shared" si="4"/>
        <v>1.0014272848550545</v>
      </c>
      <c r="Q37" s="283">
        <f t="shared" si="4"/>
        <v>0.98662849904397554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12.491750311631124</v>
      </c>
      <c r="C5" s="96">
        <v>13.304500000000001</v>
      </c>
      <c r="D5" s="96">
        <v>17.99981</v>
      </c>
      <c r="E5" s="96">
        <v>11.501709999999999</v>
      </c>
      <c r="F5" s="96">
        <v>10.502560000000003</v>
      </c>
      <c r="G5" s="96">
        <v>11.251047297901378</v>
      </c>
      <c r="H5" s="96">
        <v>9.9073200000000003</v>
      </c>
      <c r="I5" s="96">
        <v>10.09934</v>
      </c>
      <c r="J5" s="96">
        <v>12</v>
      </c>
      <c r="K5" s="96">
        <v>10.998289999999999</v>
      </c>
      <c r="L5" s="96">
        <v>11.51245552807406</v>
      </c>
      <c r="M5" s="96">
        <v>15.596684449239</v>
      </c>
      <c r="N5" s="96">
        <v>16.576179684331539</v>
      </c>
      <c r="O5" s="96">
        <v>15.597242096121587</v>
      </c>
      <c r="P5" s="96">
        <v>15.430030153929206</v>
      </c>
      <c r="Q5" s="96">
        <v>17.6032796062184</v>
      </c>
    </row>
    <row r="6" spans="1:17" x14ac:dyDescent="0.25">
      <c r="A6" s="132" t="s">
        <v>83</v>
      </c>
      <c r="B6" s="160">
        <v>0.47885105792185378</v>
      </c>
      <c r="C6" s="160">
        <v>0.51000650358735988</v>
      </c>
      <c r="D6" s="160">
        <v>0.68999362346099413</v>
      </c>
      <c r="E6" s="160">
        <v>0.44089946276641534</v>
      </c>
      <c r="F6" s="160">
        <v>0.40259866243124226</v>
      </c>
      <c r="G6" s="160">
        <v>0.43129071322475071</v>
      </c>
      <c r="H6" s="160">
        <v>0.37978109911091157</v>
      </c>
      <c r="I6" s="160">
        <v>0.38714187545116069</v>
      </c>
      <c r="J6" s="160">
        <v>0.46000060453593283</v>
      </c>
      <c r="K6" s="160">
        <v>0.42160167073845878</v>
      </c>
      <c r="L6" s="160">
        <v>0.44131137521725916</v>
      </c>
      <c r="M6" s="160">
        <v>0.59787368961717691</v>
      </c>
      <c r="N6" s="160">
        <v>0.63542105630739643</v>
      </c>
      <c r="O6" s="160">
        <v>0.59789506610910259</v>
      </c>
      <c r="P6" s="160">
        <v>0.59148526656792566</v>
      </c>
      <c r="Q6" s="160">
        <v>0.67479327172296022</v>
      </c>
    </row>
    <row r="7" spans="1:17" x14ac:dyDescent="0.25">
      <c r="A7" s="76" t="s">
        <v>82</v>
      </c>
      <c r="B7" s="159">
        <v>0.59856382240231731</v>
      </c>
      <c r="C7" s="159">
        <v>0.63750812948419988</v>
      </c>
      <c r="D7" s="159">
        <v>0.86249202932624269</v>
      </c>
      <c r="E7" s="159">
        <v>0.55112432845801917</v>
      </c>
      <c r="F7" s="159">
        <v>0.50324832803905284</v>
      </c>
      <c r="G7" s="159">
        <v>0.5391133915309384</v>
      </c>
      <c r="H7" s="159">
        <v>0.47472637388863942</v>
      </c>
      <c r="I7" s="159">
        <v>0.48392734431395085</v>
      </c>
      <c r="J7" s="159">
        <v>0.57500075566991615</v>
      </c>
      <c r="K7" s="159">
        <v>0.5270020884230735</v>
      </c>
      <c r="L7" s="159">
        <v>0.55163921902157398</v>
      </c>
      <c r="M7" s="159">
        <v>0.74734211202147116</v>
      </c>
      <c r="N7" s="159">
        <v>0.79427632038424556</v>
      </c>
      <c r="O7" s="159">
        <v>0.74736883263637821</v>
      </c>
      <c r="P7" s="159">
        <v>0.73935658320990705</v>
      </c>
      <c r="Q7" s="159">
        <v>0.8434915896537003</v>
      </c>
    </row>
    <row r="8" spans="1:17" x14ac:dyDescent="0.25">
      <c r="A8" s="76" t="s">
        <v>81</v>
      </c>
      <c r="B8" s="159">
        <v>0.82302525580318631</v>
      </c>
      <c r="C8" s="159">
        <v>0.87657367804077491</v>
      </c>
      <c r="D8" s="159">
        <v>1.1859265403235837</v>
      </c>
      <c r="E8" s="159">
        <v>0.75779595162977642</v>
      </c>
      <c r="F8" s="159">
        <v>0.6919664510536977</v>
      </c>
      <c r="G8" s="159">
        <v>0.74128091335504032</v>
      </c>
      <c r="H8" s="159">
        <v>0.65274876409687921</v>
      </c>
      <c r="I8" s="159">
        <v>0.66540009843168246</v>
      </c>
      <c r="J8" s="159">
        <v>0.7906260390461346</v>
      </c>
      <c r="K8" s="159">
        <v>0.72462787158172604</v>
      </c>
      <c r="L8" s="159">
        <v>0.75850392615466422</v>
      </c>
      <c r="M8" s="159">
        <v>1.0275954040295228</v>
      </c>
      <c r="N8" s="159">
        <v>1.0921299405283376</v>
      </c>
      <c r="O8" s="159">
        <v>1.0276321448750201</v>
      </c>
      <c r="P8" s="159">
        <v>1.0166153019136224</v>
      </c>
      <c r="Q8" s="159">
        <v>1.1598009357738379</v>
      </c>
    </row>
    <row r="9" spans="1:17" x14ac:dyDescent="0.25">
      <c r="A9" s="76" t="s">
        <v>80</v>
      </c>
      <c r="B9" s="159">
        <v>0.52374334460202765</v>
      </c>
      <c r="C9" s="159">
        <v>0.55781961329867502</v>
      </c>
      <c r="D9" s="159">
        <v>0.7546805256604624</v>
      </c>
      <c r="E9" s="159">
        <v>0.48223378740076683</v>
      </c>
      <c r="F9" s="159">
        <v>0.44034228703417128</v>
      </c>
      <c r="G9" s="159">
        <v>0.47172421758957112</v>
      </c>
      <c r="H9" s="159">
        <v>0.41538557715255953</v>
      </c>
      <c r="I9" s="159">
        <v>0.42343642627470701</v>
      </c>
      <c r="J9" s="159">
        <v>0.50312566121117663</v>
      </c>
      <c r="K9" s="159">
        <v>0.46112682737018934</v>
      </c>
      <c r="L9" s="159">
        <v>0.48268431664387723</v>
      </c>
      <c r="M9" s="159">
        <v>0.65392434801878729</v>
      </c>
      <c r="N9" s="159">
        <v>0.69499178033621489</v>
      </c>
      <c r="O9" s="159">
        <v>0.65394772855683092</v>
      </c>
      <c r="P9" s="159">
        <v>0.64693701030866868</v>
      </c>
      <c r="Q9" s="159">
        <v>0.73805514094698776</v>
      </c>
    </row>
    <row r="10" spans="1:17" x14ac:dyDescent="0.25">
      <c r="A10" s="129" t="s">
        <v>79</v>
      </c>
      <c r="B10" s="158">
        <v>0.40403058012156423</v>
      </c>
      <c r="C10" s="158">
        <v>0.43031798740183497</v>
      </c>
      <c r="D10" s="158">
        <v>0.58218211979521395</v>
      </c>
      <c r="E10" s="158">
        <v>0.37200892170916294</v>
      </c>
      <c r="F10" s="158">
        <v>0.3396926214263607</v>
      </c>
      <c r="G10" s="158">
        <v>0.36390153928338342</v>
      </c>
      <c r="H10" s="158">
        <v>0.32044030237483162</v>
      </c>
      <c r="I10" s="158">
        <v>0.32665095741191685</v>
      </c>
      <c r="J10" s="158">
        <v>0.38812551007719337</v>
      </c>
      <c r="K10" s="158">
        <v>0.35572640968557462</v>
      </c>
      <c r="L10" s="158">
        <v>0.37235647283956241</v>
      </c>
      <c r="M10" s="158">
        <v>0.50445592561449304</v>
      </c>
      <c r="N10" s="158">
        <v>0.53613651625936576</v>
      </c>
      <c r="O10" s="158">
        <v>0.5044739620295553</v>
      </c>
      <c r="P10" s="158">
        <v>0.49906569366668729</v>
      </c>
      <c r="Q10" s="158">
        <v>0.56935682301624768</v>
      </c>
    </row>
    <row r="11" spans="1:17" x14ac:dyDescent="0.25">
      <c r="A11" s="92" t="s">
        <v>125</v>
      </c>
      <c r="B11" s="91">
        <v>8.0806116024312841E-2</v>
      </c>
      <c r="C11" s="91">
        <v>8.6063597480367002E-2</v>
      </c>
      <c r="D11" s="91">
        <v>0.11643642395904277</v>
      </c>
      <c r="E11" s="91">
        <v>7.4401784341832589E-2</v>
      </c>
      <c r="F11" s="91">
        <v>6.7938524285272139E-2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0.10084104046755896</v>
      </c>
      <c r="C12" s="91">
        <v>0</v>
      </c>
      <c r="D12" s="91">
        <v>0.10001</v>
      </c>
      <c r="E12" s="91">
        <v>9.7346063994265708E-2</v>
      </c>
      <c r="F12" s="91">
        <v>0.10190778642790821</v>
      </c>
      <c r="G12" s="91">
        <v>0.10917046178501502</v>
      </c>
      <c r="H12" s="91">
        <v>9.6132090712449478E-2</v>
      </c>
      <c r="I12" s="91">
        <v>9.7995287223575048E-2</v>
      </c>
      <c r="J12" s="91">
        <v>0.11643765302315801</v>
      </c>
      <c r="K12" s="91">
        <v>0.10671792290567238</v>
      </c>
      <c r="L12" s="91">
        <v>0.11170694185186872</v>
      </c>
      <c r="M12" s="91">
        <v>0.15133677768434792</v>
      </c>
      <c r="N12" s="91">
        <v>0.16084095487780972</v>
      </c>
      <c r="O12" s="91">
        <v>0.15134218860886658</v>
      </c>
      <c r="P12" s="91">
        <v>0.14971970810000618</v>
      </c>
      <c r="Q12" s="91">
        <v>0.1708070469048743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0.22238342362969241</v>
      </c>
      <c r="C14" s="157">
        <v>0.34425438992146795</v>
      </c>
      <c r="D14" s="157">
        <v>0.3657356958361711</v>
      </c>
      <c r="E14" s="157">
        <v>0.20026107337306465</v>
      </c>
      <c r="F14" s="157">
        <v>0.16984631071318035</v>
      </c>
      <c r="G14" s="157">
        <v>0.25473107749836843</v>
      </c>
      <c r="H14" s="157">
        <v>0.22430821166238213</v>
      </c>
      <c r="I14" s="157">
        <v>0.22865567018834182</v>
      </c>
      <c r="J14" s="157">
        <v>0.27168785705403536</v>
      </c>
      <c r="K14" s="157">
        <v>0.24900848677990223</v>
      </c>
      <c r="L14" s="157">
        <v>0.26064953098769372</v>
      </c>
      <c r="M14" s="157">
        <v>0.35311914793014509</v>
      </c>
      <c r="N14" s="157">
        <v>0.37529556138155606</v>
      </c>
      <c r="O14" s="157">
        <v>0.35313177342068869</v>
      </c>
      <c r="P14" s="157">
        <v>0.34934598556668112</v>
      </c>
      <c r="Q14" s="157">
        <v>0.39854977611137338</v>
      </c>
    </row>
    <row r="15" spans="1:17" x14ac:dyDescent="0.25">
      <c r="A15" s="156" t="s">
        <v>283</v>
      </c>
      <c r="B15" s="204">
        <v>0.86127774071124563</v>
      </c>
      <c r="C15" s="204">
        <v>0.91731498112184995</v>
      </c>
      <c r="D15" s="204">
        <v>1.241045914566266</v>
      </c>
      <c r="E15" s="204">
        <v>0.79301671551121733</v>
      </c>
      <c r="F15" s="204">
        <v>0.7241275980405949</v>
      </c>
      <c r="G15" s="204">
        <v>0.77573409295166618</v>
      </c>
      <c r="H15" s="204">
        <v>0.68308715538112108</v>
      </c>
      <c r="I15" s="204">
        <v>0.69632649715834061</v>
      </c>
      <c r="J15" s="204">
        <v>0.82737267642242829</v>
      </c>
      <c r="K15" s="204">
        <v>0.75830705278083577</v>
      </c>
      <c r="L15" s="204">
        <v>0.79375759520473455</v>
      </c>
      <c r="M15" s="204">
        <v>1.0753558796735783</v>
      </c>
      <c r="N15" s="204">
        <v>1.1428898458570389</v>
      </c>
      <c r="O15" s="204">
        <v>1.0753943281563902</v>
      </c>
      <c r="P15" s="204">
        <v>1.0638654454779317</v>
      </c>
      <c r="Q15" s="204">
        <v>1.2137060468007723</v>
      </c>
    </row>
    <row r="16" spans="1:17" x14ac:dyDescent="0.25">
      <c r="A16" s="152" t="s">
        <v>289</v>
      </c>
      <c r="B16" s="264">
        <v>0.60289441849787195</v>
      </c>
      <c r="C16" s="264">
        <v>0.64212048678529499</v>
      </c>
      <c r="D16" s="264">
        <v>0.86873214019638623</v>
      </c>
      <c r="E16" s="264">
        <v>0.55511170085785211</v>
      </c>
      <c r="F16" s="264">
        <v>0.50688931862841646</v>
      </c>
      <c r="G16" s="264">
        <v>0.54301386506616633</v>
      </c>
      <c r="H16" s="264">
        <v>0.47816100876678475</v>
      </c>
      <c r="I16" s="264">
        <v>0.48742854801083846</v>
      </c>
      <c r="J16" s="264">
        <v>0.57916087349569978</v>
      </c>
      <c r="K16" s="264">
        <v>0.5308149369465851</v>
      </c>
      <c r="L16" s="264">
        <v>0.55563031664331419</v>
      </c>
      <c r="M16" s="264">
        <v>0.75274911577150472</v>
      </c>
      <c r="N16" s="264">
        <v>0.80002289209992727</v>
      </c>
      <c r="O16" s="264">
        <v>0.75277602970947322</v>
      </c>
      <c r="P16" s="264">
        <v>0.7447058118345522</v>
      </c>
      <c r="Q16" s="264">
        <v>0.84959423276054058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0.37350939326834254</v>
      </c>
      <c r="D18" s="83">
        <v>0</v>
      </c>
      <c r="E18" s="83">
        <v>0.39998550902542296</v>
      </c>
      <c r="F18" s="83">
        <v>0</v>
      </c>
      <c r="G18" s="83">
        <v>0.53985541242203194</v>
      </c>
      <c r="H18" s="83">
        <v>0.42280770712847393</v>
      </c>
      <c r="I18" s="83">
        <v>0.38465774789702056</v>
      </c>
      <c r="J18" s="83">
        <v>0.38412205188358306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0.60289441849787195</v>
      </c>
      <c r="C19" s="83">
        <v>0.26861109351695245</v>
      </c>
      <c r="D19" s="83">
        <v>0.4175324372408975</v>
      </c>
      <c r="E19" s="83">
        <v>0.15512619183242915</v>
      </c>
      <c r="F19" s="83">
        <v>0.46522354244228614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0.45119970295548872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2.5178769860428716E-18</v>
      </c>
      <c r="C21" s="83">
        <v>0</v>
      </c>
      <c r="D21" s="83">
        <v>0</v>
      </c>
      <c r="E21" s="83">
        <v>0</v>
      </c>
      <c r="F21" s="83">
        <v>4.1665776186130273E-2</v>
      </c>
      <c r="G21" s="83">
        <v>3.1584526441343474E-3</v>
      </c>
      <c r="H21" s="83">
        <v>5.5353301638310828E-2</v>
      </c>
      <c r="I21" s="83">
        <v>0.10277080011381791</v>
      </c>
      <c r="J21" s="83">
        <v>0.19503882161211675</v>
      </c>
      <c r="K21" s="83">
        <v>0.5308149369465851</v>
      </c>
      <c r="L21" s="83">
        <v>0.55563031664331419</v>
      </c>
      <c r="M21" s="83">
        <v>0.75274911577150472</v>
      </c>
      <c r="N21" s="83">
        <v>0.80002289209992727</v>
      </c>
      <c r="O21" s="83">
        <v>0.75277602970947322</v>
      </c>
      <c r="P21" s="83">
        <v>0.7447058118345522</v>
      </c>
      <c r="Q21" s="83">
        <v>0.84959423276054058</v>
      </c>
    </row>
    <row r="22" spans="1:17" x14ac:dyDescent="0.25">
      <c r="A22" s="152" t="s">
        <v>288</v>
      </c>
      <c r="B22" s="264">
        <v>0.25838332221337368</v>
      </c>
      <c r="C22" s="264">
        <v>0.27519449433655496</v>
      </c>
      <c r="D22" s="264">
        <v>0.37231377436987972</v>
      </c>
      <c r="E22" s="264">
        <v>0.23790501465336517</v>
      </c>
      <c r="F22" s="264">
        <v>0.21723827941217846</v>
      </c>
      <c r="G22" s="264">
        <v>0.23272022788549984</v>
      </c>
      <c r="H22" s="264">
        <v>0.20492614661433631</v>
      </c>
      <c r="I22" s="264">
        <v>0.20889794914750218</v>
      </c>
      <c r="J22" s="264">
        <v>0.24821180292672848</v>
      </c>
      <c r="K22" s="264">
        <v>0.22749211583425072</v>
      </c>
      <c r="L22" s="264">
        <v>0.23812727856142035</v>
      </c>
      <c r="M22" s="264">
        <v>0.32260676390207349</v>
      </c>
      <c r="N22" s="264">
        <v>0.34286695375711168</v>
      </c>
      <c r="O22" s="264">
        <v>0.32261829844691708</v>
      </c>
      <c r="P22" s="264">
        <v>0.31915963364337951</v>
      </c>
      <c r="Q22" s="264">
        <v>0.36411181404023168</v>
      </c>
    </row>
    <row r="23" spans="1:17" x14ac:dyDescent="0.25">
      <c r="A23" s="156" t="s">
        <v>282</v>
      </c>
      <c r="B23" s="204">
        <v>0.86127774071124563</v>
      </c>
      <c r="C23" s="204">
        <v>0.91731498112184984</v>
      </c>
      <c r="D23" s="204">
        <v>1.2410459145662658</v>
      </c>
      <c r="E23" s="204">
        <v>0.79301671551121722</v>
      </c>
      <c r="F23" s="204">
        <v>0.7241275980405949</v>
      </c>
      <c r="G23" s="204">
        <v>0.77573409295166618</v>
      </c>
      <c r="H23" s="204">
        <v>0.68308715538112108</v>
      </c>
      <c r="I23" s="204">
        <v>0.69632649715834061</v>
      </c>
      <c r="J23" s="204">
        <v>0.82737267642242829</v>
      </c>
      <c r="K23" s="204">
        <v>0.75830705278083577</v>
      </c>
      <c r="L23" s="204">
        <v>0.79375759520473455</v>
      </c>
      <c r="M23" s="204">
        <v>1.0753558796735783</v>
      </c>
      <c r="N23" s="204">
        <v>1.1428898458570389</v>
      </c>
      <c r="O23" s="204">
        <v>1.0753943281563902</v>
      </c>
      <c r="P23" s="204">
        <v>1.0638654454779317</v>
      </c>
      <c r="Q23" s="204">
        <v>1.2137060468007723</v>
      </c>
    </row>
    <row r="24" spans="1:17" x14ac:dyDescent="0.25">
      <c r="A24" s="152" t="s">
        <v>287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x14ac:dyDescent="0.25">
      <c r="A25" s="152" t="s">
        <v>286</v>
      </c>
      <c r="B25" s="151">
        <v>0.86127774071124563</v>
      </c>
      <c r="C25" s="151">
        <v>0.91731498112184984</v>
      </c>
      <c r="D25" s="151">
        <v>1.2410459145662658</v>
      </c>
      <c r="E25" s="151">
        <v>0.79301671551121722</v>
      </c>
      <c r="F25" s="151">
        <v>0.7241275980405949</v>
      </c>
      <c r="G25" s="151">
        <v>0.77573409295166618</v>
      </c>
      <c r="H25" s="151">
        <v>0.68308715538112108</v>
      </c>
      <c r="I25" s="151">
        <v>0.69632649715834061</v>
      </c>
      <c r="J25" s="151">
        <v>0.82737267642242829</v>
      </c>
      <c r="K25" s="151">
        <v>0.75830705278083577</v>
      </c>
      <c r="L25" s="151">
        <v>0.79375759520473455</v>
      </c>
      <c r="M25" s="151">
        <v>1.0753558796735783</v>
      </c>
      <c r="N25" s="151">
        <v>1.1428898458570389</v>
      </c>
      <c r="O25" s="151">
        <v>1.0753943281563902</v>
      </c>
      <c r="P25" s="151">
        <v>1.0638654454779317</v>
      </c>
      <c r="Q25" s="151">
        <v>1.2137060468007723</v>
      </c>
    </row>
    <row r="26" spans="1:17" x14ac:dyDescent="0.25">
      <c r="A26" s="156" t="s">
        <v>281</v>
      </c>
      <c r="B26" s="204">
        <v>2.0670665777069894</v>
      </c>
      <c r="C26" s="204">
        <v>2.2015559546924397</v>
      </c>
      <c r="D26" s="204">
        <v>1.9785101949590376</v>
      </c>
      <c r="E26" s="204">
        <v>1.9032401172269213</v>
      </c>
      <c r="F26" s="204">
        <v>1.7379062352974279</v>
      </c>
      <c r="G26" s="204">
        <v>1.8617618230839987</v>
      </c>
      <c r="H26" s="204">
        <v>1.6394091729146905</v>
      </c>
      <c r="I26" s="204">
        <v>1.6711835931800172</v>
      </c>
      <c r="J26" s="204">
        <v>1.9856944234138281</v>
      </c>
      <c r="K26" s="204">
        <v>1.819936926674006</v>
      </c>
      <c r="L26" s="204">
        <v>1.905018228491363</v>
      </c>
      <c r="M26" s="204">
        <v>2.5808541112165875</v>
      </c>
      <c r="N26" s="204">
        <v>2.7429356300568934</v>
      </c>
      <c r="O26" s="204">
        <v>2.5809463875753367</v>
      </c>
      <c r="P26" s="204">
        <v>2.5532770691470361</v>
      </c>
      <c r="Q26" s="204">
        <v>2.912894512321853</v>
      </c>
    </row>
    <row r="27" spans="1:17" x14ac:dyDescent="0.25">
      <c r="A27" s="152" t="s">
        <v>285</v>
      </c>
      <c r="B27" s="264">
        <v>1.0585927901323222</v>
      </c>
      <c r="C27" s="264">
        <v>1.2348699753350953</v>
      </c>
      <c r="D27" s="264">
        <v>0.970659693016382</v>
      </c>
      <c r="E27" s="264">
        <v>0.97019622200005584</v>
      </c>
      <c r="F27" s="264">
        <v>0.37289743046527563</v>
      </c>
      <c r="G27" s="264">
        <v>0.70788663206538482</v>
      </c>
      <c r="H27" s="264">
        <v>0.88751341303636466</v>
      </c>
      <c r="I27" s="264">
        <v>0.90471486868443496</v>
      </c>
      <c r="J27" s="264">
        <v>1.074979001025139</v>
      </c>
      <c r="K27" s="264">
        <v>0.98524423309872988</v>
      </c>
      <c r="L27" s="264">
        <v>1.0313039952429488</v>
      </c>
      <c r="M27" s="264">
        <v>1.3971756890456055</v>
      </c>
      <c r="N27" s="264">
        <v>1.484920423156326</v>
      </c>
      <c r="O27" s="264">
        <v>1.397225643936334</v>
      </c>
      <c r="P27" s="264">
        <v>1.3822465333882157</v>
      </c>
      <c r="Q27" s="264">
        <v>1.5769296604882379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0.71830060673165741</v>
      </c>
      <c r="D29" s="83">
        <v>0</v>
      </c>
      <c r="E29" s="83">
        <v>0.69907449097457697</v>
      </c>
      <c r="F29" s="83">
        <v>0</v>
      </c>
      <c r="G29" s="83">
        <v>0.70376919317729703</v>
      </c>
      <c r="H29" s="83">
        <v>0.78477229287152617</v>
      </c>
      <c r="I29" s="83">
        <v>0.71396225210297937</v>
      </c>
      <c r="J29" s="83">
        <v>0.71296794811641684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1.0585927901323222</v>
      </c>
      <c r="C30" s="83">
        <v>0.51656936860343794</v>
      </c>
      <c r="D30" s="83">
        <v>0.46652113880005985</v>
      </c>
      <c r="E30" s="83">
        <v>0.27112173102547887</v>
      </c>
      <c r="F30" s="83">
        <v>0.34224564849403438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0.50413855421632214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4.4210169178643564E-18</v>
      </c>
      <c r="C32" s="83">
        <v>0</v>
      </c>
      <c r="D32" s="83">
        <v>0</v>
      </c>
      <c r="E32" s="83">
        <v>0</v>
      </c>
      <c r="F32" s="83">
        <v>3.0651781971241236E-2</v>
      </c>
      <c r="G32" s="83">
        <v>4.1174388880877589E-3</v>
      </c>
      <c r="H32" s="83">
        <v>0.10274112016483854</v>
      </c>
      <c r="I32" s="83">
        <v>0.19075261658145559</v>
      </c>
      <c r="J32" s="83">
        <v>0.36201105290872226</v>
      </c>
      <c r="K32" s="83">
        <v>0.98524423309872988</v>
      </c>
      <c r="L32" s="83">
        <v>1.0313039952429488</v>
      </c>
      <c r="M32" s="83">
        <v>1.3971756890456055</v>
      </c>
      <c r="N32" s="83">
        <v>1.484920423156326</v>
      </c>
      <c r="O32" s="83">
        <v>1.397225643936334</v>
      </c>
      <c r="P32" s="83">
        <v>1.3822465333882157</v>
      </c>
      <c r="Q32" s="83">
        <v>1.5769296604882379</v>
      </c>
    </row>
    <row r="33" spans="1:17" x14ac:dyDescent="0.25">
      <c r="A33" s="152" t="s">
        <v>284</v>
      </c>
      <c r="B33" s="264">
        <v>1.0084737875746672</v>
      </c>
      <c r="C33" s="264">
        <v>0.96668597935734435</v>
      </c>
      <c r="D33" s="264">
        <v>1.0078505019426556</v>
      </c>
      <c r="E33" s="264">
        <v>0.93304389522686559</v>
      </c>
      <c r="F33" s="264">
        <v>1.3650088048321523</v>
      </c>
      <c r="G33" s="264">
        <v>1.153875191018614</v>
      </c>
      <c r="H33" s="264">
        <v>0.7518957598783258</v>
      </c>
      <c r="I33" s="264">
        <v>0.76646872449558234</v>
      </c>
      <c r="J33" s="264">
        <v>0.91071542238868897</v>
      </c>
      <c r="K33" s="264">
        <v>0.83469269357527609</v>
      </c>
      <c r="L33" s="264">
        <v>0.87371423324841424</v>
      </c>
      <c r="M33" s="264">
        <v>1.1836784221709822</v>
      </c>
      <c r="N33" s="264">
        <v>1.2580152069005675</v>
      </c>
      <c r="O33" s="264">
        <v>1.1837207436390027</v>
      </c>
      <c r="P33" s="264">
        <v>1.1710305357588204</v>
      </c>
      <c r="Q33" s="264">
        <v>1.3359648518336151</v>
      </c>
    </row>
    <row r="34" spans="1:17" x14ac:dyDescent="0.25">
      <c r="A34" s="156" t="s">
        <v>280</v>
      </c>
      <c r="B34" s="204">
        <v>2.0498480179388672</v>
      </c>
      <c r="C34" s="204">
        <v>2.5087859403992425</v>
      </c>
      <c r="D34" s="204">
        <v>0.54458174282818916</v>
      </c>
      <c r="E34" s="204">
        <v>1.1042542288059938</v>
      </c>
      <c r="F34" s="204">
        <v>0.65189694019312761</v>
      </c>
      <c r="G34" s="204">
        <v>0.60008047293053224</v>
      </c>
      <c r="H34" s="204">
        <v>0.34590348748440114</v>
      </c>
      <c r="I34" s="204">
        <v>0.40837129608115141</v>
      </c>
      <c r="J34" s="204">
        <v>0.42639247245600309</v>
      </c>
      <c r="K34" s="204">
        <v>1.1770729070490127</v>
      </c>
      <c r="L34" s="204">
        <v>2.1548362259093921</v>
      </c>
      <c r="M34" s="204">
        <v>3.5744579948699133</v>
      </c>
      <c r="N34" s="204">
        <v>4.5050764774870196</v>
      </c>
      <c r="O34" s="204">
        <v>4.5299274574404258</v>
      </c>
      <c r="P34" s="204">
        <v>4.3738088163042264</v>
      </c>
      <c r="Q34" s="204">
        <v>4.8686130057666421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0.31154689371629762</v>
      </c>
      <c r="C38" s="87">
        <v>1.1197259403992426</v>
      </c>
      <c r="D38" s="87">
        <v>0</v>
      </c>
      <c r="E38" s="87">
        <v>0.50167029280025954</v>
      </c>
      <c r="F38" s="87">
        <v>0.12585228477840735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0.9553972922033086</v>
      </c>
      <c r="C39" s="87">
        <v>0.99209999999999998</v>
      </c>
      <c r="D39" s="87">
        <v>4.4441742828189162E-2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1.8579356411729871E-2</v>
      </c>
      <c r="C41" s="87">
        <v>0</v>
      </c>
      <c r="D41" s="87">
        <v>0</v>
      </c>
      <c r="E41" s="87">
        <v>0.10268393600573431</v>
      </c>
      <c r="F41" s="87">
        <v>2.5784655414720276E-2</v>
      </c>
      <c r="G41" s="87">
        <v>0.21793135563304572</v>
      </c>
      <c r="H41" s="87">
        <v>0.24573348748440116</v>
      </c>
      <c r="I41" s="87">
        <v>0.30835129608115142</v>
      </c>
      <c r="J41" s="87">
        <v>0.32645247245600306</v>
      </c>
      <c r="K41" s="87">
        <v>1.1770729070490127</v>
      </c>
      <c r="L41" s="87">
        <v>2.1069687444741256</v>
      </c>
      <c r="M41" s="87">
        <v>3.5028045247025856</v>
      </c>
      <c r="N41" s="87">
        <v>4.409540869403755</v>
      </c>
      <c r="O41" s="87">
        <v>4.4105044569428076</v>
      </c>
      <c r="P41" s="87">
        <v>4.3020436362218977</v>
      </c>
      <c r="Q41" s="87">
        <v>4.7970558901197631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0.11942570320943376</v>
      </c>
      <c r="C43" s="87">
        <v>9.9049999999999999E-2</v>
      </c>
      <c r="D43" s="87">
        <v>0.10016</v>
      </c>
      <c r="E43" s="87">
        <v>0.1</v>
      </c>
      <c r="F43" s="87">
        <v>0.10025000000000001</v>
      </c>
      <c r="G43" s="87">
        <v>7.1652783262942291E-2</v>
      </c>
      <c r="H43" s="87">
        <v>0.10017</v>
      </c>
      <c r="I43" s="87">
        <v>0.10002</v>
      </c>
      <c r="J43" s="87">
        <v>9.9940000000000001E-2</v>
      </c>
      <c r="K43" s="87">
        <v>0</v>
      </c>
      <c r="L43" s="87">
        <v>2.393390754277246E-2</v>
      </c>
      <c r="M43" s="87">
        <v>4.7769223778933834E-2</v>
      </c>
      <c r="N43" s="87">
        <v>4.7765284402759095E-2</v>
      </c>
      <c r="O43" s="87">
        <v>4.7771599057270013E-2</v>
      </c>
      <c r="P43" s="87">
        <v>4.784362137874492E-2</v>
      </c>
      <c r="Q43" s="87">
        <v>4.7704874659149549E-2</v>
      </c>
    </row>
    <row r="44" spans="1:17" x14ac:dyDescent="0.25">
      <c r="A44" s="88" t="s">
        <v>22</v>
      </c>
      <c r="B44" s="87">
        <v>0.64489877239809723</v>
      </c>
      <c r="C44" s="87">
        <v>0.29791000000000001</v>
      </c>
      <c r="D44" s="87">
        <v>0.39998</v>
      </c>
      <c r="E44" s="87">
        <v>0.39989999999999998</v>
      </c>
      <c r="F44" s="87">
        <v>0.40000999999999998</v>
      </c>
      <c r="G44" s="87">
        <v>0.31049633403454424</v>
      </c>
      <c r="H44" s="87">
        <v>0</v>
      </c>
      <c r="I44" s="87">
        <v>0</v>
      </c>
      <c r="J44" s="87">
        <v>0</v>
      </c>
      <c r="K44" s="87">
        <v>0</v>
      </c>
      <c r="L44" s="87">
        <v>2.3933573892494009E-2</v>
      </c>
      <c r="M44" s="87">
        <v>2.388424638839404E-2</v>
      </c>
      <c r="N44" s="87">
        <v>4.7770323680505301E-2</v>
      </c>
      <c r="O44" s="87">
        <v>7.1651401440348456E-2</v>
      </c>
      <c r="P44" s="87">
        <v>2.3921558703583264E-2</v>
      </c>
      <c r="Q44" s="87">
        <v>2.3852240987728989E-2</v>
      </c>
    </row>
    <row r="45" spans="1:17" x14ac:dyDescent="0.25">
      <c r="A45" s="156" t="s">
        <v>279</v>
      </c>
      <c r="B45" s="204">
        <v>1.5502999332802421</v>
      </c>
      <c r="C45" s="204">
        <v>1.6511669660193296</v>
      </c>
      <c r="D45" s="204">
        <v>2.2338826462192785</v>
      </c>
      <c r="E45" s="204">
        <v>1.4274300879201911</v>
      </c>
      <c r="F45" s="204">
        <v>1.3034296764730708</v>
      </c>
      <c r="G45" s="204">
        <v>1.3963213673129991</v>
      </c>
      <c r="H45" s="204">
        <v>1.2295568796860179</v>
      </c>
      <c r="I45" s="204">
        <v>1.2533876948850129</v>
      </c>
      <c r="J45" s="204">
        <v>1.4892708175603708</v>
      </c>
      <c r="K45" s="204">
        <v>1.3649526950055044</v>
      </c>
      <c r="L45" s="204">
        <v>1.4287636713685223</v>
      </c>
      <c r="M45" s="204">
        <v>1.9356405834124406</v>
      </c>
      <c r="N45" s="204">
        <v>2.0572017225426702</v>
      </c>
      <c r="O45" s="204">
        <v>1.9357097906815024</v>
      </c>
      <c r="P45" s="204">
        <v>1.9149578018602769</v>
      </c>
      <c r="Q45" s="204">
        <v>2.18467088424139</v>
      </c>
    </row>
    <row r="46" spans="1:17" x14ac:dyDescent="0.25">
      <c r="A46" s="72" t="s">
        <v>278</v>
      </c>
      <c r="B46" s="306">
        <v>2.2737662404315855</v>
      </c>
      <c r="C46" s="306">
        <v>2.0961352648324452</v>
      </c>
      <c r="D46" s="306">
        <v>6.6854687482944648</v>
      </c>
      <c r="E46" s="306">
        <v>2.876689683060317</v>
      </c>
      <c r="F46" s="306">
        <v>2.9832236019706597</v>
      </c>
      <c r="G46" s="306">
        <v>3.2941046736868329</v>
      </c>
      <c r="H46" s="306">
        <v>3.0831940325288278</v>
      </c>
      <c r="I46" s="306">
        <v>3.0871877196537185</v>
      </c>
      <c r="J46" s="306">
        <v>3.7270183631845875</v>
      </c>
      <c r="K46" s="306">
        <v>2.6296284979107836</v>
      </c>
      <c r="L46" s="306">
        <v>1.8298269020183757</v>
      </c>
      <c r="M46" s="306">
        <v>1.8238285210914491</v>
      </c>
      <c r="N46" s="306">
        <v>1.2322305487153182</v>
      </c>
      <c r="O46" s="306">
        <v>0.86855206990465539</v>
      </c>
      <c r="P46" s="306">
        <v>0.96679571999499148</v>
      </c>
      <c r="Q46" s="306">
        <v>1.2241913491732375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0.99999999999999978</v>
      </c>
      <c r="E50" s="77">
        <f t="shared" si="0"/>
        <v>1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0.99999999999999978</v>
      </c>
      <c r="J50" s="77">
        <f t="shared" si="0"/>
        <v>1</v>
      </c>
      <c r="K50" s="77">
        <f t="shared" si="0"/>
        <v>1</v>
      </c>
      <c r="L50" s="77">
        <f t="shared" si="0"/>
        <v>0.99999999999999989</v>
      </c>
      <c r="M50" s="77">
        <f t="shared" si="0"/>
        <v>0.99999999999999989</v>
      </c>
      <c r="N50" s="77">
        <f t="shared" si="0"/>
        <v>0.99999999999999989</v>
      </c>
      <c r="O50" s="77">
        <f t="shared" si="0"/>
        <v>1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3.8333383711327745E-2</v>
      </c>
      <c r="C51" s="203">
        <f t="shared" si="1"/>
        <v>3.8333383711327731E-2</v>
      </c>
      <c r="D51" s="203">
        <f t="shared" si="1"/>
        <v>3.8333383711327738E-2</v>
      </c>
      <c r="E51" s="203">
        <f t="shared" si="1"/>
        <v>3.8333383711327738E-2</v>
      </c>
      <c r="F51" s="203">
        <f t="shared" si="1"/>
        <v>3.8333383711327731E-2</v>
      </c>
      <c r="G51" s="203">
        <f t="shared" si="1"/>
        <v>3.8333383711327745E-2</v>
      </c>
      <c r="H51" s="203">
        <f t="shared" si="1"/>
        <v>3.8333383711327738E-2</v>
      </c>
      <c r="I51" s="203">
        <f t="shared" si="1"/>
        <v>3.8333383711327738E-2</v>
      </c>
      <c r="J51" s="203">
        <f t="shared" si="1"/>
        <v>3.8333383711327738E-2</v>
      </c>
      <c r="K51" s="203">
        <f t="shared" si="1"/>
        <v>3.8333383711327745E-2</v>
      </c>
      <c r="L51" s="203">
        <f t="shared" si="1"/>
        <v>3.8333383711327738E-2</v>
      </c>
      <c r="M51" s="203">
        <f t="shared" si="1"/>
        <v>3.8333383711327738E-2</v>
      </c>
      <c r="N51" s="203">
        <f t="shared" si="1"/>
        <v>3.8333383711327738E-2</v>
      </c>
      <c r="O51" s="203">
        <f t="shared" si="1"/>
        <v>3.8333383711327738E-2</v>
      </c>
      <c r="P51" s="203">
        <f t="shared" si="1"/>
        <v>3.8333383711327738E-2</v>
      </c>
      <c r="Q51" s="203">
        <f t="shared" si="1"/>
        <v>3.8333383711327738E-2</v>
      </c>
    </row>
    <row r="52" spans="1:17" x14ac:dyDescent="0.25">
      <c r="A52" s="76" t="s">
        <v>82</v>
      </c>
      <c r="B52" s="202">
        <f t="shared" ref="B52:Q52" si="2">IF(B$7=0,0,B$7/B$5)</f>
        <v>4.7916729639159682E-2</v>
      </c>
      <c r="C52" s="202">
        <f t="shared" si="2"/>
        <v>4.7916729639159668E-2</v>
      </c>
      <c r="D52" s="202">
        <f t="shared" si="2"/>
        <v>4.7916729639159675E-2</v>
      </c>
      <c r="E52" s="202">
        <f t="shared" si="2"/>
        <v>4.7916729639159675E-2</v>
      </c>
      <c r="F52" s="202">
        <f t="shared" si="2"/>
        <v>4.7916729639159661E-2</v>
      </c>
      <c r="G52" s="202">
        <f t="shared" si="2"/>
        <v>4.7916729639159682E-2</v>
      </c>
      <c r="H52" s="202">
        <f t="shared" si="2"/>
        <v>4.7916729639159675E-2</v>
      </c>
      <c r="I52" s="202">
        <f t="shared" si="2"/>
        <v>4.7916729639159675E-2</v>
      </c>
      <c r="J52" s="202">
        <f t="shared" si="2"/>
        <v>4.7916729639159682E-2</v>
      </c>
      <c r="K52" s="202">
        <f t="shared" si="2"/>
        <v>4.7916729639159682E-2</v>
      </c>
      <c r="L52" s="202">
        <f t="shared" si="2"/>
        <v>4.7916729639159675E-2</v>
      </c>
      <c r="M52" s="202">
        <f t="shared" si="2"/>
        <v>4.7916729639159675E-2</v>
      </c>
      <c r="N52" s="202">
        <f t="shared" si="2"/>
        <v>4.7916729639159675E-2</v>
      </c>
      <c r="O52" s="202">
        <f t="shared" si="2"/>
        <v>4.7916729639159675E-2</v>
      </c>
      <c r="P52" s="202">
        <f t="shared" si="2"/>
        <v>4.7916729639159675E-2</v>
      </c>
      <c r="Q52" s="202">
        <f t="shared" si="2"/>
        <v>4.7916729639159675E-2</v>
      </c>
    </row>
    <row r="53" spans="1:17" x14ac:dyDescent="0.25">
      <c r="A53" s="76" t="s">
        <v>81</v>
      </c>
      <c r="B53" s="202">
        <f t="shared" ref="B53:Q53" si="3">IF(B$8=0,0,B$8/B$5)</f>
        <v>6.5885503253844568E-2</v>
      </c>
      <c r="C53" s="202">
        <f t="shared" si="3"/>
        <v>6.5885503253844555E-2</v>
      </c>
      <c r="D53" s="202">
        <f t="shared" si="3"/>
        <v>6.5885503253844555E-2</v>
      </c>
      <c r="E53" s="202">
        <f t="shared" si="3"/>
        <v>6.5885503253844555E-2</v>
      </c>
      <c r="F53" s="202">
        <f t="shared" si="3"/>
        <v>6.5885503253844541E-2</v>
      </c>
      <c r="G53" s="202">
        <f t="shared" si="3"/>
        <v>6.5885503253844568E-2</v>
      </c>
      <c r="H53" s="202">
        <f t="shared" si="3"/>
        <v>6.5885503253844555E-2</v>
      </c>
      <c r="I53" s="202">
        <f t="shared" si="3"/>
        <v>6.5885503253844555E-2</v>
      </c>
      <c r="J53" s="202">
        <f t="shared" si="3"/>
        <v>6.5885503253844555E-2</v>
      </c>
      <c r="K53" s="202">
        <f t="shared" si="3"/>
        <v>6.5885503253844555E-2</v>
      </c>
      <c r="L53" s="202">
        <f t="shared" si="3"/>
        <v>6.5885503253844555E-2</v>
      </c>
      <c r="M53" s="202">
        <f t="shared" si="3"/>
        <v>6.5885503253844555E-2</v>
      </c>
      <c r="N53" s="202">
        <f t="shared" si="3"/>
        <v>6.5885503253844555E-2</v>
      </c>
      <c r="O53" s="202">
        <f t="shared" si="3"/>
        <v>6.5885503253844555E-2</v>
      </c>
      <c r="P53" s="202">
        <f t="shared" si="3"/>
        <v>6.5885503253844555E-2</v>
      </c>
      <c r="Q53" s="202">
        <f t="shared" si="3"/>
        <v>6.5885503253844555E-2</v>
      </c>
    </row>
    <row r="54" spans="1:17" x14ac:dyDescent="0.25">
      <c r="A54" s="76" t="s">
        <v>80</v>
      </c>
      <c r="B54" s="202">
        <f t="shared" ref="B54:Q54" si="4">IF(B$9=0,0,B$9/B$5)</f>
        <v>4.1927138434264724E-2</v>
      </c>
      <c r="C54" s="202">
        <f t="shared" si="4"/>
        <v>4.1927138434264724E-2</v>
      </c>
      <c r="D54" s="202">
        <f t="shared" si="4"/>
        <v>4.1927138434264717E-2</v>
      </c>
      <c r="E54" s="202">
        <f t="shared" si="4"/>
        <v>4.1927138434264717E-2</v>
      </c>
      <c r="F54" s="202">
        <f t="shared" si="4"/>
        <v>4.192713843426471E-2</v>
      </c>
      <c r="G54" s="202">
        <f t="shared" si="4"/>
        <v>4.1927138434264724E-2</v>
      </c>
      <c r="H54" s="202">
        <f t="shared" si="4"/>
        <v>4.1927138434264717E-2</v>
      </c>
      <c r="I54" s="202">
        <f t="shared" si="4"/>
        <v>4.1927138434264717E-2</v>
      </c>
      <c r="J54" s="202">
        <f t="shared" si="4"/>
        <v>4.1927138434264717E-2</v>
      </c>
      <c r="K54" s="202">
        <f t="shared" si="4"/>
        <v>4.1927138434264724E-2</v>
      </c>
      <c r="L54" s="202">
        <f t="shared" si="4"/>
        <v>4.1927138434264717E-2</v>
      </c>
      <c r="M54" s="202">
        <f t="shared" si="4"/>
        <v>4.1927138434264717E-2</v>
      </c>
      <c r="N54" s="202">
        <f t="shared" si="4"/>
        <v>4.1927138434264717E-2</v>
      </c>
      <c r="O54" s="202">
        <f t="shared" si="4"/>
        <v>4.1927138434264717E-2</v>
      </c>
      <c r="P54" s="202">
        <f t="shared" si="4"/>
        <v>4.1927138434264717E-2</v>
      </c>
      <c r="Q54" s="202">
        <f t="shared" si="4"/>
        <v>4.1927138434264717E-2</v>
      </c>
    </row>
    <row r="55" spans="1:17" x14ac:dyDescent="0.25">
      <c r="A55" s="129" t="s">
        <v>79</v>
      </c>
      <c r="B55" s="201">
        <f t="shared" ref="B55:Q55" si="5">IF(B$10=0,0,B$10/B$5)</f>
        <v>3.2343792506432788E-2</v>
      </c>
      <c r="C55" s="201">
        <f t="shared" si="5"/>
        <v>3.2343792506432781E-2</v>
      </c>
      <c r="D55" s="201">
        <f t="shared" si="5"/>
        <v>3.2343792506432788E-2</v>
      </c>
      <c r="E55" s="201">
        <f t="shared" si="5"/>
        <v>3.2343792506432781E-2</v>
      </c>
      <c r="F55" s="201">
        <f t="shared" si="5"/>
        <v>3.2343792506432774E-2</v>
      </c>
      <c r="G55" s="201">
        <f t="shared" si="5"/>
        <v>3.2343792506432788E-2</v>
      </c>
      <c r="H55" s="201">
        <f t="shared" si="5"/>
        <v>3.2343792506432781E-2</v>
      </c>
      <c r="I55" s="201">
        <f t="shared" si="5"/>
        <v>3.2343792506432781E-2</v>
      </c>
      <c r="J55" s="201">
        <f t="shared" si="5"/>
        <v>3.2343792506432781E-2</v>
      </c>
      <c r="K55" s="201">
        <f t="shared" si="5"/>
        <v>3.2343792506432788E-2</v>
      </c>
      <c r="L55" s="201">
        <f t="shared" si="5"/>
        <v>3.2343792506432781E-2</v>
      </c>
      <c r="M55" s="201">
        <f t="shared" si="5"/>
        <v>3.2343792506432781E-2</v>
      </c>
      <c r="N55" s="201">
        <f t="shared" si="5"/>
        <v>3.2343792506432781E-2</v>
      </c>
      <c r="O55" s="201">
        <f t="shared" si="5"/>
        <v>3.2343792506432781E-2</v>
      </c>
      <c r="P55" s="201">
        <f t="shared" si="5"/>
        <v>3.2343792506432781E-2</v>
      </c>
      <c r="Q55" s="201">
        <f t="shared" si="5"/>
        <v>3.2343792506432781E-2</v>
      </c>
    </row>
    <row r="56" spans="1:17" x14ac:dyDescent="0.25">
      <c r="A56" s="127" t="s">
        <v>283</v>
      </c>
      <c r="B56" s="200">
        <f t="shared" ref="B56:Q56" si="6">IF(B$15=0,0,B$15/B$5)</f>
        <v>6.8947723035202371E-2</v>
      </c>
      <c r="C56" s="200">
        <f t="shared" si="6"/>
        <v>6.8947723035202371E-2</v>
      </c>
      <c r="D56" s="200">
        <f t="shared" si="6"/>
        <v>6.8947723035202371E-2</v>
      </c>
      <c r="E56" s="200">
        <f t="shared" si="6"/>
        <v>6.8947723035202357E-2</v>
      </c>
      <c r="F56" s="200">
        <f t="shared" si="6"/>
        <v>6.8947723035202343E-2</v>
      </c>
      <c r="G56" s="200">
        <f t="shared" si="6"/>
        <v>6.8947723035202371E-2</v>
      </c>
      <c r="H56" s="200">
        <f t="shared" si="6"/>
        <v>6.8947723035202357E-2</v>
      </c>
      <c r="I56" s="200">
        <f t="shared" si="6"/>
        <v>6.8947723035202357E-2</v>
      </c>
      <c r="J56" s="200">
        <f t="shared" si="6"/>
        <v>6.8947723035202357E-2</v>
      </c>
      <c r="K56" s="200">
        <f t="shared" si="6"/>
        <v>6.8947723035202371E-2</v>
      </c>
      <c r="L56" s="200">
        <f t="shared" si="6"/>
        <v>6.8947723035202357E-2</v>
      </c>
      <c r="M56" s="200">
        <f t="shared" si="6"/>
        <v>6.8947723035202357E-2</v>
      </c>
      <c r="N56" s="200">
        <f t="shared" si="6"/>
        <v>6.8947723035202357E-2</v>
      </c>
      <c r="O56" s="200">
        <f t="shared" si="6"/>
        <v>6.8947723035202357E-2</v>
      </c>
      <c r="P56" s="200">
        <f t="shared" si="6"/>
        <v>6.8947723035202357E-2</v>
      </c>
      <c r="Q56" s="200">
        <f t="shared" si="6"/>
        <v>6.8947723035202357E-2</v>
      </c>
    </row>
    <row r="57" spans="1:17" x14ac:dyDescent="0.25">
      <c r="A57" s="142" t="s">
        <v>289</v>
      </c>
      <c r="B57" s="199">
        <f t="shared" ref="B57:Q57" si="7">IF(B$16=0,0,B$16/B$5)</f>
        <v>4.826340612464166E-2</v>
      </c>
      <c r="C57" s="199">
        <f t="shared" si="7"/>
        <v>4.826340612464166E-2</v>
      </c>
      <c r="D57" s="199">
        <f t="shared" si="7"/>
        <v>4.826340612464166E-2</v>
      </c>
      <c r="E57" s="199">
        <f t="shared" si="7"/>
        <v>4.8263406124641653E-2</v>
      </c>
      <c r="F57" s="199">
        <f t="shared" si="7"/>
        <v>4.8263406124641646E-2</v>
      </c>
      <c r="G57" s="199">
        <f t="shared" si="7"/>
        <v>4.826340612464166E-2</v>
      </c>
      <c r="H57" s="199">
        <f t="shared" si="7"/>
        <v>4.8263406124641653E-2</v>
      </c>
      <c r="I57" s="199">
        <f t="shared" si="7"/>
        <v>4.826340612464166E-2</v>
      </c>
      <c r="J57" s="199">
        <f t="shared" si="7"/>
        <v>4.8263406124641646E-2</v>
      </c>
      <c r="K57" s="199">
        <f t="shared" si="7"/>
        <v>4.826340612464166E-2</v>
      </c>
      <c r="L57" s="199">
        <f t="shared" si="7"/>
        <v>4.8263406124641646E-2</v>
      </c>
      <c r="M57" s="199">
        <f t="shared" si="7"/>
        <v>4.8263406124641653E-2</v>
      </c>
      <c r="N57" s="199">
        <f t="shared" si="7"/>
        <v>4.8263406124641653E-2</v>
      </c>
      <c r="O57" s="199">
        <f t="shared" si="7"/>
        <v>4.8263406124641653E-2</v>
      </c>
      <c r="P57" s="199">
        <f t="shared" si="7"/>
        <v>4.8263406124641653E-2</v>
      </c>
      <c r="Q57" s="199">
        <f t="shared" si="7"/>
        <v>4.8263406124641646E-2</v>
      </c>
    </row>
    <row r="58" spans="1:17" x14ac:dyDescent="0.25">
      <c r="A58" s="142" t="s">
        <v>288</v>
      </c>
      <c r="B58" s="199">
        <f t="shared" ref="B58:Q58" si="8">IF(B$22=0,0,B$22/B$5)</f>
        <v>2.0684316910560711E-2</v>
      </c>
      <c r="C58" s="199">
        <f t="shared" si="8"/>
        <v>2.0684316910560708E-2</v>
      </c>
      <c r="D58" s="199">
        <f t="shared" si="8"/>
        <v>2.0684316910560708E-2</v>
      </c>
      <c r="E58" s="199">
        <f t="shared" si="8"/>
        <v>2.0684316910560708E-2</v>
      </c>
      <c r="F58" s="199">
        <f t="shared" si="8"/>
        <v>2.0684316910560701E-2</v>
      </c>
      <c r="G58" s="199">
        <f t="shared" si="8"/>
        <v>2.0684316910560708E-2</v>
      </c>
      <c r="H58" s="199">
        <f t="shared" si="8"/>
        <v>2.0684316910560708E-2</v>
      </c>
      <c r="I58" s="199">
        <f t="shared" si="8"/>
        <v>2.0684316910560708E-2</v>
      </c>
      <c r="J58" s="199">
        <f t="shared" si="8"/>
        <v>2.0684316910560708E-2</v>
      </c>
      <c r="K58" s="199">
        <f t="shared" si="8"/>
        <v>2.0684316910560708E-2</v>
      </c>
      <c r="L58" s="199">
        <f t="shared" si="8"/>
        <v>2.0684316910560704E-2</v>
      </c>
      <c r="M58" s="199">
        <f t="shared" si="8"/>
        <v>2.0684316910560711E-2</v>
      </c>
      <c r="N58" s="199">
        <f t="shared" si="8"/>
        <v>2.0684316910560708E-2</v>
      </c>
      <c r="O58" s="199">
        <f t="shared" si="8"/>
        <v>2.0684316910560708E-2</v>
      </c>
      <c r="P58" s="199">
        <f t="shared" si="8"/>
        <v>2.0684316910560708E-2</v>
      </c>
      <c r="Q58" s="199">
        <f t="shared" si="8"/>
        <v>2.0684316910560708E-2</v>
      </c>
    </row>
    <row r="59" spans="1:17" x14ac:dyDescent="0.25">
      <c r="A59" s="127" t="s">
        <v>282</v>
      </c>
      <c r="B59" s="200">
        <f t="shared" ref="B59:Q59" si="9">IF(B$23=0,0,B$23/B$5)</f>
        <v>6.8947723035202371E-2</v>
      </c>
      <c r="C59" s="200">
        <f t="shared" si="9"/>
        <v>6.8947723035202357E-2</v>
      </c>
      <c r="D59" s="200">
        <f t="shared" si="9"/>
        <v>6.8947723035202357E-2</v>
      </c>
      <c r="E59" s="200">
        <f t="shared" si="9"/>
        <v>6.8947723035202357E-2</v>
      </c>
      <c r="F59" s="200">
        <f t="shared" si="9"/>
        <v>6.8947723035202343E-2</v>
      </c>
      <c r="G59" s="200">
        <f t="shared" si="9"/>
        <v>6.8947723035202371E-2</v>
      </c>
      <c r="H59" s="200">
        <f t="shared" si="9"/>
        <v>6.8947723035202357E-2</v>
      </c>
      <c r="I59" s="200">
        <f t="shared" si="9"/>
        <v>6.8947723035202357E-2</v>
      </c>
      <c r="J59" s="200">
        <f t="shared" si="9"/>
        <v>6.8947723035202357E-2</v>
      </c>
      <c r="K59" s="200">
        <f t="shared" si="9"/>
        <v>6.8947723035202371E-2</v>
      </c>
      <c r="L59" s="200">
        <f t="shared" si="9"/>
        <v>6.8947723035202357E-2</v>
      </c>
      <c r="M59" s="200">
        <f t="shared" si="9"/>
        <v>6.8947723035202357E-2</v>
      </c>
      <c r="N59" s="200">
        <f t="shared" si="9"/>
        <v>6.8947723035202357E-2</v>
      </c>
      <c r="O59" s="200">
        <f t="shared" si="9"/>
        <v>6.8947723035202357E-2</v>
      </c>
      <c r="P59" s="200">
        <f t="shared" si="9"/>
        <v>6.8947723035202357E-2</v>
      </c>
      <c r="Q59" s="200">
        <f t="shared" si="9"/>
        <v>6.8947723035202357E-2</v>
      </c>
    </row>
    <row r="60" spans="1:17" x14ac:dyDescent="0.25">
      <c r="A60" s="142" t="s">
        <v>287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286</v>
      </c>
      <c r="B61" s="199">
        <f t="shared" ref="B61:Q61" si="11">IF(B$25=0,0,B$25/B$5)</f>
        <v>6.8947723035202371E-2</v>
      </c>
      <c r="C61" s="199">
        <f t="shared" si="11"/>
        <v>6.8947723035202357E-2</v>
      </c>
      <c r="D61" s="199">
        <f t="shared" si="11"/>
        <v>6.8947723035202357E-2</v>
      </c>
      <c r="E61" s="199">
        <f t="shared" si="11"/>
        <v>6.8947723035202357E-2</v>
      </c>
      <c r="F61" s="199">
        <f t="shared" si="11"/>
        <v>6.8947723035202343E-2</v>
      </c>
      <c r="G61" s="199">
        <f t="shared" si="11"/>
        <v>6.8947723035202371E-2</v>
      </c>
      <c r="H61" s="199">
        <f t="shared" si="11"/>
        <v>6.8947723035202357E-2</v>
      </c>
      <c r="I61" s="199">
        <f t="shared" si="11"/>
        <v>6.8947723035202357E-2</v>
      </c>
      <c r="J61" s="199">
        <f t="shared" si="11"/>
        <v>6.8947723035202357E-2</v>
      </c>
      <c r="K61" s="199">
        <f t="shared" si="11"/>
        <v>6.8947723035202371E-2</v>
      </c>
      <c r="L61" s="199">
        <f t="shared" si="11"/>
        <v>6.8947723035202357E-2</v>
      </c>
      <c r="M61" s="199">
        <f t="shared" si="11"/>
        <v>6.8947723035202357E-2</v>
      </c>
      <c r="N61" s="199">
        <f t="shared" si="11"/>
        <v>6.8947723035202357E-2</v>
      </c>
      <c r="O61" s="199">
        <f t="shared" si="11"/>
        <v>6.8947723035202357E-2</v>
      </c>
      <c r="P61" s="199">
        <f t="shared" si="11"/>
        <v>6.8947723035202357E-2</v>
      </c>
      <c r="Q61" s="199">
        <f t="shared" si="11"/>
        <v>6.8947723035202357E-2</v>
      </c>
    </row>
    <row r="62" spans="1:17" x14ac:dyDescent="0.25">
      <c r="A62" s="127" t="s">
        <v>281</v>
      </c>
      <c r="B62" s="200">
        <f t="shared" ref="B62:Q62" si="12">IF(B$26=0,0,B$26/B$5)</f>
        <v>0.16547453528448569</v>
      </c>
      <c r="C62" s="200">
        <f t="shared" si="12"/>
        <v>0.16547453528448566</v>
      </c>
      <c r="D62" s="200">
        <f t="shared" si="12"/>
        <v>0.10991839330298696</v>
      </c>
      <c r="E62" s="200">
        <f t="shared" si="12"/>
        <v>0.16547453528448566</v>
      </c>
      <c r="F62" s="200">
        <f t="shared" si="12"/>
        <v>0.16547453528448564</v>
      </c>
      <c r="G62" s="200">
        <f t="shared" si="12"/>
        <v>0.16547453528448566</v>
      </c>
      <c r="H62" s="200">
        <f t="shared" si="12"/>
        <v>0.16547453528448566</v>
      </c>
      <c r="I62" s="200">
        <f t="shared" si="12"/>
        <v>0.16547453528448564</v>
      </c>
      <c r="J62" s="200">
        <f t="shared" si="12"/>
        <v>0.16547453528448566</v>
      </c>
      <c r="K62" s="200">
        <f t="shared" si="12"/>
        <v>0.16547453528448569</v>
      </c>
      <c r="L62" s="200">
        <f t="shared" si="12"/>
        <v>0.16547453528448566</v>
      </c>
      <c r="M62" s="200">
        <f t="shared" si="12"/>
        <v>0.16547453528448566</v>
      </c>
      <c r="N62" s="200">
        <f t="shared" si="12"/>
        <v>0.16547453528448566</v>
      </c>
      <c r="O62" s="200">
        <f t="shared" si="12"/>
        <v>0.16547453528448566</v>
      </c>
      <c r="P62" s="200">
        <f t="shared" si="12"/>
        <v>0.16547453528448566</v>
      </c>
      <c r="Q62" s="200">
        <f t="shared" si="12"/>
        <v>0.16547453528448564</v>
      </c>
    </row>
    <row r="63" spans="1:17" x14ac:dyDescent="0.25">
      <c r="A63" s="142" t="s">
        <v>285</v>
      </c>
      <c r="B63" s="199">
        <f t="shared" ref="B63:Q63" si="13">IF(B$27=0,0,B$27/B$5)</f>
        <v>8.474335171002112E-2</v>
      </c>
      <c r="C63" s="199">
        <f t="shared" si="13"/>
        <v>9.2815962669404728E-2</v>
      </c>
      <c r="D63" s="199">
        <f t="shared" si="13"/>
        <v>5.3926107720936055E-2</v>
      </c>
      <c r="E63" s="199">
        <f t="shared" si="13"/>
        <v>8.4352346042462889E-2</v>
      </c>
      <c r="F63" s="199">
        <f t="shared" si="13"/>
        <v>3.5505384445818501E-2</v>
      </c>
      <c r="G63" s="199">
        <f t="shared" si="13"/>
        <v>6.2917399004928598E-2</v>
      </c>
      <c r="H63" s="199">
        <f t="shared" si="13"/>
        <v>8.9581583418761546E-2</v>
      </c>
      <c r="I63" s="199">
        <f t="shared" si="13"/>
        <v>8.9581583418761518E-2</v>
      </c>
      <c r="J63" s="199">
        <f t="shared" si="13"/>
        <v>8.9581583418761587E-2</v>
      </c>
      <c r="K63" s="199">
        <f t="shared" si="13"/>
        <v>8.9581583418761462E-2</v>
      </c>
      <c r="L63" s="199">
        <f t="shared" si="13"/>
        <v>8.9581583418761532E-2</v>
      </c>
      <c r="M63" s="199">
        <f t="shared" si="13"/>
        <v>8.9581583418761615E-2</v>
      </c>
      <c r="N63" s="199">
        <f t="shared" si="13"/>
        <v>8.9581583418761532E-2</v>
      </c>
      <c r="O63" s="199">
        <f t="shared" si="13"/>
        <v>8.9581583418761476E-2</v>
      </c>
      <c r="P63" s="199">
        <f t="shared" si="13"/>
        <v>8.9581583418761573E-2</v>
      </c>
      <c r="Q63" s="199">
        <f t="shared" si="13"/>
        <v>8.9581583418761573E-2</v>
      </c>
    </row>
    <row r="64" spans="1:17" x14ac:dyDescent="0.25">
      <c r="A64" s="142" t="s">
        <v>284</v>
      </c>
      <c r="B64" s="199">
        <f t="shared" ref="B64:Q64" si="14">IF(B$33=0,0,B$33/B$5)</f>
        <v>8.0731183574464571E-2</v>
      </c>
      <c r="C64" s="199">
        <f t="shared" si="14"/>
        <v>7.2658572615080935E-2</v>
      </c>
      <c r="D64" s="199">
        <f t="shared" si="14"/>
        <v>5.5992285582050896E-2</v>
      </c>
      <c r="E64" s="199">
        <f t="shared" si="14"/>
        <v>8.112218924202276E-2</v>
      </c>
      <c r="F64" s="199">
        <f t="shared" si="14"/>
        <v>0.12996915083866714</v>
      </c>
      <c r="G64" s="199">
        <f t="shared" si="14"/>
        <v>0.10255713627955708</v>
      </c>
      <c r="H64" s="199">
        <f t="shared" si="14"/>
        <v>7.5892951865724104E-2</v>
      </c>
      <c r="I64" s="199">
        <f t="shared" si="14"/>
        <v>7.5892951865724131E-2</v>
      </c>
      <c r="J64" s="199">
        <f t="shared" si="14"/>
        <v>7.5892951865724076E-2</v>
      </c>
      <c r="K64" s="199">
        <f t="shared" si="14"/>
        <v>7.5892951865724229E-2</v>
      </c>
      <c r="L64" s="199">
        <f t="shared" si="14"/>
        <v>7.5892951865724118E-2</v>
      </c>
      <c r="M64" s="199">
        <f t="shared" si="14"/>
        <v>7.5892951865724048E-2</v>
      </c>
      <c r="N64" s="199">
        <f t="shared" si="14"/>
        <v>7.5892951865724118E-2</v>
      </c>
      <c r="O64" s="199">
        <f t="shared" si="14"/>
        <v>7.5892951865724187E-2</v>
      </c>
      <c r="P64" s="199">
        <f t="shared" si="14"/>
        <v>7.589295186572409E-2</v>
      </c>
      <c r="Q64" s="199">
        <f t="shared" si="14"/>
        <v>7.5892951865724062E-2</v>
      </c>
    </row>
    <row r="65" spans="1:17" x14ac:dyDescent="0.25">
      <c r="A65" s="127" t="s">
        <v>280</v>
      </c>
      <c r="B65" s="200">
        <f t="shared" ref="B65:Q65" si="15">IF(B$34=0,0,B$34/B$5)</f>
        <v>0.16409614079703824</v>
      </c>
      <c r="C65" s="200">
        <f t="shared" si="15"/>
        <v>0.1885667210642446</v>
      </c>
      <c r="D65" s="200">
        <f t="shared" si="15"/>
        <v>3.0254860625094884E-2</v>
      </c>
      <c r="E65" s="200">
        <f t="shared" si="15"/>
        <v>9.6007830905664795E-2</v>
      </c>
      <c r="F65" s="200">
        <f t="shared" si="15"/>
        <v>6.2070289547798578E-2</v>
      </c>
      <c r="G65" s="200">
        <f t="shared" si="15"/>
        <v>5.333552131119948E-2</v>
      </c>
      <c r="H65" s="200">
        <f t="shared" si="15"/>
        <v>3.4913931061518265E-2</v>
      </c>
      <c r="I65" s="200">
        <f t="shared" si="15"/>
        <v>4.0435443908329795E-2</v>
      </c>
      <c r="J65" s="200">
        <f t="shared" si="15"/>
        <v>3.553270603800026E-2</v>
      </c>
      <c r="K65" s="200">
        <f t="shared" si="15"/>
        <v>0.10702326516658615</v>
      </c>
      <c r="L65" s="200">
        <f t="shared" si="15"/>
        <v>0.18717433658307286</v>
      </c>
      <c r="M65" s="200">
        <f t="shared" si="15"/>
        <v>0.22918063172357891</v>
      </c>
      <c r="N65" s="200">
        <f t="shared" si="15"/>
        <v>0.27178014254668076</v>
      </c>
      <c r="O65" s="200">
        <f t="shared" si="15"/>
        <v>0.29043131019725843</v>
      </c>
      <c r="P65" s="200">
        <f t="shared" si="15"/>
        <v>0.28346080809119162</v>
      </c>
      <c r="Q65" s="200">
        <f t="shared" si="15"/>
        <v>0.27657420177810466</v>
      </c>
    </row>
    <row r="66" spans="1:17" x14ac:dyDescent="0.25">
      <c r="A66" s="127" t="s">
        <v>279</v>
      </c>
      <c r="B66" s="200">
        <f t="shared" ref="B66:Q66" si="16">IF(B$45=0,0,B$45/B$5)</f>
        <v>0.12410590146336425</v>
      </c>
      <c r="C66" s="200">
        <f t="shared" si="16"/>
        <v>0.12410590146336423</v>
      </c>
      <c r="D66" s="200">
        <f t="shared" si="16"/>
        <v>0.12410590146336425</v>
      </c>
      <c r="E66" s="200">
        <f t="shared" si="16"/>
        <v>0.12410590146336425</v>
      </c>
      <c r="F66" s="200">
        <f t="shared" si="16"/>
        <v>0.12410590146336423</v>
      </c>
      <c r="G66" s="200">
        <f t="shared" si="16"/>
        <v>0.12410590146336425</v>
      </c>
      <c r="H66" s="200">
        <f t="shared" si="16"/>
        <v>0.12410590146336424</v>
      </c>
      <c r="I66" s="200">
        <f t="shared" si="16"/>
        <v>0.12410590146336423</v>
      </c>
      <c r="J66" s="200">
        <f t="shared" si="16"/>
        <v>0.12410590146336424</v>
      </c>
      <c r="K66" s="200">
        <f t="shared" si="16"/>
        <v>0.12410590146336427</v>
      </c>
      <c r="L66" s="200">
        <f t="shared" si="16"/>
        <v>0.12410590146336425</v>
      </c>
      <c r="M66" s="200">
        <f t="shared" si="16"/>
        <v>0.12410590146336424</v>
      </c>
      <c r="N66" s="200">
        <f t="shared" si="16"/>
        <v>0.12410590146336424</v>
      </c>
      <c r="O66" s="200">
        <f t="shared" si="16"/>
        <v>0.12410590146336424</v>
      </c>
      <c r="P66" s="200">
        <f t="shared" si="16"/>
        <v>0.12410590146336424</v>
      </c>
      <c r="Q66" s="200">
        <f t="shared" si="16"/>
        <v>0.12410590146336424</v>
      </c>
    </row>
    <row r="67" spans="1:17" x14ac:dyDescent="0.25">
      <c r="A67" s="72" t="s">
        <v>278</v>
      </c>
      <c r="B67" s="71">
        <f t="shared" ref="B67:Q67" si="17">IF(B$46=0,0,B$46/B$5)</f>
        <v>0.18202142883967762</v>
      </c>
      <c r="C67" s="71">
        <f t="shared" si="17"/>
        <v>0.15755084857247134</v>
      </c>
      <c r="D67" s="71">
        <f t="shared" si="17"/>
        <v>0.37141885099311961</v>
      </c>
      <c r="E67" s="71">
        <f t="shared" si="17"/>
        <v>0.25010973873105108</v>
      </c>
      <c r="F67" s="71">
        <f t="shared" si="17"/>
        <v>0.28404728008891728</v>
      </c>
      <c r="G67" s="71">
        <f t="shared" si="17"/>
        <v>0.29278204832551646</v>
      </c>
      <c r="H67" s="71">
        <f t="shared" si="17"/>
        <v>0.31120363857519773</v>
      </c>
      <c r="I67" s="71">
        <f t="shared" si="17"/>
        <v>0.30568212572838604</v>
      </c>
      <c r="J67" s="71">
        <f t="shared" si="17"/>
        <v>0.31058486359871562</v>
      </c>
      <c r="K67" s="71">
        <f t="shared" si="17"/>
        <v>0.2390943044701298</v>
      </c>
      <c r="L67" s="71">
        <f t="shared" si="17"/>
        <v>0.15894323305364297</v>
      </c>
      <c r="M67" s="71">
        <f t="shared" si="17"/>
        <v>0.11693693791313693</v>
      </c>
      <c r="N67" s="71">
        <f t="shared" si="17"/>
        <v>7.4337427090035185E-2</v>
      </c>
      <c r="O67" s="71">
        <f t="shared" si="17"/>
        <v>5.5686259439457549E-2</v>
      </c>
      <c r="P67" s="71">
        <f t="shared" si="17"/>
        <v>6.265676154552427E-2</v>
      </c>
      <c r="Q67" s="71">
        <f t="shared" si="17"/>
        <v>6.9543367858611357E-2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46.796226048686236</v>
      </c>
      <c r="C71" s="230">
        <f t="shared" si="18"/>
        <v>46.842236612515414</v>
      </c>
      <c r="D71" s="230">
        <f t="shared" si="18"/>
        <v>46.388026157303727</v>
      </c>
      <c r="E71" s="230">
        <f t="shared" si="18"/>
        <v>46.237632042144675</v>
      </c>
      <c r="F71" s="230">
        <f t="shared" si="18"/>
        <v>45.856970567347808</v>
      </c>
      <c r="G71" s="230">
        <f t="shared" si="18"/>
        <v>46.133972068996513</v>
      </c>
      <c r="H71" s="230">
        <f t="shared" si="18"/>
        <v>46.733024609767952</v>
      </c>
      <c r="I71" s="230">
        <f t="shared" si="18"/>
        <v>46.638984989826099</v>
      </c>
      <c r="J71" s="230">
        <f t="shared" si="18"/>
        <v>44.765838171537744</v>
      </c>
      <c r="K71" s="230">
        <f t="shared" si="18"/>
        <v>43.802831115057707</v>
      </c>
      <c r="L71" s="230">
        <f t="shared" si="18"/>
        <v>41.463717195143353</v>
      </c>
      <c r="M71" s="230">
        <f t="shared" si="18"/>
        <v>38.785755536093866</v>
      </c>
      <c r="N71" s="230">
        <f t="shared" si="18"/>
        <v>38.466337494243191</v>
      </c>
      <c r="O71" s="230">
        <f t="shared" si="18"/>
        <v>37.945542646551253</v>
      </c>
      <c r="P71" s="230">
        <f t="shared" si="18"/>
        <v>36.623281476712037</v>
      </c>
      <c r="Q71" s="230">
        <f t="shared" si="18"/>
        <v>35.308631681865222</v>
      </c>
    </row>
    <row r="72" spans="1:17" x14ac:dyDescent="0.25">
      <c r="A72" s="132" t="s">
        <v>83</v>
      </c>
      <c r="B72" s="275">
        <f>IF(B$6=0,0,B$6/TRE!B$5*1000)</f>
        <v>1.7938576893663198</v>
      </c>
      <c r="C72" s="275">
        <f>IF(C$6=0,0,C$6/TRE!C$5*1000)</f>
        <v>1.7956214299643576</v>
      </c>
      <c r="D72" s="275">
        <f>IF(D$6=0,0,D$6/TRE!D$5*1000)</f>
        <v>1.7782100062990318</v>
      </c>
      <c r="E72" s="275">
        <f>IF(E$6=0,0,E$6/TRE!E$5*1000)</f>
        <v>1.7724448909747144</v>
      </c>
      <c r="F72" s="275">
        <f>IF(F$6=0,0,F$6/TRE!F$5*1000)</f>
        <v>1.7578528485972058</v>
      </c>
      <c r="G72" s="275">
        <f>IF(G$6=0,0,G$6/TRE!G$5*1000)</f>
        <v>1.7684712534485199</v>
      </c>
      <c r="H72" s="275">
        <f>IF(H$6=0,0,H$6/TRE!H$5*1000)</f>
        <v>1.7914349643571572</v>
      </c>
      <c r="I72" s="275">
        <f>IF(I$6=0,0,I$6/TRE!I$5*1000)</f>
        <v>1.7878301075218588</v>
      </c>
      <c r="J72" s="275">
        <f>IF(J$6=0,0,J$6/TRE!J$5*1000)</f>
        <v>1.7160260517887587</v>
      </c>
      <c r="K72" s="275">
        <f>IF(K$6=0,0,K$6/TRE!K$5*1000)</f>
        <v>1.6791107327759929</v>
      </c>
      <c r="L72" s="275">
        <f>IF(L$6=0,0,L$6/TRE!L$5*1000)</f>
        <v>1.5894445813394082</v>
      </c>
      <c r="M72" s="275">
        <f>IF(M$6=0,0,M$6/TRE!M$5*1000)</f>
        <v>1.4867892494988406</v>
      </c>
      <c r="N72" s="275">
        <f>IF(N$6=0,0,N$6/TRE!N$5*1000)</f>
        <v>1.4745448751362575</v>
      </c>
      <c r="O72" s="275">
        <f>IF(O$6=0,0,O$6/TRE!O$5*1000)</f>
        <v>1.4545810464047999</v>
      </c>
      <c r="P72" s="275">
        <f>IF(P$6=0,0,P$6/TRE!P$5*1000)</f>
        <v>1.4038943016147643</v>
      </c>
      <c r="Q72" s="275">
        <f>IF(Q$6=0,0,Q$6/TRE!Q$5*1000)</f>
        <v>1.3534993265828832</v>
      </c>
    </row>
    <row r="73" spans="1:17" x14ac:dyDescent="0.25">
      <c r="A73" s="76" t="s">
        <v>82</v>
      </c>
      <c r="B73" s="274">
        <f>IF(B$7=0,0,B$7/TRE!B$5*1000)</f>
        <v>2.2423221117079</v>
      </c>
      <c r="C73" s="274">
        <f>IF(C$7=0,0,C$7/TRE!C$5*1000)</f>
        <v>2.2445267874554475</v>
      </c>
      <c r="D73" s="274">
        <f>IF(D$7=0,0,D$7/TRE!D$5*1000)</f>
        <v>2.2227625078737896</v>
      </c>
      <c r="E73" s="274">
        <f>IF(E$7=0,0,E$7/TRE!E$5*1000)</f>
        <v>2.2155561137183928</v>
      </c>
      <c r="F73" s="274">
        <f>IF(F$7=0,0,F$7/TRE!F$5*1000)</f>
        <v>2.1973160607465076</v>
      </c>
      <c r="G73" s="274">
        <f>IF(G$7=0,0,G$7/TRE!G$5*1000)</f>
        <v>2.2105890668106496</v>
      </c>
      <c r="H73" s="274">
        <f>IF(H$7=0,0,H$7/TRE!H$5*1000)</f>
        <v>2.2392937054464461</v>
      </c>
      <c r="I73" s="274">
        <f>IF(I$7=0,0,I$7/TRE!I$5*1000)</f>
        <v>2.2347876344023234</v>
      </c>
      <c r="J73" s="274">
        <f>IF(J$7=0,0,J$7/TRE!J$5*1000)</f>
        <v>2.1450325647359487</v>
      </c>
      <c r="K73" s="274">
        <f>IF(K$7=0,0,K$7/TRE!K$5*1000)</f>
        <v>2.0988884159699914</v>
      </c>
      <c r="L73" s="274">
        <f>IF(L$7=0,0,L$7/TRE!L$5*1000)</f>
        <v>1.9868057266742603</v>
      </c>
      <c r="M73" s="274">
        <f>IF(M$7=0,0,M$7/TRE!M$5*1000)</f>
        <v>1.8584865618735507</v>
      </c>
      <c r="N73" s="274">
        <f>IF(N$7=0,0,N$7/TRE!N$5*1000)</f>
        <v>1.8431810939203219</v>
      </c>
      <c r="O73" s="274">
        <f>IF(O$7=0,0,O$7/TRE!O$5*1000)</f>
        <v>1.8182263080059997</v>
      </c>
      <c r="P73" s="274">
        <f>IF(P$7=0,0,P$7/TRE!P$5*1000)</f>
        <v>1.7548678770184556</v>
      </c>
      <c r="Q73" s="274">
        <f>IF(Q$7=0,0,Q$7/TRE!Q$5*1000)</f>
        <v>1.6918741582286037</v>
      </c>
    </row>
    <row r="74" spans="1:17" x14ac:dyDescent="0.25">
      <c r="A74" s="76" t="s">
        <v>81</v>
      </c>
      <c r="B74" s="274">
        <f>IF(B$8=0,0,B$8/TRE!B$5*1000)</f>
        <v>3.0831929035983627</v>
      </c>
      <c r="C74" s="274">
        <f>IF(C$8=0,0,C$8/TRE!C$5*1000)</f>
        <v>3.08622433275124</v>
      </c>
      <c r="D74" s="274">
        <f>IF(D$8=0,0,D$8/TRE!D$5*1000)</f>
        <v>3.0562984483264608</v>
      </c>
      <c r="E74" s="274">
        <f>IF(E$8=0,0,E$8/TRE!E$5*1000)</f>
        <v>3.0463896563627904</v>
      </c>
      <c r="F74" s="274">
        <f>IF(F$8=0,0,F$8/TRE!F$5*1000)</f>
        <v>3.0213095835264481</v>
      </c>
      <c r="G74" s="274">
        <f>IF(G$8=0,0,G$8/TRE!G$5*1000)</f>
        <v>3.0395599668646436</v>
      </c>
      <c r="H74" s="274">
        <f>IF(H$8=0,0,H$8/TRE!H$5*1000)</f>
        <v>3.0790288449888639</v>
      </c>
      <c r="I74" s="274">
        <f>IF(I$8=0,0,I$8/TRE!I$5*1000)</f>
        <v>3.0728329973031951</v>
      </c>
      <c r="J74" s="274">
        <f>IF(J$8=0,0,J$8/TRE!J$5*1000)</f>
        <v>2.9494197765119288</v>
      </c>
      <c r="K74" s="274">
        <f>IF(K$8=0,0,K$8/TRE!K$5*1000)</f>
        <v>2.8859715719587378</v>
      </c>
      <c r="L74" s="274">
        <f>IF(L$8=0,0,L$8/TRE!L$5*1000)</f>
        <v>2.7318578741771078</v>
      </c>
      <c r="M74" s="274">
        <f>IF(M$8=0,0,M$8/TRE!M$5*1000)</f>
        <v>2.5554190225761317</v>
      </c>
      <c r="N74" s="274">
        <f>IF(N$8=0,0,N$8/TRE!N$5*1000)</f>
        <v>2.5343740041404428</v>
      </c>
      <c r="O74" s="274">
        <f>IF(O$8=0,0,O$8/TRE!O$5*1000)</f>
        <v>2.5000611735082496</v>
      </c>
      <c r="P74" s="274">
        <f>IF(P$8=0,0,P$8/TRE!P$5*1000)</f>
        <v>2.4129433309003767</v>
      </c>
      <c r="Q74" s="274">
        <f>IF(Q$8=0,0,Q$8/TRE!Q$5*1000)</f>
        <v>2.3263269675643303</v>
      </c>
    </row>
    <row r="75" spans="1:17" x14ac:dyDescent="0.25">
      <c r="A75" s="76" t="s">
        <v>80</v>
      </c>
      <c r="B75" s="274">
        <f>IF(B$9=0,0,B$9/TRE!B$5*1000)</f>
        <v>1.9620318477444127</v>
      </c>
      <c r="C75" s="274">
        <f>IF(C$9=0,0,C$9/TRE!C$5*1000)</f>
        <v>1.9639609390235169</v>
      </c>
      <c r="D75" s="274">
        <f>IF(D$9=0,0,D$9/TRE!D$5*1000)</f>
        <v>1.944917194389566</v>
      </c>
      <c r="E75" s="274">
        <f>IF(E$9=0,0,E$9/TRE!E$5*1000)</f>
        <v>1.938611599503594</v>
      </c>
      <c r="F75" s="274">
        <f>IF(F$9=0,0,F$9/TRE!F$5*1000)</f>
        <v>1.9226515531531942</v>
      </c>
      <c r="G75" s="274">
        <f>IF(G$9=0,0,G$9/TRE!G$5*1000)</f>
        <v>1.9342654334593188</v>
      </c>
      <c r="H75" s="274">
        <f>IF(H$9=0,0,H$9/TRE!H$5*1000)</f>
        <v>1.9593819922656408</v>
      </c>
      <c r="I75" s="274">
        <f>IF(I$9=0,0,I$9/TRE!I$5*1000)</f>
        <v>1.9554391801020334</v>
      </c>
      <c r="J75" s="274">
        <f>IF(J$9=0,0,J$9/TRE!J$5*1000)</f>
        <v>1.8769034941439553</v>
      </c>
      <c r="K75" s="274">
        <f>IF(K$9=0,0,K$9/TRE!K$5*1000)</f>
        <v>1.8365273639737423</v>
      </c>
      <c r="L75" s="274">
        <f>IF(L$9=0,0,L$9/TRE!L$5*1000)</f>
        <v>1.7384550108399779</v>
      </c>
      <c r="M75" s="274">
        <f>IF(M$9=0,0,M$9/TRE!M$5*1000)</f>
        <v>1.6261757416393567</v>
      </c>
      <c r="N75" s="274">
        <f>IF(N$9=0,0,N$9/TRE!N$5*1000)</f>
        <v>1.6127834571802819</v>
      </c>
      <c r="O75" s="274">
        <f>IF(O$9=0,0,O$9/TRE!O$5*1000)</f>
        <v>1.5909480195052497</v>
      </c>
      <c r="P75" s="274">
        <f>IF(P$9=0,0,P$9/TRE!P$5*1000)</f>
        <v>1.5355093923911487</v>
      </c>
      <c r="Q75" s="274">
        <f>IF(Q$9=0,0,Q$9/TRE!Q$5*1000)</f>
        <v>1.4803898884500284</v>
      </c>
    </row>
    <row r="76" spans="1:17" x14ac:dyDescent="0.25">
      <c r="A76" s="129" t="s">
        <v>79</v>
      </c>
      <c r="B76" s="273">
        <f>IF(B$10=0,0,B$10/TRE!B$5*1000)</f>
        <v>1.5135674254028326</v>
      </c>
      <c r="C76" s="273">
        <f>IF(C$10=0,0,C$10/TRE!C$5*1000)</f>
        <v>1.5150555815324269</v>
      </c>
      <c r="D76" s="273">
        <f>IF(D$10=0,0,D$10/TRE!D$5*1000)</f>
        <v>1.5003646928148084</v>
      </c>
      <c r="E76" s="273">
        <f>IF(E$10=0,0,E$10/TRE!E$5*1000)</f>
        <v>1.4955003767599153</v>
      </c>
      <c r="F76" s="273">
        <f>IF(F$10=0,0,F$10/TRE!F$5*1000)</f>
        <v>1.4831883410038929</v>
      </c>
      <c r="G76" s="273">
        <f>IF(G$10=0,0,G$10/TRE!G$5*1000)</f>
        <v>1.4921476200971886</v>
      </c>
      <c r="H76" s="273">
        <f>IF(H$10=0,0,H$10/TRE!H$5*1000)</f>
        <v>1.5115232511763512</v>
      </c>
      <c r="I76" s="273">
        <f>IF(I$10=0,0,I$10/TRE!I$5*1000)</f>
        <v>1.5084816532215686</v>
      </c>
      <c r="J76" s="273">
        <f>IF(J$10=0,0,J$10/TRE!J$5*1000)</f>
        <v>1.4478969811967652</v>
      </c>
      <c r="K76" s="273">
        <f>IF(K$10=0,0,K$10/TRE!K$5*1000)</f>
        <v>1.4167496807797442</v>
      </c>
      <c r="L76" s="273">
        <f>IF(L$10=0,0,L$10/TRE!L$5*1000)</f>
        <v>1.3410938655051257</v>
      </c>
      <c r="M76" s="273">
        <f>IF(M$10=0,0,M$10/TRE!M$5*1000)</f>
        <v>1.2544784292646467</v>
      </c>
      <c r="N76" s="273">
        <f>IF(N$10=0,0,N$10/TRE!N$5*1000)</f>
        <v>1.2441472383962173</v>
      </c>
      <c r="O76" s="273">
        <f>IF(O$10=0,0,O$10/TRE!O$5*1000)</f>
        <v>1.2273027579040499</v>
      </c>
      <c r="P76" s="273">
        <f>IF(P$10=0,0,P$10/TRE!P$5*1000)</f>
        <v>1.1845358169874576</v>
      </c>
      <c r="Q76" s="273">
        <f>IF(Q$10=0,0,Q$10/TRE!Q$5*1000)</f>
        <v>1.1420150568043075</v>
      </c>
    </row>
    <row r="77" spans="1:17" x14ac:dyDescent="0.25">
      <c r="A77" s="127" t="s">
        <v>283</v>
      </c>
      <c r="B77" s="296">
        <f>IF(B$15=0,0,B$15/TRE!B$5*1000)</f>
        <v>3.2264932326975408</v>
      </c>
      <c r="C77" s="296">
        <f>IF(C$15=0,0,C$15/TRE!C$5*1000)</f>
        <v>3.2296655563091283</v>
      </c>
      <c r="D77" s="296">
        <f>IF(D$15=0,0,D$15/TRE!D$5*1000)</f>
        <v>3.1983487796435002</v>
      </c>
      <c r="E77" s="296">
        <f>IF(E$15=0,0,E$15/TRE!E$5*1000)</f>
        <v>3.1879794478453891</v>
      </c>
      <c r="F77" s="296">
        <f>IF(F$15=0,0,F$15/TRE!F$5*1000)</f>
        <v>3.161733705910923</v>
      </c>
      <c r="G77" s="296">
        <f>IF(G$15=0,0,G$15/TRE!G$5*1000)</f>
        <v>3.1808323287269329</v>
      </c>
      <c r="H77" s="296">
        <f>IF(H$15=0,0,H$15/TRE!H$5*1000)</f>
        <v>3.2221356373915762</v>
      </c>
      <c r="I77" s="296">
        <f>IF(I$15=0,0,I$15/TRE!I$5*1000)</f>
        <v>3.2156518197214905</v>
      </c>
      <c r="J77" s="296">
        <f>IF(J$15=0,0,J$15/TRE!J$5*1000)</f>
        <v>3.0865026116898742</v>
      </c>
      <c r="K77" s="296">
        <f>IF(K$15=0,0,K$15/TRE!K$5*1000)</f>
        <v>3.0201054678787425</v>
      </c>
      <c r="L77" s="296">
        <f>IF(L$15=0,0,L$15/TRE!L$5*1000)</f>
        <v>2.858828889180701</v>
      </c>
      <c r="M77" s="296">
        <f>IF(M$15=0,0,M$15/TRE!M$5*1000)</f>
        <v>2.6741895304136669</v>
      </c>
      <c r="N77" s="296">
        <f>IF(N$15=0,0,N$15/TRE!N$5*1000)</f>
        <v>2.6521663837316991</v>
      </c>
      <c r="O77" s="296">
        <f>IF(O$15=0,0,O$15/TRE!O$5*1000)</f>
        <v>2.6162587648148747</v>
      </c>
      <c r="P77" s="296">
        <f>IF(P$15=0,0,P$15/TRE!P$5*1000)</f>
        <v>2.5250918678965988</v>
      </c>
      <c r="Q77" s="296">
        <f>IF(Q$15=0,0,Q$15/TRE!Q$5*1000)</f>
        <v>2.4344497579532147</v>
      </c>
    </row>
    <row r="78" spans="1:17" x14ac:dyDescent="0.25">
      <c r="A78" s="127" t="s">
        <v>282</v>
      </c>
      <c r="B78" s="296">
        <f>IF(B$23=0,0,B$23/TRE!B$5*1000)</f>
        <v>3.2264932326975408</v>
      </c>
      <c r="C78" s="296">
        <f>IF(C$23=0,0,C$23/TRE!C$5*1000)</f>
        <v>3.2296655563091279</v>
      </c>
      <c r="D78" s="296">
        <f>IF(D$23=0,0,D$23/TRE!D$5*1000)</f>
        <v>3.1983487796434997</v>
      </c>
      <c r="E78" s="296">
        <f>IF(E$23=0,0,E$23/TRE!E$5*1000)</f>
        <v>3.1879794478453887</v>
      </c>
      <c r="F78" s="296">
        <f>IF(F$23=0,0,F$23/TRE!F$5*1000)</f>
        <v>3.161733705910923</v>
      </c>
      <c r="G78" s="296">
        <f>IF(G$23=0,0,G$23/TRE!G$5*1000)</f>
        <v>3.1808323287269329</v>
      </c>
      <c r="H78" s="296">
        <f>IF(H$23=0,0,H$23/TRE!H$5*1000)</f>
        <v>3.2221356373915762</v>
      </c>
      <c r="I78" s="296">
        <f>IF(I$23=0,0,I$23/TRE!I$5*1000)</f>
        <v>3.2156518197214905</v>
      </c>
      <c r="J78" s="296">
        <f>IF(J$23=0,0,J$23/TRE!J$5*1000)</f>
        <v>3.0865026116898742</v>
      </c>
      <c r="K78" s="296">
        <f>IF(K$23=0,0,K$23/TRE!K$5*1000)</f>
        <v>3.0201054678787425</v>
      </c>
      <c r="L78" s="296">
        <f>IF(L$23=0,0,L$23/TRE!L$5*1000)</f>
        <v>2.858828889180701</v>
      </c>
      <c r="M78" s="296">
        <f>IF(M$23=0,0,M$23/TRE!M$5*1000)</f>
        <v>2.6741895304136669</v>
      </c>
      <c r="N78" s="296">
        <f>IF(N$23=0,0,N$23/TRE!N$5*1000)</f>
        <v>2.6521663837316991</v>
      </c>
      <c r="O78" s="296">
        <f>IF(O$23=0,0,O$23/TRE!O$5*1000)</f>
        <v>2.6162587648148747</v>
      </c>
      <c r="P78" s="296">
        <f>IF(P$23=0,0,P$23/TRE!P$5*1000)</f>
        <v>2.5250918678965988</v>
      </c>
      <c r="Q78" s="296">
        <f>IF(Q$23=0,0,Q$23/TRE!Q$5*1000)</f>
        <v>2.4344497579532147</v>
      </c>
    </row>
    <row r="79" spans="1:17" x14ac:dyDescent="0.25">
      <c r="A79" s="127" t="s">
        <v>281</v>
      </c>
      <c r="B79" s="296">
        <f>IF(B$26=0,0,B$26/TRE!B$5*1000)</f>
        <v>7.7435837584740979</v>
      </c>
      <c r="C79" s="296">
        <f>IF(C$26=0,0,C$26/TRE!C$5*1000)</f>
        <v>7.7511973351419066</v>
      </c>
      <c r="D79" s="296">
        <f>IF(D$26=0,0,D$26/TRE!D$5*1000)</f>
        <v>5.0988973037077576</v>
      </c>
      <c r="E79" s="296">
        <f>IF(E$26=0,0,E$26/TRE!E$5*1000)</f>
        <v>7.6511506748289335</v>
      </c>
      <c r="F79" s="296">
        <f>IF(F$26=0,0,F$26/TRE!F$5*1000)</f>
        <v>7.588160894186216</v>
      </c>
      <c r="G79" s="296">
        <f>IF(G$26=0,0,G$26/TRE!G$5*1000)</f>
        <v>7.6339975889446388</v>
      </c>
      <c r="H79" s="296">
        <f>IF(H$26=0,0,H$26/TRE!H$5*1000)</f>
        <v>7.733125529739783</v>
      </c>
      <c r="I79" s="296">
        <f>IF(I$26=0,0,I$26/TRE!I$5*1000)</f>
        <v>7.7175643673315761</v>
      </c>
      <c r="J79" s="296">
        <f>IF(J$26=0,0,J$26/TRE!J$5*1000)</f>
        <v>7.4076062680556989</v>
      </c>
      <c r="K79" s="296">
        <f>IF(K$26=0,0,K$26/TRE!K$5*1000)</f>
        <v>7.2482531229089826</v>
      </c>
      <c r="L79" s="296">
        <f>IF(L$26=0,0,L$26/TRE!L$5*1000)</f>
        <v>6.8611893340336838</v>
      </c>
      <c r="M79" s="296">
        <f>IF(M$26=0,0,M$26/TRE!M$5*1000)</f>
        <v>6.4180548729927995</v>
      </c>
      <c r="N79" s="296">
        <f>IF(N$26=0,0,N$26/TRE!N$5*1000)</f>
        <v>6.3651993209560791</v>
      </c>
      <c r="O79" s="296">
        <f>IF(O$26=0,0,O$26/TRE!O$5*1000)</f>
        <v>6.2790210355556999</v>
      </c>
      <c r="P79" s="296">
        <f>IF(P$26=0,0,P$26/TRE!P$5*1000)</f>
        <v>6.0602204829518369</v>
      </c>
      <c r="Q79" s="296">
        <f>IF(Q$26=0,0,Q$26/TRE!Q$5*1000)</f>
        <v>5.8426794190877143</v>
      </c>
    </row>
    <row r="80" spans="1:17" x14ac:dyDescent="0.25">
      <c r="A80" s="127" t="s">
        <v>280</v>
      </c>
      <c r="B80" s="296">
        <f>IF(B$34=0,0,B$34/TRE!B$5*1000)</f>
        <v>7.6790800984552448</v>
      </c>
      <c r="C80" s="296">
        <f>IF(C$34=0,0,C$34/TRE!C$5*1000)</f>
        <v>8.8328869653375381</v>
      </c>
      <c r="D80" s="296">
        <f>IF(D$34=0,0,D$34/TRE!D$5*1000)</f>
        <v>1.4034632660624802</v>
      </c>
      <c r="E80" s="296">
        <f>IF(E$34=0,0,E$34/TRE!E$5*1000)</f>
        <v>4.4391747585805748</v>
      </c>
      <c r="F80" s="296">
        <f>IF(F$34=0,0,F$34/TRE!F$5*1000)</f>
        <v>2.8463554409001564</v>
      </c>
      <c r="G80" s="296">
        <f>IF(G$34=0,0,G$34/TRE!G$5*1000)</f>
        <v>2.4605794504562444</v>
      </c>
      <c r="H80" s="296">
        <f>IF(H$34=0,0,H$34/TRE!H$5*1000)</f>
        <v>1.6316335995216746</v>
      </c>
      <c r="I80" s="296">
        <f>IF(I$34=0,0,I$34/TRE!I$5*1000)</f>
        <v>1.8858680614975485</v>
      </c>
      <c r="J80" s="296">
        <f>IF(J$34=0,0,J$34/TRE!J$5*1000)</f>
        <v>1.5906513682939418</v>
      </c>
      <c r="K80" s="296">
        <f>IF(K$34=0,0,K$34/TRE!K$5*1000)</f>
        <v>4.6879220094740104</v>
      </c>
      <c r="L80" s="296">
        <f>IF(L$34=0,0,L$34/TRE!L$5*1000)</f>
        <v>7.7609437582691081</v>
      </c>
      <c r="M80" s="296">
        <f>IF(M$34=0,0,M$34/TRE!M$5*1000)</f>
        <v>8.8889439556382914</v>
      </c>
      <c r="N80" s="296">
        <f>IF(N$34=0,0,N$34/TRE!N$5*1000)</f>
        <v>10.454386687434146</v>
      </c>
      <c r="O80" s="296">
        <f>IF(O$34=0,0,O$34/TRE!O$5*1000)</f>
        <v>11.020573666983825</v>
      </c>
      <c r="P80" s="296">
        <f>IF(P$34=0,0,P$34/TRE!P$5*1000)</f>
        <v>10.381264962339966</v>
      </c>
      <c r="Q80" s="296">
        <f>IF(Q$34=0,0,Q$34/TRE!Q$5*1000)</f>
        <v>9.765456623288971</v>
      </c>
    </row>
    <row r="81" spans="1:17" x14ac:dyDescent="0.25">
      <c r="A81" s="127" t="s">
        <v>279</v>
      </c>
      <c r="B81" s="296">
        <f>IF(B$45=0,0,B$45/TRE!B$5*1000)</f>
        <v>5.8076878188555732</v>
      </c>
      <c r="C81" s="296">
        <f>IF(C$45=0,0,C$45/TRE!C$5*1000)</f>
        <v>5.813398001356429</v>
      </c>
      <c r="D81" s="296">
        <f>IF(D$45=0,0,D$45/TRE!D$5*1000)</f>
        <v>5.7570278033582998</v>
      </c>
      <c r="E81" s="296">
        <f>IF(E$45=0,0,E$45/TRE!E$5*1000)</f>
        <v>5.738363006121701</v>
      </c>
      <c r="F81" s="296">
        <f>IF(F$45=0,0,F$45/TRE!F$5*1000)</f>
        <v>5.6911206706396609</v>
      </c>
      <c r="G81" s="296">
        <f>IF(G$45=0,0,G$45/TRE!G$5*1000)</f>
        <v>5.7254981917084784</v>
      </c>
      <c r="H81" s="296">
        <f>IF(H$45=0,0,H$45/TRE!H$5*1000)</f>
        <v>5.799844147304837</v>
      </c>
      <c r="I81" s="296">
        <f>IF(I$45=0,0,I$45/TRE!I$5*1000)</f>
        <v>5.7881732754986821</v>
      </c>
      <c r="J81" s="296">
        <f>IF(J$45=0,0,J$45/TRE!J$5*1000)</f>
        <v>5.5557047010417744</v>
      </c>
      <c r="K81" s="296">
        <f>IF(K$45=0,0,K$45/TRE!K$5*1000)</f>
        <v>5.4361898421817365</v>
      </c>
      <c r="L81" s="296">
        <f>IF(L$45=0,0,L$45/TRE!L$5*1000)</f>
        <v>5.1458920005252633</v>
      </c>
      <c r="M81" s="296">
        <f>IF(M$45=0,0,M$45/TRE!M$5*1000)</f>
        <v>4.8135411547446001</v>
      </c>
      <c r="N81" s="296">
        <f>IF(N$45=0,0,N$45/TRE!N$5*1000)</f>
        <v>4.7738994907170591</v>
      </c>
      <c r="O81" s="296">
        <f>IF(O$45=0,0,O$45/TRE!O$5*1000)</f>
        <v>4.7092657766667747</v>
      </c>
      <c r="P81" s="296">
        <f>IF(P$45=0,0,P$45/TRE!P$5*1000)</f>
        <v>4.5451653622138775</v>
      </c>
      <c r="Q81" s="296">
        <f>IF(Q$45=0,0,Q$45/TRE!Q$5*1000)</f>
        <v>4.3820095643157861</v>
      </c>
    </row>
    <row r="82" spans="1:17" x14ac:dyDescent="0.25">
      <c r="A82" s="72" t="s">
        <v>278</v>
      </c>
      <c r="B82" s="295">
        <f>IF(B$46=0,0,B$46/TRE!B$5*1000)</f>
        <v>8.51791592968641</v>
      </c>
      <c r="C82" s="295">
        <f>IF(C$46=0,0,C$46/TRE!C$5*1000)</f>
        <v>7.3800341273342882</v>
      </c>
      <c r="D82" s="295">
        <f>IF(D$46=0,0,D$46/TRE!D$5*1000)</f>
        <v>17.22938737518453</v>
      </c>
      <c r="E82" s="295">
        <f>IF(E$46=0,0,E$46/TRE!E$5*1000)</f>
        <v>11.56448206960328</v>
      </c>
      <c r="F82" s="295">
        <f>IF(F$46=0,0,F$46/TRE!F$5*1000)</f>
        <v>13.02554776277268</v>
      </c>
      <c r="G82" s="295">
        <f>IF(G$46=0,0,G$46/TRE!G$5*1000)</f>
        <v>13.507198839752963</v>
      </c>
      <c r="H82" s="295">
        <f>IF(H$46=0,0,H$46/TRE!H$5*1000)</f>
        <v>14.543487300184045</v>
      </c>
      <c r="I82" s="295">
        <f>IF(I$46=0,0,I$46/TRE!I$5*1000)</f>
        <v>14.256704073504334</v>
      </c>
      <c r="J82" s="295">
        <f>IF(J$46=0,0,J$46/TRE!J$5*1000)</f>
        <v>13.90359174238923</v>
      </c>
      <c r="K82" s="295">
        <f>IF(K$46=0,0,K$46/TRE!K$5*1000)</f>
        <v>10.47300743927728</v>
      </c>
      <c r="L82" s="295">
        <f>IF(L$46=0,0,L$46/TRE!L$5*1000)</f>
        <v>6.5903772654180139</v>
      </c>
      <c r="M82" s="295">
        <f>IF(M$46=0,0,M$46/TRE!M$5*1000)</f>
        <v>4.5354874870383153</v>
      </c>
      <c r="N82" s="295">
        <f>IF(N$46=0,0,N$46/TRE!N$5*1000)</f>
        <v>2.85948855889899</v>
      </c>
      <c r="O82" s="295">
        <f>IF(O$46=0,0,O$46/TRE!O$5*1000)</f>
        <v>2.1130453323868537</v>
      </c>
      <c r="P82" s="295">
        <f>IF(P$46=0,0,P$46/TRE!P$5*1000)</f>
        <v>2.2946962145009628</v>
      </c>
      <c r="Q82" s="295">
        <f>IF(Q$46=0,0,Q$46/TRE!Q$5*1000)</f>
        <v>2.4554811616361727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4.5473954228002116</v>
      </c>
      <c r="C5" s="96">
        <v>4.838504953280637</v>
      </c>
      <c r="D5" s="96">
        <v>6.6101647383486197</v>
      </c>
      <c r="E5" s="96">
        <v>4.2375719415240827</v>
      </c>
      <c r="F5" s="96">
        <v>3.9015759561720929</v>
      </c>
      <c r="G5" s="96">
        <v>4.154534384168505</v>
      </c>
      <c r="H5" s="96">
        <v>3.6114578986385184</v>
      </c>
      <c r="I5" s="96">
        <v>3.6888768641530763</v>
      </c>
      <c r="J5" s="96">
        <v>4.5665138719113942</v>
      </c>
      <c r="K5" s="96">
        <v>4.2773347616488442</v>
      </c>
      <c r="L5" s="96">
        <v>4.7298785285843499</v>
      </c>
      <c r="M5" s="96">
        <v>6.8503109495261505</v>
      </c>
      <c r="N5" s="96">
        <v>7.3409770060396413</v>
      </c>
      <c r="O5" s="96">
        <v>7.00224498043662</v>
      </c>
      <c r="P5" s="96">
        <v>7.1772781206296816</v>
      </c>
      <c r="Q5" s="96">
        <v>8.4930358097317562</v>
      </c>
    </row>
    <row r="6" spans="1:17" x14ac:dyDescent="0.25">
      <c r="A6" s="132" t="s">
        <v>83</v>
      </c>
      <c r="B6" s="160">
        <v>0.15302366661306913</v>
      </c>
      <c r="C6" s="160">
        <v>0.16297983242251804</v>
      </c>
      <c r="D6" s="160">
        <v>0.22367071702675448</v>
      </c>
      <c r="E6" s="160">
        <v>0.14292349323319478</v>
      </c>
      <c r="F6" s="160">
        <v>0.13050777346074821</v>
      </c>
      <c r="G6" s="160">
        <v>0.13980868778190048</v>
      </c>
      <c r="H6" s="160">
        <v>0.12311115329625731</v>
      </c>
      <c r="I6" s="160">
        <v>0.12549724798745002</v>
      </c>
      <c r="J6" s="160">
        <v>0.15528073707005516</v>
      </c>
      <c r="K6" s="160">
        <v>0.1423185481425181</v>
      </c>
      <c r="L6" s="160">
        <v>0.15497689762068084</v>
      </c>
      <c r="M6" s="160">
        <v>0.22270367351859502</v>
      </c>
      <c r="N6" s="160">
        <v>0.23668979908002563</v>
      </c>
      <c r="O6" s="160">
        <v>0.22494546732604534</v>
      </c>
      <c r="P6" s="160">
        <v>0.23093734148066231</v>
      </c>
      <c r="Q6" s="160">
        <v>0.27361488404940182</v>
      </c>
    </row>
    <row r="7" spans="1:17" x14ac:dyDescent="0.25">
      <c r="A7" s="76" t="s">
        <v>82</v>
      </c>
      <c r="B7" s="159">
        <v>4.847028771308378E-2</v>
      </c>
      <c r="C7" s="159">
        <v>5.1623905921196568E-2</v>
      </c>
      <c r="D7" s="159">
        <v>7.08477600049391E-2</v>
      </c>
      <c r="E7" s="159">
        <v>4.5271055068159503E-2</v>
      </c>
      <c r="F7" s="159">
        <v>4.1338372478235783E-2</v>
      </c>
      <c r="G7" s="159">
        <v>4.4284439600525534E-2</v>
      </c>
      <c r="H7" s="159">
        <v>3.8995491044190644E-2</v>
      </c>
      <c r="I7" s="159">
        <v>3.9751287181824788E-2</v>
      </c>
      <c r="J7" s="159">
        <v>4.9185215389698937E-2</v>
      </c>
      <c r="K7" s="159">
        <v>4.5079438547364327E-2</v>
      </c>
      <c r="L7" s="159">
        <v>4.908897416207892E-2</v>
      </c>
      <c r="M7" s="159">
        <v>7.0541448712646782E-2</v>
      </c>
      <c r="N7" s="159">
        <v>7.497155776021E-2</v>
      </c>
      <c r="O7" s="159">
        <v>7.1251537506397108E-2</v>
      </c>
      <c r="P7" s="159">
        <v>7.3149465262560748E-2</v>
      </c>
      <c r="Q7" s="159">
        <v>8.6667588393309958E-2</v>
      </c>
    </row>
    <row r="8" spans="1:17" x14ac:dyDescent="0.25">
      <c r="A8" s="76" t="s">
        <v>81</v>
      </c>
      <c r="B8" s="159">
        <v>0.36146468327022646</v>
      </c>
      <c r="C8" s="159">
        <v>0.38498262922297982</v>
      </c>
      <c r="D8" s="159">
        <v>0.52834353454183436</v>
      </c>
      <c r="E8" s="159">
        <v>0.33760656999574779</v>
      </c>
      <c r="F8" s="159">
        <v>0.30827879139489184</v>
      </c>
      <c r="G8" s="159">
        <v>0.33024893577602044</v>
      </c>
      <c r="H8" s="159">
        <v>0.29080687333016325</v>
      </c>
      <c r="I8" s="159">
        <v>0.29644318424137422</v>
      </c>
      <c r="J8" s="159">
        <v>0.36679621973063531</v>
      </c>
      <c r="K8" s="159">
        <v>0.33617759962510418</v>
      </c>
      <c r="L8" s="159">
        <v>0.36607850571447081</v>
      </c>
      <c r="M8" s="159">
        <v>0.52605923379854314</v>
      </c>
      <c r="N8" s="159">
        <v>0.55909654468080872</v>
      </c>
      <c r="O8" s="159">
        <v>0.53135468453830448</v>
      </c>
      <c r="P8" s="159">
        <v>0.54550838338392305</v>
      </c>
      <c r="Q8" s="159">
        <v>0.6463190929218654</v>
      </c>
    </row>
    <row r="9" spans="1:17" x14ac:dyDescent="0.25">
      <c r="A9" s="76" t="s">
        <v>80</v>
      </c>
      <c r="B9" s="159">
        <v>0.16556872491559718</v>
      </c>
      <c r="C9" s="159">
        <v>0.17634110878669401</v>
      </c>
      <c r="D9" s="159">
        <v>0.2420075027526119</v>
      </c>
      <c r="E9" s="159">
        <v>0.15464052756583227</v>
      </c>
      <c r="F9" s="159">
        <v>0.14120695263502622</v>
      </c>
      <c r="G9" s="159">
        <v>0.15127036673812858</v>
      </c>
      <c r="H9" s="159">
        <v>0.13320394894007251</v>
      </c>
      <c r="I9" s="159">
        <v>0.13578565845137047</v>
      </c>
      <c r="J9" s="159">
        <v>0.16801083263578903</v>
      </c>
      <c r="K9" s="159">
        <v>0.15398598837248939</v>
      </c>
      <c r="L9" s="159">
        <v>0.16768208407469773</v>
      </c>
      <c r="M9" s="159">
        <v>0.24096117989205257</v>
      </c>
      <c r="N9" s="159">
        <v>0.25609390430631468</v>
      </c>
      <c r="O9" s="159">
        <v>0.24338675856519829</v>
      </c>
      <c r="P9" s="159">
        <v>0.24986985353731894</v>
      </c>
      <c r="Q9" s="159">
        <v>0.29604615072084128</v>
      </c>
    </row>
    <row r="10" spans="1:17" x14ac:dyDescent="0.25">
      <c r="A10" s="129" t="s">
        <v>79</v>
      </c>
      <c r="B10" s="158">
        <v>0.19691420782262242</v>
      </c>
      <c r="C10" s="158">
        <v>0.22126828524875336</v>
      </c>
      <c r="D10" s="158">
        <v>0.29276224396360795</v>
      </c>
      <c r="E10" s="158">
        <v>0.18342681956336737</v>
      </c>
      <c r="F10" s="158">
        <v>0.16607342144756893</v>
      </c>
      <c r="G10" s="158">
        <v>0.1890238975213519</v>
      </c>
      <c r="H10" s="158">
        <v>0.16644852615103237</v>
      </c>
      <c r="I10" s="158">
        <v>0.16967456972200023</v>
      </c>
      <c r="J10" s="158">
        <v>0.20994239053840796</v>
      </c>
      <c r="K10" s="158">
        <v>0.19241727453622229</v>
      </c>
      <c r="L10" s="158">
        <v>0.2095315940574978</v>
      </c>
      <c r="M10" s="158">
        <v>0.30109943114892224</v>
      </c>
      <c r="N10" s="158">
        <v>0.32000892816793997</v>
      </c>
      <c r="O10" s="158">
        <v>0.30413037729144338</v>
      </c>
      <c r="P10" s="158">
        <v>0.31223150050583193</v>
      </c>
      <c r="Q10" s="158">
        <v>0.36993231696411294</v>
      </c>
    </row>
    <row r="11" spans="1:17" x14ac:dyDescent="0.25">
      <c r="A11" s="92" t="s">
        <v>125</v>
      </c>
      <c r="B11" s="91">
        <v>3.1817874002855968E-2</v>
      </c>
      <c r="C11" s="91">
        <v>3.3888037633672617E-2</v>
      </c>
      <c r="D11" s="91">
        <v>4.6507359613077746E-2</v>
      </c>
      <c r="E11" s="91">
        <v>2.9717767195061078E-2</v>
      </c>
      <c r="F11" s="91">
        <v>2.7136193925265086E-2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4.405136764017157E-2</v>
      </c>
      <c r="C12" s="91">
        <v>0</v>
      </c>
      <c r="D12" s="91">
        <v>4.4317107353688469E-2</v>
      </c>
      <c r="E12" s="91">
        <v>4.3136646020326977E-2</v>
      </c>
      <c r="F12" s="91">
        <v>4.5158067306293015E-2</v>
      </c>
      <c r="G12" s="91">
        <v>4.8376353112471307E-2</v>
      </c>
      <c r="H12" s="91">
        <v>4.259870197218419E-2</v>
      </c>
      <c r="I12" s="91">
        <v>4.3424334207006407E-2</v>
      </c>
      <c r="J12" s="91">
        <v>5.372996404761541E-2</v>
      </c>
      <c r="K12" s="91">
        <v>4.9244810523770687E-2</v>
      </c>
      <c r="L12" s="91">
        <v>5.3624830062556056E-2</v>
      </c>
      <c r="M12" s="91">
        <v>7.7059528420628076E-2</v>
      </c>
      <c r="N12" s="91">
        <v>8.1898982674648485E-2</v>
      </c>
      <c r="O12" s="91">
        <v>7.7835229920693264E-2</v>
      </c>
      <c r="P12" s="91">
        <v>7.9908527542665281E-2</v>
      </c>
      <c r="Q12" s="91">
        <v>9.4675734803050929E-2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0.1210449661795949</v>
      </c>
      <c r="C14" s="157">
        <v>0.18738024761508074</v>
      </c>
      <c r="D14" s="157">
        <v>0.20193777699684171</v>
      </c>
      <c r="E14" s="157">
        <v>0.11057240634797934</v>
      </c>
      <c r="F14" s="157">
        <v>9.3779160216010835E-2</v>
      </c>
      <c r="G14" s="157">
        <v>0.14064754440888061</v>
      </c>
      <c r="H14" s="157">
        <v>0.12384982417884817</v>
      </c>
      <c r="I14" s="157">
        <v>0.12625023551499384</v>
      </c>
      <c r="J14" s="157">
        <v>0.15621242649079256</v>
      </c>
      <c r="K14" s="157">
        <v>0.14317246401245159</v>
      </c>
      <c r="L14" s="157">
        <v>0.15590676399494174</v>
      </c>
      <c r="M14" s="157">
        <v>0.22403990272829419</v>
      </c>
      <c r="N14" s="157">
        <v>0.23810994549329148</v>
      </c>
      <c r="O14" s="157">
        <v>0.2262951473707501</v>
      </c>
      <c r="P14" s="157">
        <v>0.23232297296316667</v>
      </c>
      <c r="Q14" s="157">
        <v>0.27525658216106202</v>
      </c>
    </row>
    <row r="15" spans="1:17" x14ac:dyDescent="0.25">
      <c r="A15" s="156" t="s">
        <v>283</v>
      </c>
      <c r="B15" s="204">
        <v>0.30091822283967357</v>
      </c>
      <c r="C15" s="204">
        <v>0.32049683958561825</v>
      </c>
      <c r="D15" s="204">
        <v>0.43001560302730291</v>
      </c>
      <c r="E15" s="204">
        <v>0.28105641785803298</v>
      </c>
      <c r="F15" s="204">
        <v>0.25775009367888296</v>
      </c>
      <c r="G15" s="204">
        <v>0.27501527444084323</v>
      </c>
      <c r="H15" s="204">
        <v>0.24356907818784737</v>
      </c>
      <c r="I15" s="204">
        <v>0.24952333522334857</v>
      </c>
      <c r="J15" s="204">
        <v>0.31076241924704856</v>
      </c>
      <c r="K15" s="204">
        <v>0.2945789064646247</v>
      </c>
      <c r="L15" s="204">
        <v>0.32077986758734578</v>
      </c>
      <c r="M15" s="204">
        <v>0.46096454374356549</v>
      </c>
      <c r="N15" s="204">
        <v>0.48991381021189229</v>
      </c>
      <c r="O15" s="204">
        <v>0.46560473419615905</v>
      </c>
      <c r="P15" s="204">
        <v>0.47800705110549935</v>
      </c>
      <c r="Q15" s="204">
        <v>0.56634342036010432</v>
      </c>
    </row>
    <row r="16" spans="1:17" x14ac:dyDescent="0.25">
      <c r="A16" s="152" t="s">
        <v>289</v>
      </c>
      <c r="B16" s="264">
        <v>0.19092596642938284</v>
      </c>
      <c r="C16" s="264">
        <v>0.20334816634899885</v>
      </c>
      <c r="D16" s="264">
        <v>0.26924278008293884</v>
      </c>
      <c r="E16" s="264">
        <v>0.17832408982860259</v>
      </c>
      <c r="F16" s="264">
        <v>0.16394209129760448</v>
      </c>
      <c r="G16" s="264">
        <v>0.17452184505663507</v>
      </c>
      <c r="H16" s="264">
        <v>0.15507771054490241</v>
      </c>
      <c r="I16" s="264">
        <v>0.15931686072862147</v>
      </c>
      <c r="J16" s="264">
        <v>0.19914779763054011</v>
      </c>
      <c r="K16" s="264">
        <v>0.19228140839973895</v>
      </c>
      <c r="L16" s="264">
        <v>0.20938364347341223</v>
      </c>
      <c r="M16" s="264">
        <v>0.30088682437280967</v>
      </c>
      <c r="N16" s="264">
        <v>0.31978296936660494</v>
      </c>
      <c r="O16" s="264">
        <v>0.30391563035955077</v>
      </c>
      <c r="P16" s="264">
        <v>0.31201103335825203</v>
      </c>
      <c r="Q16" s="264">
        <v>0.36967110718038965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0.11828379844332965</v>
      </c>
      <c r="D18" s="83">
        <v>0</v>
      </c>
      <c r="E18" s="83">
        <v>0.12849134999561762</v>
      </c>
      <c r="F18" s="83">
        <v>0</v>
      </c>
      <c r="G18" s="83">
        <v>0.17342315953785931</v>
      </c>
      <c r="H18" s="83">
        <v>0.13582275320388246</v>
      </c>
      <c r="I18" s="83">
        <v>0.12356745981620214</v>
      </c>
      <c r="J18" s="83">
        <v>0.12849730025017525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0.19092596642938284</v>
      </c>
      <c r="C19" s="83">
        <v>8.5064367905669208E-2</v>
      </c>
      <c r="D19" s="83">
        <v>0.13412812543824798</v>
      </c>
      <c r="E19" s="83">
        <v>4.983273983298498E-2</v>
      </c>
      <c r="F19" s="83">
        <v>0.14944841667839878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0.13511465464469086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8.6343100328334054E-19</v>
      </c>
      <c r="C21" s="83">
        <v>0</v>
      </c>
      <c r="D21" s="83">
        <v>0</v>
      </c>
      <c r="E21" s="83">
        <v>0</v>
      </c>
      <c r="F21" s="83">
        <v>1.44936746192057E-2</v>
      </c>
      <c r="G21" s="83">
        <v>1.098685518775757E-3</v>
      </c>
      <c r="H21" s="83">
        <v>1.9254957341019941E-2</v>
      </c>
      <c r="I21" s="83">
        <v>3.5749400912419328E-2</v>
      </c>
      <c r="J21" s="83">
        <v>7.0650497380364857E-2</v>
      </c>
      <c r="K21" s="83">
        <v>0.19228140839973895</v>
      </c>
      <c r="L21" s="83">
        <v>0.20938364347341223</v>
      </c>
      <c r="M21" s="83">
        <v>0.30088682437280967</v>
      </c>
      <c r="N21" s="83">
        <v>0.31978296936660494</v>
      </c>
      <c r="O21" s="83">
        <v>0.30391563035955077</v>
      </c>
      <c r="P21" s="83">
        <v>0.31201103335825203</v>
      </c>
      <c r="Q21" s="83">
        <v>0.36967110718038965</v>
      </c>
    </row>
    <row r="22" spans="1:17" x14ac:dyDescent="0.25">
      <c r="A22" s="152" t="s">
        <v>288</v>
      </c>
      <c r="B22" s="264">
        <v>0.10999225641029074</v>
      </c>
      <c r="C22" s="264">
        <v>0.11714867323661941</v>
      </c>
      <c r="D22" s="264">
        <v>0.1607728229443641</v>
      </c>
      <c r="E22" s="264">
        <v>0.1027323280294304</v>
      </c>
      <c r="F22" s="264">
        <v>9.3808002381278496E-2</v>
      </c>
      <c r="G22" s="264">
        <v>0.10049342938420817</v>
      </c>
      <c r="H22" s="264">
        <v>8.8491367642944962E-2</v>
      </c>
      <c r="I22" s="264">
        <v>9.0206474494727115E-2</v>
      </c>
      <c r="J22" s="264">
        <v>0.11161462161650844</v>
      </c>
      <c r="K22" s="264">
        <v>0.10229749806488572</v>
      </c>
      <c r="L22" s="264">
        <v>0.11139622411393357</v>
      </c>
      <c r="M22" s="264">
        <v>0.16007771937075582</v>
      </c>
      <c r="N22" s="264">
        <v>0.17013084084528735</v>
      </c>
      <c r="O22" s="264">
        <v>0.16168910383660828</v>
      </c>
      <c r="P22" s="264">
        <v>0.16599601774724734</v>
      </c>
      <c r="Q22" s="264">
        <v>0.1966723131797147</v>
      </c>
    </row>
    <row r="23" spans="1:17" x14ac:dyDescent="0.25">
      <c r="A23" s="156" t="s">
        <v>282</v>
      </c>
      <c r="B23" s="204">
        <v>0.3142635897436879</v>
      </c>
      <c r="C23" s="204">
        <v>0.3347104949617698</v>
      </c>
      <c r="D23" s="204">
        <v>0.45935092269818306</v>
      </c>
      <c r="E23" s="204">
        <v>0.29352093722694406</v>
      </c>
      <c r="F23" s="204">
        <v>0.26802286394651004</v>
      </c>
      <c r="G23" s="204">
        <v>0.28712408395488059</v>
      </c>
      <c r="H23" s="204">
        <v>0.25283247897984285</v>
      </c>
      <c r="I23" s="204">
        <v>0.257732784270649</v>
      </c>
      <c r="J23" s="204">
        <v>0.31889891890430988</v>
      </c>
      <c r="K23" s="204">
        <v>0.29227856589967355</v>
      </c>
      <c r="L23" s="204">
        <v>0.31827492603981022</v>
      </c>
      <c r="M23" s="204">
        <v>0.45736491248787392</v>
      </c>
      <c r="N23" s="204">
        <v>0.48608811670082092</v>
      </c>
      <c r="O23" s="204">
        <v>0.46196886810459503</v>
      </c>
      <c r="P23" s="204">
        <v>0.47427433642070671</v>
      </c>
      <c r="Q23" s="204">
        <v>0.56192089479918483</v>
      </c>
    </row>
    <row r="24" spans="1:17" x14ac:dyDescent="0.25">
      <c r="A24" s="152" t="s">
        <v>287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x14ac:dyDescent="0.25">
      <c r="A25" s="152" t="s">
        <v>286</v>
      </c>
      <c r="B25" s="151">
        <v>0.3142635897436879</v>
      </c>
      <c r="C25" s="151">
        <v>0.3347104949617698</v>
      </c>
      <c r="D25" s="151">
        <v>0.45935092269818306</v>
      </c>
      <c r="E25" s="151">
        <v>0.29352093722694406</v>
      </c>
      <c r="F25" s="151">
        <v>0.26802286394651004</v>
      </c>
      <c r="G25" s="151">
        <v>0.28712408395488059</v>
      </c>
      <c r="H25" s="151">
        <v>0.25283247897984285</v>
      </c>
      <c r="I25" s="151">
        <v>0.257732784270649</v>
      </c>
      <c r="J25" s="151">
        <v>0.31889891890430988</v>
      </c>
      <c r="K25" s="151">
        <v>0.29227856589967355</v>
      </c>
      <c r="L25" s="151">
        <v>0.31827492603981022</v>
      </c>
      <c r="M25" s="151">
        <v>0.45736491248787392</v>
      </c>
      <c r="N25" s="151">
        <v>0.48608811670082092</v>
      </c>
      <c r="O25" s="151">
        <v>0.46196886810459503</v>
      </c>
      <c r="P25" s="151">
        <v>0.47427433642070671</v>
      </c>
      <c r="Q25" s="151">
        <v>0.56192089479918483</v>
      </c>
    </row>
    <row r="26" spans="1:17" x14ac:dyDescent="0.25">
      <c r="A26" s="156" t="s">
        <v>281</v>
      </c>
      <c r="B26" s="204">
        <v>0.65531905710108374</v>
      </c>
      <c r="C26" s="204">
        <v>0.68792051457893622</v>
      </c>
      <c r="D26" s="204">
        <v>0.63089449428661715</v>
      </c>
      <c r="E26" s="204">
        <v>0.61249164471277107</v>
      </c>
      <c r="F26" s="204">
        <v>0.60860961644628964</v>
      </c>
      <c r="G26" s="204">
        <v>0.62209575356428282</v>
      </c>
      <c r="H26" s="204">
        <v>0.52502018430796316</v>
      </c>
      <c r="I26" s="204">
        <v>0.53715834253051475</v>
      </c>
      <c r="J26" s="204">
        <v>0.66785450887649289</v>
      </c>
      <c r="K26" s="204">
        <v>0.62762862187596635</v>
      </c>
      <c r="L26" s="204">
        <v>0.6834522832461466</v>
      </c>
      <c r="M26" s="204">
        <v>0.98212918499716362</v>
      </c>
      <c r="N26" s="204">
        <v>1.0438083745762652</v>
      </c>
      <c r="O26" s="204">
        <v>0.99201555593239243</v>
      </c>
      <c r="P26" s="204">
        <v>1.0184398819756182</v>
      </c>
      <c r="Q26" s="204">
        <v>1.2066489915896907</v>
      </c>
    </row>
    <row r="27" spans="1:17" x14ac:dyDescent="0.25">
      <c r="A27" s="152" t="s">
        <v>285</v>
      </c>
      <c r="B27" s="264">
        <v>0.28734647675329789</v>
      </c>
      <c r="C27" s="264">
        <v>0.33519549723800574</v>
      </c>
      <c r="D27" s="264">
        <v>0.25785667789689459</v>
      </c>
      <c r="E27" s="264">
        <v>0.26714215428706217</v>
      </c>
      <c r="F27" s="264">
        <v>0.10337604963669225</v>
      </c>
      <c r="G27" s="264">
        <v>0.19500951327946253</v>
      </c>
      <c r="H27" s="264">
        <v>0.24671943248310493</v>
      </c>
      <c r="I27" s="264">
        <v>0.25346366880090226</v>
      </c>
      <c r="J27" s="264">
        <v>0.31683232515507498</v>
      </c>
      <c r="K27" s="264">
        <v>0.30590830745917957</v>
      </c>
      <c r="L27" s="264">
        <v>0.33311694831893518</v>
      </c>
      <c r="M27" s="264">
        <v>0.4786930777483257</v>
      </c>
      <c r="N27" s="264">
        <v>0.50875572280934933</v>
      </c>
      <c r="O27" s="264">
        <v>0.48351172829149131</v>
      </c>
      <c r="P27" s="264">
        <v>0.49639103394117945</v>
      </c>
      <c r="Q27" s="264">
        <v>0.58812478884603203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0.19497690756829944</v>
      </c>
      <c r="D29" s="83">
        <v>0</v>
      </c>
      <c r="E29" s="83">
        <v>0.19248917001664964</v>
      </c>
      <c r="F29" s="83">
        <v>0</v>
      </c>
      <c r="G29" s="83">
        <v>0.19378184961252087</v>
      </c>
      <c r="H29" s="83">
        <v>0.21608593827577771</v>
      </c>
      <c r="I29" s="83">
        <v>0.1965884939370765</v>
      </c>
      <c r="J29" s="83">
        <v>0.20443157744552157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0.28734647675329789</v>
      </c>
      <c r="C30" s="83">
        <v>0.1402185896697063</v>
      </c>
      <c r="D30" s="83">
        <v>0.12845593418471832</v>
      </c>
      <c r="E30" s="83">
        <v>7.4652984270412545E-2</v>
      </c>
      <c r="F30" s="83">
        <v>9.4236854113480276E-2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0.12940074371217625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1.2994767623962684E-18</v>
      </c>
      <c r="C32" s="83">
        <v>0</v>
      </c>
      <c r="D32" s="83">
        <v>0</v>
      </c>
      <c r="E32" s="83">
        <v>0</v>
      </c>
      <c r="F32" s="83">
        <v>9.1391955232119695E-3</v>
      </c>
      <c r="G32" s="83">
        <v>1.2276636669416674E-3</v>
      </c>
      <c r="H32" s="83">
        <v>3.0633494207327215E-2</v>
      </c>
      <c r="I32" s="83">
        <v>5.6875174863825782E-2</v>
      </c>
      <c r="J32" s="83">
        <v>0.11240074770955338</v>
      </c>
      <c r="K32" s="83">
        <v>0.30590830745917957</v>
      </c>
      <c r="L32" s="83">
        <v>0.33311694831893518</v>
      </c>
      <c r="M32" s="83">
        <v>0.4786930777483257</v>
      </c>
      <c r="N32" s="83">
        <v>0.50875572280934933</v>
      </c>
      <c r="O32" s="83">
        <v>0.48351172829149131</v>
      </c>
      <c r="P32" s="83">
        <v>0.49639103394117945</v>
      </c>
      <c r="Q32" s="83">
        <v>0.58812478884603203</v>
      </c>
    </row>
    <row r="33" spans="1:17" x14ac:dyDescent="0.25">
      <c r="A33" s="152" t="s">
        <v>284</v>
      </c>
      <c r="B33" s="264">
        <v>0.36797258034778585</v>
      </c>
      <c r="C33" s="264">
        <v>0.35272501734093054</v>
      </c>
      <c r="D33" s="264">
        <v>0.37303781638972255</v>
      </c>
      <c r="E33" s="264">
        <v>0.34534949042570884</v>
      </c>
      <c r="F33" s="264">
        <v>0.50523356680959741</v>
      </c>
      <c r="G33" s="264">
        <v>0.42708624028482028</v>
      </c>
      <c r="H33" s="264">
        <v>0.27830075182485819</v>
      </c>
      <c r="I33" s="264">
        <v>0.28369467372961249</v>
      </c>
      <c r="J33" s="264">
        <v>0.35102218372141791</v>
      </c>
      <c r="K33" s="264">
        <v>0.32172031441678672</v>
      </c>
      <c r="L33" s="264">
        <v>0.35033533492721142</v>
      </c>
      <c r="M33" s="264">
        <v>0.50343610724883792</v>
      </c>
      <c r="N33" s="264">
        <v>0.53505265176691585</v>
      </c>
      <c r="O33" s="264">
        <v>0.50850382764090107</v>
      </c>
      <c r="P33" s="264">
        <v>0.52204884803443874</v>
      </c>
      <c r="Q33" s="264">
        <v>0.6185242027436586</v>
      </c>
    </row>
    <row r="34" spans="1:17" x14ac:dyDescent="0.25">
      <c r="A34" s="156" t="s">
        <v>280</v>
      </c>
      <c r="B34" s="204">
        <v>0.86441491671919746</v>
      </c>
      <c r="C34" s="204">
        <v>1.0373930859229574</v>
      </c>
      <c r="D34" s="204">
        <v>0.25219585626466567</v>
      </c>
      <c r="E34" s="204">
        <v>0.49761913520864698</v>
      </c>
      <c r="F34" s="204">
        <v>0.30089822871405136</v>
      </c>
      <c r="G34" s="204">
        <v>0.2794603936123895</v>
      </c>
      <c r="H34" s="204">
        <v>0.15062304230579487</v>
      </c>
      <c r="I34" s="204">
        <v>0.1791403590210717</v>
      </c>
      <c r="J34" s="204">
        <v>0.19511692496482824</v>
      </c>
      <c r="K34" s="204">
        <v>0.55935310832534435</v>
      </c>
      <c r="L34" s="204">
        <v>1.064300322065076</v>
      </c>
      <c r="M34" s="204">
        <v>1.8713479956567698</v>
      </c>
      <c r="N34" s="204">
        <v>2.3602945447549941</v>
      </c>
      <c r="O34" s="204">
        <v>2.398093161511059</v>
      </c>
      <c r="P34" s="204">
        <v>2.4008390274576059</v>
      </c>
      <c r="Q34" s="204">
        <v>2.7757908978077999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0.13220919116393923</v>
      </c>
      <c r="C38" s="87">
        <v>0.47517103810469136</v>
      </c>
      <c r="D38" s="87">
        <v>0</v>
      </c>
      <c r="E38" s="87">
        <v>0.2159546238356681</v>
      </c>
      <c r="F38" s="87">
        <v>5.4175786783136136E-2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0.36640689259236159</v>
      </c>
      <c r="C39" s="87">
        <v>0.3804828432186162</v>
      </c>
      <c r="D39" s="87">
        <v>1.72892681703809E-2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8.3581917337371778E-3</v>
      </c>
      <c r="C41" s="87">
        <v>0</v>
      </c>
      <c r="D41" s="87">
        <v>0</v>
      </c>
      <c r="E41" s="87">
        <v>4.685868221072402E-2</v>
      </c>
      <c r="F41" s="87">
        <v>1.1766543249023187E-2</v>
      </c>
      <c r="G41" s="87">
        <v>9.9450571672582658E-2</v>
      </c>
      <c r="H41" s="87">
        <v>0.11213776805284761</v>
      </c>
      <c r="I41" s="87">
        <v>0.14071271470860502</v>
      </c>
      <c r="J41" s="87">
        <v>0.15513245109561907</v>
      </c>
      <c r="K41" s="87">
        <v>0.55935310832534435</v>
      </c>
      <c r="L41" s="87">
        <v>1.0416059326876685</v>
      </c>
      <c r="M41" s="87">
        <v>1.8367808872168043</v>
      </c>
      <c r="N41" s="87">
        <v>2.3122501793073607</v>
      </c>
      <c r="O41" s="87">
        <v>2.3359527451246223</v>
      </c>
      <c r="P41" s="87">
        <v>2.364550277175185</v>
      </c>
      <c r="Q41" s="87">
        <v>2.7382132267710819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4.5232315368411463E-2</v>
      </c>
      <c r="C43" s="87">
        <v>3.7515046734824226E-2</v>
      </c>
      <c r="D43" s="87">
        <v>3.8481432256915228E-2</v>
      </c>
      <c r="E43" s="87">
        <v>3.8419960320402589E-2</v>
      </c>
      <c r="F43" s="87">
        <v>3.8516010221203593E-2</v>
      </c>
      <c r="G43" s="87">
        <v>2.7528970898086494E-2</v>
      </c>
      <c r="H43" s="87">
        <v>3.8485274252947267E-2</v>
      </c>
      <c r="I43" s="87">
        <v>3.8427644312466668E-2</v>
      </c>
      <c r="J43" s="87">
        <v>3.9984473869209169E-2</v>
      </c>
      <c r="K43" s="87">
        <v>0</v>
      </c>
      <c r="L43" s="87">
        <v>9.9615818820961589E-3</v>
      </c>
      <c r="M43" s="87">
        <v>2.1089145462758523E-2</v>
      </c>
      <c r="N43" s="87">
        <v>2.1087406307909243E-2</v>
      </c>
      <c r="O43" s="87">
        <v>2.1301731919907599E-2</v>
      </c>
      <c r="P43" s="87">
        <v>2.2139465660315386E-2</v>
      </c>
      <c r="Q43" s="87">
        <v>2.2925804945935362E-2</v>
      </c>
    </row>
    <row r="44" spans="1:17" x14ac:dyDescent="0.25">
      <c r="A44" s="88" t="s">
        <v>22</v>
      </c>
      <c r="B44" s="87">
        <v>0.31220832586074793</v>
      </c>
      <c r="C44" s="87">
        <v>0.14422415786482559</v>
      </c>
      <c r="D44" s="87">
        <v>0.19642515583736953</v>
      </c>
      <c r="E44" s="87">
        <v>0.19638586884185225</v>
      </c>
      <c r="F44" s="87">
        <v>0.19643988846068847</v>
      </c>
      <c r="G44" s="87">
        <v>0.15248085104172032</v>
      </c>
      <c r="H44" s="87">
        <v>0</v>
      </c>
      <c r="I44" s="87">
        <v>0</v>
      </c>
      <c r="J44" s="87">
        <v>0</v>
      </c>
      <c r="K44" s="87">
        <v>0</v>
      </c>
      <c r="L44" s="87">
        <v>1.2732807495311294E-2</v>
      </c>
      <c r="M44" s="87">
        <v>1.3477962977207004E-2</v>
      </c>
      <c r="N44" s="87">
        <v>2.695695913972428E-2</v>
      </c>
      <c r="O44" s="87">
        <v>4.083868446652917E-2</v>
      </c>
      <c r="P44" s="87">
        <v>1.4149284622105691E-2</v>
      </c>
      <c r="Q44" s="87">
        <v>1.4651866090782556E-2</v>
      </c>
    </row>
    <row r="45" spans="1:17" x14ac:dyDescent="0.25">
      <c r="A45" s="156" t="s">
        <v>279</v>
      </c>
      <c r="B45" s="204">
        <v>0.62800265209055439</v>
      </c>
      <c r="C45" s="204">
        <v>0.66886233524529881</v>
      </c>
      <c r="D45" s="204">
        <v>0.91793515733076259</v>
      </c>
      <c r="E45" s="204">
        <v>0.58655196796092868</v>
      </c>
      <c r="F45" s="204">
        <v>0.53559837942599242</v>
      </c>
      <c r="G45" s="204">
        <v>0.57376893820184494</v>
      </c>
      <c r="H45" s="204">
        <v>0.50524296328273521</v>
      </c>
      <c r="I45" s="204">
        <v>0.51503539492010542</v>
      </c>
      <c r="J45" s="204">
        <v>0.63726557373081671</v>
      </c>
      <c r="K45" s="204">
        <v>0.58406929890899217</v>
      </c>
      <c r="L45" s="204">
        <v>0.63601862948852972</v>
      </c>
      <c r="M45" s="204">
        <v>0.91396645169683788</v>
      </c>
      <c r="N45" s="204">
        <v>0.97136491913298384</v>
      </c>
      <c r="O45" s="204">
        <v>0.92316667861388602</v>
      </c>
      <c r="P45" s="204">
        <v>0.94775707657897401</v>
      </c>
      <c r="Q45" s="204">
        <v>1.122903905243364</v>
      </c>
    </row>
    <row r="46" spans="1:17" x14ac:dyDescent="0.25">
      <c r="A46" s="72" t="s">
        <v>278</v>
      </c>
      <c r="B46" s="306">
        <v>0.85903541397141647</v>
      </c>
      <c r="C46" s="306">
        <v>0.79192592138391527</v>
      </c>
      <c r="D46" s="306">
        <v>2.5621409464513407</v>
      </c>
      <c r="E46" s="306">
        <v>1.1024633731304569</v>
      </c>
      <c r="F46" s="306">
        <v>1.1432914625438952</v>
      </c>
      <c r="G46" s="306">
        <v>1.2624336129763365</v>
      </c>
      <c r="H46" s="306">
        <v>1.1816041588126194</v>
      </c>
      <c r="I46" s="306">
        <v>1.1831347006033666</v>
      </c>
      <c r="J46" s="306">
        <v>1.4874001308233107</v>
      </c>
      <c r="K46" s="306">
        <v>1.0494474109505456</v>
      </c>
      <c r="L46" s="306">
        <v>0.75969444452801493</v>
      </c>
      <c r="M46" s="306">
        <v>0.80317289387318047</v>
      </c>
      <c r="N46" s="306">
        <v>0.54264650666738579</v>
      </c>
      <c r="O46" s="306">
        <v>0.38632715685113972</v>
      </c>
      <c r="P46" s="306">
        <v>0.4462642029209804</v>
      </c>
      <c r="Q46" s="306">
        <v>0.58684766688208279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1.0000000000000002</v>
      </c>
      <c r="C50" s="77">
        <f t="shared" si="0"/>
        <v>1.0000000000000002</v>
      </c>
      <c r="D50" s="77">
        <f t="shared" si="0"/>
        <v>1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0.99999999999999989</v>
      </c>
      <c r="H50" s="77">
        <f t="shared" si="0"/>
        <v>1.0000000000000002</v>
      </c>
      <c r="I50" s="77">
        <f t="shared" si="0"/>
        <v>0.99999999999999989</v>
      </c>
      <c r="J50" s="77">
        <f t="shared" si="0"/>
        <v>0.99999999999999978</v>
      </c>
      <c r="K50" s="77">
        <f t="shared" si="0"/>
        <v>1.0000000000000002</v>
      </c>
      <c r="L50" s="77">
        <f t="shared" si="0"/>
        <v>1</v>
      </c>
      <c r="M50" s="77">
        <f t="shared" si="0"/>
        <v>1</v>
      </c>
      <c r="N50" s="77">
        <f t="shared" si="0"/>
        <v>0.99999999999999989</v>
      </c>
      <c r="O50" s="77">
        <f t="shared" si="0"/>
        <v>1</v>
      </c>
      <c r="P50" s="77">
        <f t="shared" si="0"/>
        <v>1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3.3650837982072745E-2</v>
      </c>
      <c r="C51" s="203">
        <f t="shared" si="1"/>
        <v>3.3683923855862399E-2</v>
      </c>
      <c r="D51" s="203">
        <f t="shared" si="1"/>
        <v>3.3837389214997515E-2</v>
      </c>
      <c r="E51" s="203">
        <f t="shared" si="1"/>
        <v>3.3727685383387496E-2</v>
      </c>
      <c r="F51" s="203">
        <f t="shared" si="1"/>
        <v>3.3450014795762623E-2</v>
      </c>
      <c r="G51" s="203">
        <f t="shared" si="1"/>
        <v>3.365207141254218E-2</v>
      </c>
      <c r="H51" s="203">
        <f t="shared" si="1"/>
        <v>3.4089045685031773E-2</v>
      </c>
      <c r="I51" s="203">
        <f t="shared" si="1"/>
        <v>3.4020449206905889E-2</v>
      </c>
      <c r="J51" s="203">
        <f t="shared" si="1"/>
        <v>3.4004218847376387E-2</v>
      </c>
      <c r="K51" s="203">
        <f t="shared" si="1"/>
        <v>3.3272716790503573E-2</v>
      </c>
      <c r="L51" s="203">
        <f t="shared" si="1"/>
        <v>3.2765513254537075E-2</v>
      </c>
      <c r="M51" s="203">
        <f t="shared" si="1"/>
        <v>3.2510009422856909E-2</v>
      </c>
      <c r="N51" s="203">
        <f t="shared" si="1"/>
        <v>3.2242274956765814E-2</v>
      </c>
      <c r="O51" s="203">
        <f t="shared" si="1"/>
        <v>3.212476397991134E-2</v>
      </c>
      <c r="P51" s="203">
        <f t="shared" si="1"/>
        <v>3.2176172860973316E-2</v>
      </c>
      <c r="Q51" s="203">
        <f t="shared" si="1"/>
        <v>3.2216381771978386E-2</v>
      </c>
    </row>
    <row r="52" spans="1:17" x14ac:dyDescent="0.25">
      <c r="A52" s="76" t="s">
        <v>82</v>
      </c>
      <c r="B52" s="202">
        <f t="shared" ref="B52:Q52" si="2">IF(B$7=0,0,B$7/B$5)</f>
        <v>1.0658912015888993E-2</v>
      </c>
      <c r="C52" s="202">
        <f t="shared" si="2"/>
        <v>1.0669391975344401E-2</v>
      </c>
      <c r="D52" s="202">
        <f t="shared" si="2"/>
        <v>1.071800216928309E-2</v>
      </c>
      <c r="E52" s="202">
        <f t="shared" si="2"/>
        <v>1.0683253451002732E-2</v>
      </c>
      <c r="F52" s="202">
        <f t="shared" si="2"/>
        <v>1.0595301217406931E-2</v>
      </c>
      <c r="G52" s="202">
        <f t="shared" si="2"/>
        <v>1.0659302705323184E-2</v>
      </c>
      <c r="H52" s="202">
        <f t="shared" si="2"/>
        <v>1.079771442410876E-2</v>
      </c>
      <c r="I52" s="202">
        <f t="shared" si="2"/>
        <v>1.0775986471142682E-2</v>
      </c>
      <c r="J52" s="202">
        <f t="shared" si="2"/>
        <v>1.0770845500379834E-2</v>
      </c>
      <c r="K52" s="202">
        <f t="shared" si="2"/>
        <v>1.0539142026374135E-2</v>
      </c>
      <c r="L52" s="202">
        <f t="shared" si="2"/>
        <v>1.0378485169421723E-2</v>
      </c>
      <c r="M52" s="202">
        <f t="shared" si="2"/>
        <v>1.0297554261755998E-2</v>
      </c>
      <c r="N52" s="202">
        <f t="shared" si="2"/>
        <v>1.0212749297338578E-2</v>
      </c>
      <c r="O52" s="202">
        <f t="shared" si="2"/>
        <v>1.0175527663694261E-2</v>
      </c>
      <c r="P52" s="202">
        <f t="shared" si="2"/>
        <v>1.0191811440650032E-2</v>
      </c>
      <c r="Q52" s="202">
        <f t="shared" si="2"/>
        <v>1.0204547624066508E-2</v>
      </c>
    </row>
    <row r="53" spans="1:17" x14ac:dyDescent="0.25">
      <c r="A53" s="76" t="s">
        <v>81</v>
      </c>
      <c r="B53" s="202">
        <f t="shared" ref="B53:Q53" si="3">IF(B$8=0,0,B$8/B$5)</f>
        <v>7.9488289375029192E-2</v>
      </c>
      <c r="C53" s="202">
        <f t="shared" si="3"/>
        <v>7.956644313486777E-2</v>
      </c>
      <c r="D53" s="202">
        <f t="shared" si="3"/>
        <v>7.9928951161635869E-2</v>
      </c>
      <c r="E53" s="202">
        <f t="shared" si="3"/>
        <v>7.9669814378260304E-2</v>
      </c>
      <c r="F53" s="202">
        <f t="shared" si="3"/>
        <v>7.9013915109665017E-2</v>
      </c>
      <c r="G53" s="202">
        <f t="shared" si="3"/>
        <v>7.9491202921435675E-2</v>
      </c>
      <c r="H53" s="202">
        <f t="shared" si="3"/>
        <v>8.0523401211403958E-2</v>
      </c>
      <c r="I53" s="202">
        <f t="shared" si="3"/>
        <v>8.0361366117172955E-2</v>
      </c>
      <c r="J53" s="202">
        <f t="shared" si="3"/>
        <v>8.032302759152822E-2</v>
      </c>
      <c r="K53" s="202">
        <f t="shared" si="3"/>
        <v>7.8595110824459552E-2</v>
      </c>
      <c r="L53" s="202">
        <f t="shared" si="3"/>
        <v>7.7397020558165983E-2</v>
      </c>
      <c r="M53" s="202">
        <f t="shared" si="3"/>
        <v>7.6793482467380797E-2</v>
      </c>
      <c r="N53" s="202">
        <f t="shared" si="3"/>
        <v>7.616105379717486E-2</v>
      </c>
      <c r="O53" s="202">
        <f t="shared" si="3"/>
        <v>7.5883475374375176E-2</v>
      </c>
      <c r="P53" s="202">
        <f t="shared" si="3"/>
        <v>7.6004910805388182E-2</v>
      </c>
      <c r="Q53" s="202">
        <f t="shared" si="3"/>
        <v>7.6099890239633733E-2</v>
      </c>
    </row>
    <row r="54" spans="1:17" x14ac:dyDescent="0.25">
      <c r="A54" s="76" t="s">
        <v>80</v>
      </c>
      <c r="B54" s="202">
        <f t="shared" ref="B54:Q54" si="4">IF(B$9=0,0,B$9/B$5)</f>
        <v>3.6409572848108002E-2</v>
      </c>
      <c r="C54" s="202">
        <f t="shared" si="4"/>
        <v>3.6445371140341604E-2</v>
      </c>
      <c r="D54" s="202">
        <f t="shared" si="4"/>
        <v>3.6611417768246314E-2</v>
      </c>
      <c r="E54" s="202">
        <f t="shared" si="4"/>
        <v>3.6492720288829918E-2</v>
      </c>
      <c r="F54" s="202">
        <f t="shared" si="4"/>
        <v>3.6192285943233801E-2</v>
      </c>
      <c r="G54" s="202">
        <f t="shared" si="4"/>
        <v>3.6410907396642975E-2</v>
      </c>
      <c r="H54" s="202">
        <f t="shared" si="4"/>
        <v>3.68837053286123E-2</v>
      </c>
      <c r="I54" s="202">
        <f t="shared" si="4"/>
        <v>3.6809485231366026E-2</v>
      </c>
      <c r="J54" s="202">
        <f t="shared" si="4"/>
        <v>3.6791924288070793E-2</v>
      </c>
      <c r="K54" s="202">
        <f t="shared" si="4"/>
        <v>3.6000452841135643E-2</v>
      </c>
      <c r="L54" s="202">
        <f t="shared" si="4"/>
        <v>3.5451668168925449E-2</v>
      </c>
      <c r="M54" s="202">
        <f t="shared" si="4"/>
        <v>3.5175217835727635E-2</v>
      </c>
      <c r="N54" s="202">
        <f t="shared" si="4"/>
        <v>3.4885534186473895E-2</v>
      </c>
      <c r="O54" s="202">
        <f t="shared" si="4"/>
        <v>3.4758389522958691E-2</v>
      </c>
      <c r="P54" s="202">
        <f t="shared" si="4"/>
        <v>3.4814012963928061E-2</v>
      </c>
      <c r="Q54" s="202">
        <f t="shared" si="4"/>
        <v>3.4857518248258931E-2</v>
      </c>
    </row>
    <row r="55" spans="1:17" x14ac:dyDescent="0.25">
      <c r="A55" s="129" t="s">
        <v>79</v>
      </c>
      <c r="B55" s="201">
        <f t="shared" ref="B55:Q55" si="5">IF(B$10=0,0,B$10/B$5)</f>
        <v>4.3302635797914817E-2</v>
      </c>
      <c r="C55" s="201">
        <f t="shared" si="5"/>
        <v>4.5730713802148222E-2</v>
      </c>
      <c r="D55" s="201">
        <f t="shared" si="5"/>
        <v>4.4289704652163794E-2</v>
      </c>
      <c r="E55" s="201">
        <f t="shared" si="5"/>
        <v>4.328583020997543E-2</v>
      </c>
      <c r="F55" s="201">
        <f t="shared" si="5"/>
        <v>4.2565728134768027E-2</v>
      </c>
      <c r="G55" s="201">
        <f t="shared" si="5"/>
        <v>4.5498214731753493E-2</v>
      </c>
      <c r="H55" s="201">
        <f t="shared" si="5"/>
        <v>4.6089011923351429E-2</v>
      </c>
      <c r="I55" s="201">
        <f t="shared" si="5"/>
        <v>4.599626823297491E-2</v>
      </c>
      <c r="J55" s="201">
        <f t="shared" si="5"/>
        <v>4.5974324490671681E-2</v>
      </c>
      <c r="K55" s="201">
        <f t="shared" si="5"/>
        <v>4.4985320359178176E-2</v>
      </c>
      <c r="L55" s="201">
        <f t="shared" si="5"/>
        <v>4.4299571921609264E-2</v>
      </c>
      <c r="M55" s="201">
        <f t="shared" si="5"/>
        <v>4.3954126077992109E-2</v>
      </c>
      <c r="N55" s="201">
        <f t="shared" si="5"/>
        <v>4.3592144193430798E-2</v>
      </c>
      <c r="O55" s="201">
        <f t="shared" si="5"/>
        <v>4.343326720803755E-2</v>
      </c>
      <c r="P55" s="201">
        <f t="shared" si="5"/>
        <v>4.3502772953493828E-2</v>
      </c>
      <c r="Q55" s="201">
        <f t="shared" si="5"/>
        <v>4.3557136135023183E-2</v>
      </c>
    </row>
    <row r="56" spans="1:17" x14ac:dyDescent="0.25">
      <c r="A56" s="127" t="s">
        <v>283</v>
      </c>
      <c r="B56" s="200">
        <f t="shared" ref="B56:Q56" si="6">IF(B$15=0,0,B$15/B$5)</f>
        <v>6.6173753294225965E-2</v>
      </c>
      <c r="C56" s="200">
        <f t="shared" si="6"/>
        <v>6.6238816055838229E-2</v>
      </c>
      <c r="D56" s="200">
        <f t="shared" si="6"/>
        <v>6.5053689287436919E-2</v>
      </c>
      <c r="E56" s="200">
        <f t="shared" si="6"/>
        <v>6.6324872293955298E-2</v>
      </c>
      <c r="F56" s="200">
        <f t="shared" si="6"/>
        <v>6.6063072095555522E-2</v>
      </c>
      <c r="G56" s="200">
        <f t="shared" si="6"/>
        <v>6.6196413126060866E-2</v>
      </c>
      <c r="H56" s="200">
        <f t="shared" si="6"/>
        <v>6.7443421749335736E-2</v>
      </c>
      <c r="I56" s="200">
        <f t="shared" si="6"/>
        <v>6.7642088476335266E-2</v>
      </c>
      <c r="J56" s="200">
        <f t="shared" si="6"/>
        <v>6.8052441745233005E-2</v>
      </c>
      <c r="K56" s="200">
        <f t="shared" si="6"/>
        <v>6.8869733813181649E-2</v>
      </c>
      <c r="L56" s="200">
        <f t="shared" si="6"/>
        <v>6.7819895510795494E-2</v>
      </c>
      <c r="M56" s="200">
        <f t="shared" si="6"/>
        <v>6.7291039361571076E-2</v>
      </c>
      <c r="N56" s="200">
        <f t="shared" si="6"/>
        <v>6.673686755983918E-2</v>
      </c>
      <c r="O56" s="200">
        <f t="shared" si="6"/>
        <v>6.6493636754640734E-2</v>
      </c>
      <c r="P56" s="200">
        <f t="shared" si="6"/>
        <v>6.6600045737612093E-2</v>
      </c>
      <c r="Q56" s="200">
        <f t="shared" si="6"/>
        <v>6.6683272394914311E-2</v>
      </c>
    </row>
    <row r="57" spans="1:17" x14ac:dyDescent="0.25">
      <c r="A57" s="142" t="s">
        <v>289</v>
      </c>
      <c r="B57" s="199">
        <f t="shared" ref="B57:Q57" si="7">IF(B$16=0,0,B$16/B$5)</f>
        <v>4.1985784977505596E-2</v>
      </c>
      <c r="C57" s="199">
        <f t="shared" si="7"/>
        <v>4.2027065862797829E-2</v>
      </c>
      <c r="D57" s="199">
        <f t="shared" si="7"/>
        <v>4.0731629352735652E-2</v>
      </c>
      <c r="E57" s="199">
        <f t="shared" si="7"/>
        <v>4.2081666645278633E-2</v>
      </c>
      <c r="F57" s="199">
        <f t="shared" si="7"/>
        <v>4.2019453969172768E-2</v>
      </c>
      <c r="G57" s="199">
        <f t="shared" si="7"/>
        <v>4.2007558228830053E-2</v>
      </c>
      <c r="H57" s="199">
        <f t="shared" si="7"/>
        <v>4.2940473043688275E-2</v>
      </c>
      <c r="I57" s="199">
        <f t="shared" si="7"/>
        <v>4.3188446401340855E-2</v>
      </c>
      <c r="J57" s="199">
        <f t="shared" si="7"/>
        <v>4.3610465930148001E-2</v>
      </c>
      <c r="K57" s="199">
        <f t="shared" si="7"/>
        <v>4.4953556154584809E-2</v>
      </c>
      <c r="L57" s="199">
        <f t="shared" si="7"/>
        <v>4.4268291925053022E-2</v>
      </c>
      <c r="M57" s="199">
        <f t="shared" si="7"/>
        <v>4.3923090001282729E-2</v>
      </c>
      <c r="N57" s="199">
        <f t="shared" si="7"/>
        <v>4.3561363712692459E-2</v>
      </c>
      <c r="O57" s="199">
        <f t="shared" si="7"/>
        <v>4.3402598910585434E-2</v>
      </c>
      <c r="P57" s="199">
        <f t="shared" si="7"/>
        <v>4.3472055577926869E-2</v>
      </c>
      <c r="Q57" s="199">
        <f t="shared" si="7"/>
        <v>4.352638037352928E-2</v>
      </c>
    </row>
    <row r="58" spans="1:17" x14ac:dyDescent="0.25">
      <c r="A58" s="142" t="s">
        <v>288</v>
      </c>
      <c r="B58" s="199">
        <f t="shared" ref="B58:Q58" si="8">IF(B$22=0,0,B$22/B$5)</f>
        <v>2.4187968316720369E-2</v>
      </c>
      <c r="C58" s="199">
        <f t="shared" si="8"/>
        <v>2.4211750193040404E-2</v>
      </c>
      <c r="D58" s="199">
        <f t="shared" si="8"/>
        <v>2.4322059934701275E-2</v>
      </c>
      <c r="E58" s="199">
        <f t="shared" si="8"/>
        <v>2.4243205648676668E-2</v>
      </c>
      <c r="F58" s="199">
        <f t="shared" si="8"/>
        <v>2.4043618126382765E-2</v>
      </c>
      <c r="G58" s="199">
        <f t="shared" si="8"/>
        <v>2.418885489723082E-2</v>
      </c>
      <c r="H58" s="199">
        <f t="shared" si="8"/>
        <v>2.4502948705647454E-2</v>
      </c>
      <c r="I58" s="199">
        <f t="shared" si="8"/>
        <v>2.4453642074994415E-2</v>
      </c>
      <c r="J58" s="199">
        <f t="shared" si="8"/>
        <v>2.4441975815084994E-2</v>
      </c>
      <c r="K58" s="199">
        <f t="shared" si="8"/>
        <v>2.3916177658596841E-2</v>
      </c>
      <c r="L58" s="199">
        <f t="shared" si="8"/>
        <v>2.3551603585742487E-2</v>
      </c>
      <c r="M58" s="199">
        <f t="shared" si="8"/>
        <v>2.336794936028834E-2</v>
      </c>
      <c r="N58" s="199">
        <f t="shared" si="8"/>
        <v>2.3175503847146724E-2</v>
      </c>
      <c r="O58" s="199">
        <f t="shared" si="8"/>
        <v>2.3091037844055303E-2</v>
      </c>
      <c r="P58" s="199">
        <f t="shared" si="8"/>
        <v>2.3127990159685224E-2</v>
      </c>
      <c r="Q58" s="199">
        <f t="shared" si="8"/>
        <v>2.3156892021385034E-2</v>
      </c>
    </row>
    <row r="59" spans="1:17" x14ac:dyDescent="0.25">
      <c r="A59" s="127" t="s">
        <v>282</v>
      </c>
      <c r="B59" s="200">
        <f t="shared" ref="B59:Q59" si="9">IF(B$23=0,0,B$23/B$5)</f>
        <v>6.9108480904915351E-2</v>
      </c>
      <c r="C59" s="200">
        <f t="shared" si="9"/>
        <v>6.9176429122972588E-2</v>
      </c>
      <c r="D59" s="200">
        <f t="shared" si="9"/>
        <v>6.9491599813432198E-2</v>
      </c>
      <c r="E59" s="200">
        <f t="shared" si="9"/>
        <v>6.9266301853361925E-2</v>
      </c>
      <c r="F59" s="200">
        <f t="shared" si="9"/>
        <v>6.869605178966505E-2</v>
      </c>
      <c r="G59" s="200">
        <f t="shared" si="9"/>
        <v>6.9111013992088077E-2</v>
      </c>
      <c r="H59" s="200">
        <f t="shared" si="9"/>
        <v>7.0008424873278463E-2</v>
      </c>
      <c r="I59" s="200">
        <f t="shared" si="9"/>
        <v>6.9867548785698355E-2</v>
      </c>
      <c r="J59" s="200">
        <f t="shared" si="9"/>
        <v>6.9834216614528571E-2</v>
      </c>
      <c r="K59" s="200">
        <f t="shared" si="9"/>
        <v>6.8331936167419546E-2</v>
      </c>
      <c r="L59" s="200">
        <f t="shared" si="9"/>
        <v>6.7290295959264251E-2</v>
      </c>
      <c r="M59" s="200">
        <f t="shared" si="9"/>
        <v>6.6765569600823846E-2</v>
      </c>
      <c r="N59" s="200">
        <f t="shared" si="9"/>
        <v>6.621572527756206E-2</v>
      </c>
      <c r="O59" s="200">
        <f t="shared" si="9"/>
        <v>6.5974393840158005E-2</v>
      </c>
      <c r="P59" s="200">
        <f t="shared" si="9"/>
        <v>6.6079971884814931E-2</v>
      </c>
      <c r="Q59" s="200">
        <f t="shared" si="9"/>
        <v>6.616254863252867E-2</v>
      </c>
    </row>
    <row r="60" spans="1:17" x14ac:dyDescent="0.25">
      <c r="A60" s="142" t="s">
        <v>287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286</v>
      </c>
      <c r="B61" s="199">
        <f t="shared" ref="B61:Q61" si="11">IF(B$25=0,0,B$25/B$5)</f>
        <v>6.9108480904915351E-2</v>
      </c>
      <c r="C61" s="199">
        <f t="shared" si="11"/>
        <v>6.9176429122972588E-2</v>
      </c>
      <c r="D61" s="199">
        <f t="shared" si="11"/>
        <v>6.9491599813432198E-2</v>
      </c>
      <c r="E61" s="199">
        <f t="shared" si="11"/>
        <v>6.9266301853361925E-2</v>
      </c>
      <c r="F61" s="199">
        <f t="shared" si="11"/>
        <v>6.869605178966505E-2</v>
      </c>
      <c r="G61" s="199">
        <f t="shared" si="11"/>
        <v>6.9111013992088077E-2</v>
      </c>
      <c r="H61" s="199">
        <f t="shared" si="11"/>
        <v>7.0008424873278463E-2</v>
      </c>
      <c r="I61" s="199">
        <f t="shared" si="11"/>
        <v>6.9867548785698355E-2</v>
      </c>
      <c r="J61" s="199">
        <f t="shared" si="11"/>
        <v>6.9834216614528571E-2</v>
      </c>
      <c r="K61" s="199">
        <f t="shared" si="11"/>
        <v>6.8331936167419546E-2</v>
      </c>
      <c r="L61" s="199">
        <f t="shared" si="11"/>
        <v>6.7290295959264251E-2</v>
      </c>
      <c r="M61" s="199">
        <f t="shared" si="11"/>
        <v>6.6765569600823846E-2</v>
      </c>
      <c r="N61" s="199">
        <f t="shared" si="11"/>
        <v>6.621572527756206E-2</v>
      </c>
      <c r="O61" s="199">
        <f t="shared" si="11"/>
        <v>6.5974393840158005E-2</v>
      </c>
      <c r="P61" s="199">
        <f t="shared" si="11"/>
        <v>6.6079971884814931E-2</v>
      </c>
      <c r="Q61" s="199">
        <f t="shared" si="11"/>
        <v>6.616254863252867E-2</v>
      </c>
    </row>
    <row r="62" spans="1:17" x14ac:dyDescent="0.25">
      <c r="A62" s="127" t="s">
        <v>281</v>
      </c>
      <c r="B62" s="200">
        <f t="shared" ref="B62:Q62" si="12">IF(B$26=0,0,B$26/B$5)</f>
        <v>0.14410865917122048</v>
      </c>
      <c r="C62" s="200">
        <f t="shared" si="12"/>
        <v>0.14217625510799725</v>
      </c>
      <c r="D62" s="200">
        <f t="shared" si="12"/>
        <v>9.5443081868520865E-2</v>
      </c>
      <c r="E62" s="200">
        <f t="shared" si="12"/>
        <v>0.14453834723393102</v>
      </c>
      <c r="F62" s="200">
        <f t="shared" si="12"/>
        <v>0.15599071331252706</v>
      </c>
      <c r="G62" s="200">
        <f t="shared" si="12"/>
        <v>0.14973898300971458</v>
      </c>
      <c r="H62" s="200">
        <f t="shared" si="12"/>
        <v>0.14537624390025153</v>
      </c>
      <c r="I62" s="200">
        <f t="shared" si="12"/>
        <v>0.14561568800259755</v>
      </c>
      <c r="J62" s="200">
        <f t="shared" si="12"/>
        <v>0.14625040624193936</v>
      </c>
      <c r="K62" s="200">
        <f t="shared" si="12"/>
        <v>0.1467335751934519</v>
      </c>
      <c r="L62" s="200">
        <f t="shared" si="12"/>
        <v>0.14449679396961246</v>
      </c>
      <c r="M62" s="200">
        <f t="shared" si="12"/>
        <v>0.14337001520567463</v>
      </c>
      <c r="N62" s="200">
        <f t="shared" si="12"/>
        <v>0.14218929901530719</v>
      </c>
      <c r="O62" s="200">
        <f t="shared" si="12"/>
        <v>0.14167107244947263</v>
      </c>
      <c r="P62" s="200">
        <f t="shared" si="12"/>
        <v>0.14189778699648159</v>
      </c>
      <c r="Q62" s="200">
        <f t="shared" si="12"/>
        <v>0.14207510937455961</v>
      </c>
    </row>
    <row r="63" spans="1:17" x14ac:dyDescent="0.25">
      <c r="A63" s="142" t="s">
        <v>285</v>
      </c>
      <c r="B63" s="199">
        <f t="shared" ref="B63:Q63" si="13">IF(B$27=0,0,B$27/B$5)</f>
        <v>6.3189243520053201E-2</v>
      </c>
      <c r="C63" s="199">
        <f t="shared" si="13"/>
        <v>6.9276667167765149E-2</v>
      </c>
      <c r="D63" s="199">
        <f t="shared" si="13"/>
        <v>3.9009115219315015E-2</v>
      </c>
      <c r="E63" s="199">
        <f t="shared" si="13"/>
        <v>6.3041326017224383E-2</v>
      </c>
      <c r="F63" s="199">
        <f t="shared" si="13"/>
        <v>2.6495972601316822E-2</v>
      </c>
      <c r="G63" s="199">
        <f t="shared" si="13"/>
        <v>4.693895759355763E-2</v>
      </c>
      <c r="H63" s="199">
        <f t="shared" si="13"/>
        <v>6.8315743782065286E-2</v>
      </c>
      <c r="I63" s="199">
        <f t="shared" si="13"/>
        <v>6.8710254675062088E-2</v>
      </c>
      <c r="J63" s="199">
        <f t="shared" si="13"/>
        <v>6.9381662695455537E-2</v>
      </c>
      <c r="K63" s="199">
        <f t="shared" si="13"/>
        <v>7.1518439520328034E-2</v>
      </c>
      <c r="L63" s="199">
        <f t="shared" si="13"/>
        <v>7.0428224806575929E-2</v>
      </c>
      <c r="M63" s="199">
        <f t="shared" si="13"/>
        <v>6.9879029036110818E-2</v>
      </c>
      <c r="N63" s="199">
        <f t="shared" si="13"/>
        <v>6.9303543982058624E-2</v>
      </c>
      <c r="O63" s="199">
        <f t="shared" si="13"/>
        <v>6.9050958605755927E-2</v>
      </c>
      <c r="P63" s="199">
        <f t="shared" si="13"/>
        <v>6.9161460040736131E-2</v>
      </c>
      <c r="Q63" s="199">
        <f t="shared" si="13"/>
        <v>6.9247887565966518E-2</v>
      </c>
    </row>
    <row r="64" spans="1:17" x14ac:dyDescent="0.25">
      <c r="A64" s="142" t="s">
        <v>284</v>
      </c>
      <c r="B64" s="199">
        <f t="shared" ref="B64:Q64" si="14">IF(B$33=0,0,B$33/B$5)</f>
        <v>8.0919415651167267E-2</v>
      </c>
      <c r="C64" s="199">
        <f t="shared" si="14"/>
        <v>7.289958794023213E-2</v>
      </c>
      <c r="D64" s="199">
        <f t="shared" si="14"/>
        <v>5.6433966649205858E-2</v>
      </c>
      <c r="E64" s="199">
        <f t="shared" si="14"/>
        <v>8.1497021216706628E-2</v>
      </c>
      <c r="F64" s="199">
        <f t="shared" si="14"/>
        <v>0.12949474071121025</v>
      </c>
      <c r="G64" s="199">
        <f t="shared" si="14"/>
        <v>0.10280002541615696</v>
      </c>
      <c r="H64" s="199">
        <f t="shared" si="14"/>
        <v>7.7060500118186243E-2</v>
      </c>
      <c r="I64" s="199">
        <f t="shared" si="14"/>
        <v>7.6905433327535466E-2</v>
      </c>
      <c r="J64" s="199">
        <f t="shared" si="14"/>
        <v>7.6868743546483834E-2</v>
      </c>
      <c r="K64" s="199">
        <f t="shared" si="14"/>
        <v>7.5215135673123865E-2</v>
      </c>
      <c r="L64" s="199">
        <f t="shared" si="14"/>
        <v>7.4068569163036543E-2</v>
      </c>
      <c r="M64" s="199">
        <f t="shared" si="14"/>
        <v>7.3490986169563816E-2</v>
      </c>
      <c r="N64" s="199">
        <f t="shared" si="14"/>
        <v>7.2885755033248581E-2</v>
      </c>
      <c r="O64" s="199">
        <f t="shared" si="14"/>
        <v>7.2620113843716694E-2</v>
      </c>
      <c r="P64" s="199">
        <f t="shared" si="14"/>
        <v>7.2736326955745445E-2</v>
      </c>
      <c r="Q64" s="199">
        <f t="shared" si="14"/>
        <v>7.2827221808593093E-2</v>
      </c>
    </row>
    <row r="65" spans="1:17" x14ac:dyDescent="0.25">
      <c r="A65" s="127" t="s">
        <v>280</v>
      </c>
      <c r="B65" s="200">
        <f t="shared" ref="B65:Q65" si="15">IF(B$34=0,0,B$34/B$5)</f>
        <v>0.19009011452690097</v>
      </c>
      <c r="C65" s="200">
        <f t="shared" si="15"/>
        <v>0.21440364243495852</v>
      </c>
      <c r="D65" s="200">
        <f t="shared" si="15"/>
        <v>3.8152733895051208E-2</v>
      </c>
      <c r="E65" s="200">
        <f t="shared" si="15"/>
        <v>0.11743025064246428</v>
      </c>
      <c r="F65" s="200">
        <f t="shared" si="15"/>
        <v>7.712222755475151E-2</v>
      </c>
      <c r="G65" s="200">
        <f t="shared" si="15"/>
        <v>6.7266357134343743E-2</v>
      </c>
      <c r="H65" s="200">
        <f t="shared" si="15"/>
        <v>4.1706991063796751E-2</v>
      </c>
      <c r="I65" s="200">
        <f t="shared" si="15"/>
        <v>4.8562303817153915E-2</v>
      </c>
      <c r="J65" s="200">
        <f t="shared" si="15"/>
        <v>4.2727763549562731E-2</v>
      </c>
      <c r="K65" s="200">
        <f t="shared" si="15"/>
        <v>0.13077141245538673</v>
      </c>
      <c r="L65" s="200">
        <f t="shared" si="15"/>
        <v>0.22501641757460111</v>
      </c>
      <c r="M65" s="200">
        <f t="shared" si="15"/>
        <v>0.27317708779135269</v>
      </c>
      <c r="N65" s="200">
        <f t="shared" si="15"/>
        <v>0.32152321725202371</v>
      </c>
      <c r="O65" s="200">
        <f t="shared" si="15"/>
        <v>0.34247490172237982</v>
      </c>
      <c r="P65" s="200">
        <f t="shared" si="15"/>
        <v>0.33450550293667231</v>
      </c>
      <c r="Q65" s="200">
        <f t="shared" si="15"/>
        <v>0.32683141340663563</v>
      </c>
    </row>
    <row r="66" spans="1:17" x14ac:dyDescent="0.25">
      <c r="A66" s="127" t="s">
        <v>279</v>
      </c>
      <c r="B66" s="200">
        <f t="shared" ref="B66:Q66" si="16">IF(B$45=0,0,B$45/B$5)</f>
        <v>0.13810161503479737</v>
      </c>
      <c r="C66" s="200">
        <f t="shared" si="16"/>
        <v>0.13823739806069477</v>
      </c>
      <c r="D66" s="200">
        <f t="shared" si="16"/>
        <v>0.13886721340020416</v>
      </c>
      <c r="E66" s="200">
        <f t="shared" si="16"/>
        <v>0.13841699351774775</v>
      </c>
      <c r="F66" s="200">
        <f t="shared" si="16"/>
        <v>0.1372774451766608</v>
      </c>
      <c r="G66" s="200">
        <f t="shared" si="16"/>
        <v>0.13810667698124732</v>
      </c>
      <c r="H66" s="200">
        <f t="shared" si="16"/>
        <v>0.13990000090357041</v>
      </c>
      <c r="I66" s="200">
        <f t="shared" si="16"/>
        <v>0.13961848386022277</v>
      </c>
      <c r="J66" s="200">
        <f t="shared" si="16"/>
        <v>0.13955187515155365</v>
      </c>
      <c r="K66" s="200">
        <f t="shared" si="16"/>
        <v>0.13654982166601401</v>
      </c>
      <c r="L66" s="200">
        <f t="shared" si="16"/>
        <v>0.13446827981835927</v>
      </c>
      <c r="M66" s="200">
        <f t="shared" si="16"/>
        <v>0.13341970290561173</v>
      </c>
      <c r="N66" s="200">
        <f t="shared" si="16"/>
        <v>0.13232093198682041</v>
      </c>
      <c r="O66" s="200">
        <f t="shared" si="16"/>
        <v>0.13183867191066523</v>
      </c>
      <c r="P66" s="200">
        <f t="shared" si="16"/>
        <v>0.13204965178301112</v>
      </c>
      <c r="Q66" s="200">
        <f t="shared" si="16"/>
        <v>0.13221466745220634</v>
      </c>
    </row>
    <row r="67" spans="1:17" x14ac:dyDescent="0.25">
      <c r="A67" s="72" t="s">
        <v>278</v>
      </c>
      <c r="B67" s="71">
        <f t="shared" ref="B67:Q67" si="17">IF(B$46=0,0,B$46/B$5)</f>
        <v>0.18890712904892634</v>
      </c>
      <c r="C67" s="71">
        <f t="shared" si="17"/>
        <v>0.16367161530897434</v>
      </c>
      <c r="D67" s="71">
        <f t="shared" si="17"/>
        <v>0.38760621676902807</v>
      </c>
      <c r="E67" s="71">
        <f t="shared" si="17"/>
        <v>0.26016393074708383</v>
      </c>
      <c r="F67" s="71">
        <f t="shared" si="17"/>
        <v>0.2930332448700036</v>
      </c>
      <c r="G67" s="71">
        <f t="shared" si="17"/>
        <v>0.30386885658884777</v>
      </c>
      <c r="H67" s="71">
        <f t="shared" si="17"/>
        <v>0.327182038937259</v>
      </c>
      <c r="I67" s="71">
        <f t="shared" si="17"/>
        <v>0.32073033179842958</v>
      </c>
      <c r="J67" s="71">
        <f t="shared" si="17"/>
        <v>0.32571895597915557</v>
      </c>
      <c r="K67" s="71">
        <f t="shared" si="17"/>
        <v>0.24535077786289525</v>
      </c>
      <c r="L67" s="71">
        <f t="shared" si="17"/>
        <v>0.16061605809470778</v>
      </c>
      <c r="M67" s="71">
        <f t="shared" si="17"/>
        <v>0.11724619506925266</v>
      </c>
      <c r="N67" s="71">
        <f t="shared" si="17"/>
        <v>7.3920202477263483E-2</v>
      </c>
      <c r="O67" s="71">
        <f t="shared" si="17"/>
        <v>5.5171899573706509E-2</v>
      </c>
      <c r="P67" s="71">
        <f t="shared" si="17"/>
        <v>6.217735963697453E-2</v>
      </c>
      <c r="Q67" s="71">
        <f t="shared" si="17"/>
        <v>6.9097514720194944E-2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0.36403188579314716</v>
      </c>
      <c r="C71" s="253">
        <f>IF(C$5=0,0,C$5/TRE_fec!C$5)</f>
        <v>0.36367431720700788</v>
      </c>
      <c r="D71" s="253">
        <f>IF(D$5=0,0,D$5/TRE_fec!D$5)</f>
        <v>0.36723525072479207</v>
      </c>
      <c r="E71" s="253">
        <f>IF(E$5=0,0,E$5/TRE_fec!E$5)</f>
        <v>0.36842973275487584</v>
      </c>
      <c r="F71" s="253">
        <f>IF(F$5=0,0,F$5/TRE_fec!F$5)</f>
        <v>0.37148809015821782</v>
      </c>
      <c r="G71" s="253">
        <f>IF(G$5=0,0,G$5/TRE_fec!G$5)</f>
        <v>0.36925756991026398</v>
      </c>
      <c r="H71" s="253">
        <f>IF(H$5=0,0,H$5/TRE_fec!H$5)</f>
        <v>0.36452420015084991</v>
      </c>
      <c r="I71" s="253">
        <f>IF(I$5=0,0,I$5/TRE_fec!I$5)</f>
        <v>0.36525920150753183</v>
      </c>
      <c r="J71" s="253">
        <f>IF(J$5=0,0,J$5/TRE_fec!J$5)</f>
        <v>0.38054282265928285</v>
      </c>
      <c r="K71" s="253">
        <f>IF(K$5=0,0,K$5/TRE_fec!K$5)</f>
        <v>0.38890907237841926</v>
      </c>
      <c r="L71" s="253">
        <f>IF(L$5=0,0,L$5/TRE_fec!L$5)</f>
        <v>0.41084879911589289</v>
      </c>
      <c r="M71" s="253">
        <f>IF(M$5=0,0,M$5/TRE_fec!M$5)</f>
        <v>0.43921584563829486</v>
      </c>
      <c r="N71" s="253">
        <f>IF(N$5=0,0,N$5/TRE_fec!N$5)</f>
        <v>0.44286302066203009</v>
      </c>
      <c r="O71" s="253">
        <f>IF(O$5=0,0,O$5/TRE_fec!O$5)</f>
        <v>0.4489412254604806</v>
      </c>
      <c r="P71" s="253">
        <f>IF(P$5=0,0,P$5/TRE_fec!P$5)</f>
        <v>0.46514997372198991</v>
      </c>
      <c r="Q71" s="253">
        <f>IF(Q$5=0,0,Q$5/TRE_fec!Q$5)</f>
        <v>0.48246894895264691</v>
      </c>
    </row>
    <row r="72" spans="1:17" x14ac:dyDescent="0.25">
      <c r="A72" s="132" t="s">
        <v>83</v>
      </c>
      <c r="B72" s="282">
        <f>IF(B$6=0,0,B$6/TRE_fec!B$6)</f>
        <v>0.31956422374249377</v>
      </c>
      <c r="C72" s="282">
        <f>IF(C$6=0,0,C$6/TRE_fec!C$6)</f>
        <v>0.31956422374249382</v>
      </c>
      <c r="D72" s="282">
        <f>IF(D$6=0,0,D$6/TRE_fec!D$6)</f>
        <v>0.32416345517053718</v>
      </c>
      <c r="E72" s="282">
        <f>IF(E$6=0,0,E$6/TRE_fec!E$6)</f>
        <v>0.32416345517053713</v>
      </c>
      <c r="F72" s="282">
        <f>IF(F$6=0,0,F$6/TRE_fec!F$6)</f>
        <v>0.32416345517053713</v>
      </c>
      <c r="G72" s="282">
        <f>IF(G$6=0,0,G$6/TRE_fec!G$6)</f>
        <v>0.32416345517053718</v>
      </c>
      <c r="H72" s="282">
        <f>IF(H$6=0,0,H$6/TRE_fec!H$6)</f>
        <v>0.32416345517053718</v>
      </c>
      <c r="I72" s="282">
        <f>IF(I$6=0,0,I$6/TRE_fec!I$6)</f>
        <v>0.32416345517053718</v>
      </c>
      <c r="J72" s="282">
        <f>IF(J$6=0,0,J$6/TRE_fec!J$6)</f>
        <v>0.3375663760848937</v>
      </c>
      <c r="K72" s="282">
        <f>IF(K$6=0,0,K$6/TRE_fec!K$6)</f>
        <v>0.3375663760848937</v>
      </c>
      <c r="L72" s="282">
        <f>IF(L$6=0,0,L$6/TRE_fec!L$6)</f>
        <v>0.35117358473795324</v>
      </c>
      <c r="M72" s="282">
        <f>IF(M$6=0,0,M$6/TRE_fec!M$6)</f>
        <v>0.37249284821547152</v>
      </c>
      <c r="N72" s="282">
        <f>IF(N$6=0,0,N$6/TRE_fec!N$6)</f>
        <v>0.37249284821547157</v>
      </c>
      <c r="O72" s="282">
        <f>IF(O$6=0,0,O$6/TRE_fec!O$6)</f>
        <v>0.37622900752453742</v>
      </c>
      <c r="P72" s="282">
        <f>IF(P$6=0,0,P$6/TRE_fec!P$6)</f>
        <v>0.39043633803538141</v>
      </c>
      <c r="Q72" s="282">
        <f>IF(Q$6=0,0,Q$6/TRE_fec!Q$6)</f>
        <v>0.40547956761746701</v>
      </c>
    </row>
    <row r="73" spans="1:17" x14ac:dyDescent="0.25">
      <c r="A73" s="76" t="s">
        <v>82</v>
      </c>
      <c r="B73" s="281">
        <f>IF(B$7=0,0,B$7/TRE_fec!B$7)</f>
        <v>8.0977643317215173E-2</v>
      </c>
      <c r="C73" s="281">
        <f>IF(C$7=0,0,C$7/TRE_fec!C$7)</f>
        <v>8.0977643317215187E-2</v>
      </c>
      <c r="D73" s="281">
        <f>IF(D$7=0,0,D$7/TRE_fec!D$7)</f>
        <v>8.2143089554443313E-2</v>
      </c>
      <c r="E73" s="281">
        <f>IF(E$7=0,0,E$7/TRE_fec!E$7)</f>
        <v>8.2143089554443313E-2</v>
      </c>
      <c r="F73" s="281">
        <f>IF(F$7=0,0,F$7/TRE_fec!F$7)</f>
        <v>8.2143089554443313E-2</v>
      </c>
      <c r="G73" s="281">
        <f>IF(G$7=0,0,G$7/TRE_fec!G$7)</f>
        <v>8.2143089554443313E-2</v>
      </c>
      <c r="H73" s="281">
        <f>IF(H$7=0,0,H$7/TRE_fec!H$7)</f>
        <v>8.2143089554443313E-2</v>
      </c>
      <c r="I73" s="281">
        <f>IF(I$7=0,0,I$7/TRE_fec!I$7)</f>
        <v>8.2143089554443313E-2</v>
      </c>
      <c r="J73" s="281">
        <f>IF(J$7=0,0,J$7/TRE_fec!J$7)</f>
        <v>8.5539392608962261E-2</v>
      </c>
      <c r="K73" s="281">
        <f>IF(K$7=0,0,K$7/TRE_fec!K$7)</f>
        <v>8.5539392608962261E-2</v>
      </c>
      <c r="L73" s="281">
        <f>IF(L$7=0,0,L$7/TRE_fec!L$7)</f>
        <v>8.8987462220591507E-2</v>
      </c>
      <c r="M73" s="281">
        <f>IF(M$7=0,0,M$7/TRE_fec!M$7)</f>
        <v>9.4389768190421636E-2</v>
      </c>
      <c r="N73" s="281">
        <f>IF(N$7=0,0,N$7/TRE_fec!N$7)</f>
        <v>9.4389768190421636E-2</v>
      </c>
      <c r="O73" s="281">
        <f>IF(O$7=0,0,O$7/TRE_fec!O$7)</f>
        <v>9.5336511766290821E-2</v>
      </c>
      <c r="P73" s="281">
        <f>IF(P$7=0,0,P$7/TRE_fec!P$7)</f>
        <v>9.8936652386299576E-2</v>
      </c>
      <c r="Q73" s="281">
        <f>IF(Q$7=0,0,Q$7/TRE_fec!Q$7)</f>
        <v>0.10274861001150204</v>
      </c>
    </row>
    <row r="74" spans="1:17" x14ac:dyDescent="0.25">
      <c r="A74" s="76" t="s">
        <v>81</v>
      </c>
      <c r="B74" s="281">
        <f>IF(B$8=0,0,B$8/TRE_fec!B$8)</f>
        <v>0.43919026873297451</v>
      </c>
      <c r="C74" s="281">
        <f>IF(C$8=0,0,C$8/TRE_fec!C$8)</f>
        <v>0.43919026873297451</v>
      </c>
      <c r="D74" s="281">
        <f>IF(D$8=0,0,D$8/TRE_fec!D$8)</f>
        <v>0.44551118182891347</v>
      </c>
      <c r="E74" s="281">
        <f>IF(E$8=0,0,E$8/TRE_fec!E$8)</f>
        <v>0.44551118182891342</v>
      </c>
      <c r="F74" s="281">
        <f>IF(F$8=0,0,F$8/TRE_fec!F$8)</f>
        <v>0.44551118182891342</v>
      </c>
      <c r="G74" s="281">
        <f>IF(G$8=0,0,G$8/TRE_fec!G$8)</f>
        <v>0.44551118182891347</v>
      </c>
      <c r="H74" s="281">
        <f>IF(H$8=0,0,H$8/TRE_fec!H$8)</f>
        <v>0.44551118182891342</v>
      </c>
      <c r="I74" s="281">
        <f>IF(I$8=0,0,I$8/TRE_fec!I$8)</f>
        <v>0.44551118182891347</v>
      </c>
      <c r="J74" s="281">
        <f>IF(J$8=0,0,J$8/TRE_fec!J$8)</f>
        <v>0.46393136782234418</v>
      </c>
      <c r="K74" s="281">
        <f>IF(K$8=0,0,K$8/TRE_fec!K$8)</f>
        <v>0.46393136782234429</v>
      </c>
      <c r="L74" s="281">
        <f>IF(L$8=0,0,L$8/TRE_fec!L$8)</f>
        <v>0.48263231486533514</v>
      </c>
      <c r="M74" s="281">
        <f>IF(M$8=0,0,M$8/TRE_fec!M$8)</f>
        <v>0.51193225634885131</v>
      </c>
      <c r="N74" s="281">
        <f>IF(N$8=0,0,N$8/TRE_fec!N$8)</f>
        <v>0.51193225634885142</v>
      </c>
      <c r="O74" s="281">
        <f>IF(O$8=0,0,O$8/TRE_fec!O$8)</f>
        <v>0.51706701390012233</v>
      </c>
      <c r="P74" s="281">
        <f>IF(P$8=0,0,P$8/TRE_fec!P$8)</f>
        <v>0.53659273311850331</v>
      </c>
      <c r="Q74" s="281">
        <f>IF(Q$8=0,0,Q$8/TRE_fec!Q$8)</f>
        <v>0.55726726284336969</v>
      </c>
    </row>
    <row r="75" spans="1:17" x14ac:dyDescent="0.25">
      <c r="A75" s="76" t="s">
        <v>80</v>
      </c>
      <c r="B75" s="281">
        <f>IF(B$9=0,0,B$9/TRE_fec!B$9)</f>
        <v>0.31612568755676784</v>
      </c>
      <c r="C75" s="281">
        <f>IF(C$9=0,0,C$9/TRE_fec!C$9)</f>
        <v>0.31612568755676784</v>
      </c>
      <c r="D75" s="281">
        <f>IF(D$9=0,0,D$9/TRE_fec!D$9)</f>
        <v>0.32067543089285078</v>
      </c>
      <c r="E75" s="281">
        <f>IF(E$9=0,0,E$9/TRE_fec!E$9)</f>
        <v>0.32067543089285072</v>
      </c>
      <c r="F75" s="281">
        <f>IF(F$9=0,0,F$9/TRE_fec!F$9)</f>
        <v>0.32067543089285072</v>
      </c>
      <c r="G75" s="281">
        <f>IF(G$9=0,0,G$9/TRE_fec!G$9)</f>
        <v>0.32067543089285067</v>
      </c>
      <c r="H75" s="281">
        <f>IF(H$9=0,0,H$9/TRE_fec!H$9)</f>
        <v>0.32067543089285072</v>
      </c>
      <c r="I75" s="281">
        <f>IF(I$9=0,0,I$9/TRE_fec!I$9)</f>
        <v>0.32067543089285067</v>
      </c>
      <c r="J75" s="281">
        <f>IF(J$9=0,0,J$9/TRE_fec!J$9)</f>
        <v>0.33393413532383898</v>
      </c>
      <c r="K75" s="281">
        <f>IF(K$9=0,0,K$9/TRE_fec!K$9)</f>
        <v>0.33393413532383909</v>
      </c>
      <c r="L75" s="281">
        <f>IF(L$9=0,0,L$9/TRE_fec!L$9)</f>
        <v>0.34739492934139182</v>
      </c>
      <c r="M75" s="281">
        <f>IF(M$9=0,0,M$9/TRE_fec!M$9)</f>
        <v>0.36848479586682975</v>
      </c>
      <c r="N75" s="281">
        <f>IF(N$9=0,0,N$9/TRE_fec!N$9)</f>
        <v>0.3684847958668297</v>
      </c>
      <c r="O75" s="281">
        <f>IF(O$9=0,0,O$9/TRE_fec!O$9)</f>
        <v>0.37218075380782811</v>
      </c>
      <c r="P75" s="281">
        <f>IF(P$9=0,0,P$9/TRE_fec!P$9)</f>
        <v>0.38623521232476749</v>
      </c>
      <c r="Q75" s="281">
        <f>IF(Q$9=0,0,Q$9/TRE_fec!Q$9)</f>
        <v>0.40111657557318658</v>
      </c>
    </row>
    <row r="76" spans="1:17" x14ac:dyDescent="0.25">
      <c r="A76" s="129" t="s">
        <v>79</v>
      </c>
      <c r="B76" s="280">
        <f>IF(B$10=0,0,B$10/TRE_fec!B$10)</f>
        <v>0.48737451448198577</v>
      </c>
      <c r="C76" s="280">
        <f>IF(C$10=0,0,C$10/TRE_fec!C$10)</f>
        <v>0.51419715588633053</v>
      </c>
      <c r="D76" s="280">
        <f>IF(D$10=0,0,D$10/TRE_fec!D$10)</f>
        <v>0.50287055203033171</v>
      </c>
      <c r="E76" s="280">
        <f>IF(E$10=0,0,E$10/TRE_fec!E$10)</f>
        <v>0.49307102292232308</v>
      </c>
      <c r="F76" s="280">
        <f>IF(F$10=0,0,F$10/TRE_fec!F$10)</f>
        <v>0.48889322573516858</v>
      </c>
      <c r="G76" s="280">
        <f>IF(G$10=0,0,G$10/TRE_fec!G$10)</f>
        <v>0.51943692761945726</v>
      </c>
      <c r="H76" s="280">
        <f>IF(H$10=0,0,H$10/TRE_fec!H$10)</f>
        <v>0.51943692761945714</v>
      </c>
      <c r="I76" s="280">
        <f>IF(I$10=0,0,I$10/TRE_fec!I$10)</f>
        <v>0.51943692761945714</v>
      </c>
      <c r="J76" s="280">
        <f>IF(J$10=0,0,J$10/TRE_fec!J$10)</f>
        <v>0.540913660884215</v>
      </c>
      <c r="K76" s="280">
        <f>IF(K$10=0,0,K$10/TRE_fec!K$10)</f>
        <v>0.54091366088421511</v>
      </c>
      <c r="L76" s="280">
        <f>IF(L$10=0,0,L$10/TRE_fec!L$10)</f>
        <v>0.56271774318739687</v>
      </c>
      <c r="M76" s="280">
        <f>IF(M$10=0,0,M$10/TRE_fec!M$10)</f>
        <v>0.59687956045346058</v>
      </c>
      <c r="N76" s="280">
        <f>IF(N$10=0,0,N$10/TRE_fec!N$10)</f>
        <v>0.5968795604534608</v>
      </c>
      <c r="O76" s="280">
        <f>IF(O$10=0,0,O$10/TRE_fec!O$10)</f>
        <v>0.60286635224520368</v>
      </c>
      <c r="P76" s="280">
        <f>IF(P$10=0,0,P$10/TRE_fec!P$10)</f>
        <v>0.62563206501299418</v>
      </c>
      <c r="Q76" s="280">
        <f>IF(Q$10=0,0,Q$10/TRE_fec!Q$10)</f>
        <v>0.64973721576628263</v>
      </c>
    </row>
    <row r="77" spans="1:17" x14ac:dyDescent="0.25">
      <c r="A77" s="127" t="s">
        <v>283</v>
      </c>
      <c r="B77" s="305">
        <f>IF(B$15=0,0,B$15/TRE_fec!B$15)</f>
        <v>0.34938581205079611</v>
      </c>
      <c r="C77" s="305">
        <f>IF(C$15=0,0,C$15/TRE_fec!C$15)</f>
        <v>0.34938581205079611</v>
      </c>
      <c r="D77" s="305">
        <f>IF(D$15=0,0,D$15/TRE_fec!D$15)</f>
        <v>0.34649451561797323</v>
      </c>
      <c r="E77" s="305">
        <f>IF(E$15=0,0,E$15/TRE_fec!E$15)</f>
        <v>0.35441424166809682</v>
      </c>
      <c r="F77" s="305">
        <f>IF(F$15=0,0,F$15/TRE_fec!F$15)</f>
        <v>0.35594568467812132</v>
      </c>
      <c r="G77" s="305">
        <f>IF(G$15=0,0,G$15/TRE_fec!G$15)</f>
        <v>0.35452260889348158</v>
      </c>
      <c r="H77" s="305">
        <f>IF(H$15=0,0,H$15/TRE_fec!H$15)</f>
        <v>0.35657101186736651</v>
      </c>
      <c r="I77" s="305">
        <f>IF(I$15=0,0,I$15/TRE_fec!I$15)</f>
        <v>0.35834243884389827</v>
      </c>
      <c r="J77" s="305">
        <f>IF(J$15=0,0,J$15/TRE_fec!J$15)</f>
        <v>0.37560150111650997</v>
      </c>
      <c r="K77" s="305">
        <f>IF(K$15=0,0,K$15/TRE_fec!K$15)</f>
        <v>0.3884691634930148</v>
      </c>
      <c r="L77" s="305">
        <f>IF(L$15=0,0,L$15/TRE_fec!L$15)</f>
        <v>0.40412824963848915</v>
      </c>
      <c r="M77" s="305">
        <f>IF(M$15=0,0,M$15/TRE_fec!M$15)</f>
        <v>0.42866231770964064</v>
      </c>
      <c r="N77" s="305">
        <f>IF(N$15=0,0,N$15/TRE_fec!N$15)</f>
        <v>0.42866231770964069</v>
      </c>
      <c r="O77" s="305">
        <f>IF(O$15=0,0,O$15/TRE_fec!O$15)</f>
        <v>0.43296186524841707</v>
      </c>
      <c r="P77" s="305">
        <f>IF(P$15=0,0,P$15/TRE_fec!P$15)</f>
        <v>0.44931156767739466</v>
      </c>
      <c r="Q77" s="305">
        <f>IF(Q$15=0,0,Q$15/TRE_fec!Q$15)</f>
        <v>0.46662321725506617</v>
      </c>
    </row>
    <row r="78" spans="1:17" x14ac:dyDescent="0.25">
      <c r="A78" s="127" t="s">
        <v>282</v>
      </c>
      <c r="B78" s="305">
        <f>IF(B$23=0,0,B$23/TRE_fec!B$23)</f>
        <v>0.364880659152027</v>
      </c>
      <c r="C78" s="305">
        <f>IF(C$23=0,0,C$23/TRE_fec!C$23)</f>
        <v>0.36488065915202705</v>
      </c>
      <c r="D78" s="305">
        <f>IF(D$23=0,0,D$23/TRE_fec!D$23)</f>
        <v>0.37013209366933214</v>
      </c>
      <c r="E78" s="305">
        <f>IF(E$23=0,0,E$23/TRE_fec!E$23)</f>
        <v>0.37013209366933225</v>
      </c>
      <c r="F78" s="305">
        <f>IF(F$23=0,0,F$23/TRE_fec!F$23)</f>
        <v>0.37013209366933225</v>
      </c>
      <c r="G78" s="305">
        <f>IF(G$23=0,0,G$23/TRE_fec!G$23)</f>
        <v>0.37013209366933225</v>
      </c>
      <c r="H78" s="305">
        <f>IF(H$23=0,0,H$23/TRE_fec!H$23)</f>
        <v>0.37013209366933231</v>
      </c>
      <c r="I78" s="305">
        <f>IF(I$23=0,0,I$23/TRE_fec!I$23)</f>
        <v>0.37013209366933231</v>
      </c>
      <c r="J78" s="305">
        <f>IF(J$23=0,0,J$23/TRE_fec!J$23)</f>
        <v>0.38543564223468624</v>
      </c>
      <c r="K78" s="305">
        <f>IF(K$23=0,0,K$23/TRE_fec!K$23)</f>
        <v>0.38543564223468624</v>
      </c>
      <c r="L78" s="305">
        <f>IF(L$23=0,0,L$23/TRE_fec!L$23)</f>
        <v>0.40097244796469295</v>
      </c>
      <c r="M78" s="305">
        <f>IF(M$23=0,0,M$23/TRE_fec!M$23)</f>
        <v>0.42531493167332285</v>
      </c>
      <c r="N78" s="305">
        <f>IF(N$23=0,0,N$23/TRE_fec!N$23)</f>
        <v>0.42531493167332279</v>
      </c>
      <c r="O78" s="305">
        <f>IF(O$23=0,0,O$23/TRE_fec!O$23)</f>
        <v>0.42958090442654145</v>
      </c>
      <c r="P78" s="305">
        <f>IF(P$23=0,0,P$23/TRE_fec!P$23)</f>
        <v>0.44580293347871952</v>
      </c>
      <c r="Q78" s="305">
        <f>IF(Q$23=0,0,Q$23/TRE_fec!Q$23)</f>
        <v>0.46297939791958798</v>
      </c>
    </row>
    <row r="79" spans="1:17" x14ac:dyDescent="0.25">
      <c r="A79" s="127" t="s">
        <v>281</v>
      </c>
      <c r="B79" s="305">
        <f>IF(B$26=0,0,B$26/TRE_fec!B$26)</f>
        <v>0.31702851962709083</v>
      </c>
      <c r="C79" s="305">
        <f>IF(C$26=0,0,C$26/TRE_fec!C$26)</f>
        <v>0.31247014781190952</v>
      </c>
      <c r="D79" s="305">
        <f>IF(D$26=0,0,D$26/TRE_fec!D$26)</f>
        <v>0.31887351194552677</v>
      </c>
      <c r="E79" s="305">
        <f>IF(E$26=0,0,E$26/TRE_fec!E$26)</f>
        <v>0.32181522403236751</v>
      </c>
      <c r="F79" s="305">
        <f>IF(F$26=0,0,F$26/TRE_fec!F$26)</f>
        <v>0.35019703830116661</v>
      </c>
      <c r="G79" s="305">
        <f>IF(G$26=0,0,G$26/TRE_fec!G$26)</f>
        <v>0.33414357618193313</v>
      </c>
      <c r="H79" s="305">
        <f>IF(H$26=0,0,H$26/TRE_fec!H$26)</f>
        <v>0.32024963199061196</v>
      </c>
      <c r="I79" s="305">
        <f>IF(I$26=0,0,I$26/TRE_fec!I$26)</f>
        <v>0.32142389664583843</v>
      </c>
      <c r="J79" s="305">
        <f>IF(J$26=0,0,J$26/TRE_fec!J$26)</f>
        <v>0.33633297299002834</v>
      </c>
      <c r="K79" s="305">
        <f>IF(K$26=0,0,K$26/TRE_fec!K$26)</f>
        <v>0.34486284259475852</v>
      </c>
      <c r="L79" s="305">
        <f>IF(L$26=0,0,L$26/TRE_fec!L$26)</f>
        <v>0.35876416982497406</v>
      </c>
      <c r="M79" s="305">
        <f>IF(M$26=0,0,M$26/TRE_fec!M$26)</f>
        <v>0.38054424724309516</v>
      </c>
      <c r="N79" s="305">
        <f>IF(N$26=0,0,N$26/TRE_fec!N$26)</f>
        <v>0.38054424724309505</v>
      </c>
      <c r="O79" s="305">
        <f>IF(O$26=0,0,O$26/TRE_fec!O$26)</f>
        <v>0.38436116329573933</v>
      </c>
      <c r="P79" s="305">
        <f>IF(P$26=0,0,P$26/TRE_fec!P$26)</f>
        <v>0.39887558396310069</v>
      </c>
      <c r="Q79" s="305">
        <f>IF(Q$26=0,0,Q$26/TRE_fec!Q$26)</f>
        <v>0.41424397158408499</v>
      </c>
    </row>
    <row r="80" spans="1:17" x14ac:dyDescent="0.25">
      <c r="A80" s="127" t="s">
        <v>280</v>
      </c>
      <c r="B80" s="305">
        <f>IF(B$34=0,0,B$34/TRE_fec!B$34)</f>
        <v>0.42169707663906281</v>
      </c>
      <c r="C80" s="305">
        <f>IF(C$34=0,0,C$34/TRE_fec!C$34)</f>
        <v>0.41350402567939654</v>
      </c>
      <c r="D80" s="305">
        <f>IF(D$34=0,0,D$34/TRE_fec!D$34)</f>
        <v>0.46310009394536622</v>
      </c>
      <c r="E80" s="305">
        <f>IF(E$34=0,0,E$34/TRE_fec!E$34)</f>
        <v>0.45063819746174916</v>
      </c>
      <c r="F80" s="305">
        <f>IF(F$34=0,0,F$34/TRE_fec!F$34)</f>
        <v>0.4615733103838604</v>
      </c>
      <c r="G80" s="305">
        <f>IF(G$34=0,0,G$34/TRE_fec!G$34)</f>
        <v>0.46570486162901853</v>
      </c>
      <c r="H80" s="305">
        <f>IF(H$34=0,0,H$34/TRE_fec!H$34)</f>
        <v>0.4354481748686832</v>
      </c>
      <c r="I80" s="305">
        <f>IF(I$34=0,0,I$34/TRE_fec!I$34)</f>
        <v>0.43867030014145014</v>
      </c>
      <c r="J80" s="305">
        <f>IF(J$34=0,0,J$34/TRE_fec!J$34)</f>
        <v>0.45759936576966942</v>
      </c>
      <c r="K80" s="305">
        <f>IF(K$34=0,0,K$34/TRE_fec!K$34)</f>
        <v>0.4752068499543276</v>
      </c>
      <c r="L80" s="305">
        <f>IF(L$34=0,0,L$34/TRE_fec!L$34)</f>
        <v>0.49391239541460558</v>
      </c>
      <c r="M80" s="305">
        <f>IF(M$34=0,0,M$34/TRE_fec!M$34)</f>
        <v>0.52353335760066033</v>
      </c>
      <c r="N80" s="305">
        <f>IF(N$34=0,0,N$34/TRE_fec!N$34)</f>
        <v>0.52391886276514266</v>
      </c>
      <c r="O80" s="305">
        <f>IF(O$34=0,0,O$34/TRE_fec!O$34)</f>
        <v>0.52938886638729288</v>
      </c>
      <c r="P80" s="305">
        <f>IF(P$34=0,0,P$34/TRE_fec!P$34)</f>
        <v>0.54891265903255981</v>
      </c>
      <c r="Q80" s="305">
        <f>IF(Q$34=0,0,Q$34/TRE_fec!Q$34)</f>
        <v>0.570139975085308</v>
      </c>
    </row>
    <row r="81" spans="1:17" x14ac:dyDescent="0.25">
      <c r="A81" s="127" t="s">
        <v>279</v>
      </c>
      <c r="B81" s="305">
        <f>IF(B$45=0,0,B$45/TRE_fec!B$45)</f>
        <v>0.40508461531168283</v>
      </c>
      <c r="C81" s="305">
        <f>IF(C$45=0,0,C$45/TRE_fec!C$45)</f>
        <v>0.40508461531168294</v>
      </c>
      <c r="D81" s="305">
        <f>IF(D$45=0,0,D$45/TRE_fec!D$45)</f>
        <v>0.41091467310707502</v>
      </c>
      <c r="E81" s="305">
        <f>IF(E$45=0,0,E$45/TRE_fec!E$45)</f>
        <v>0.41091467310707502</v>
      </c>
      <c r="F81" s="305">
        <f>IF(F$45=0,0,F$45/TRE_fec!F$45)</f>
        <v>0.41091467310707497</v>
      </c>
      <c r="G81" s="305">
        <f>IF(G$45=0,0,G$45/TRE_fec!G$45)</f>
        <v>0.41091467310707497</v>
      </c>
      <c r="H81" s="305">
        <f>IF(H$45=0,0,H$45/TRE_fec!H$45)</f>
        <v>0.41091467310707502</v>
      </c>
      <c r="I81" s="305">
        <f>IF(I$45=0,0,I$45/TRE_fec!I$45)</f>
        <v>0.41091467310707508</v>
      </c>
      <c r="J81" s="305">
        <f>IF(J$45=0,0,J$45/TRE_fec!J$45)</f>
        <v>0.42790442558643887</v>
      </c>
      <c r="K81" s="305">
        <f>IF(K$45=0,0,K$45/TRE_fec!K$45)</f>
        <v>0.42790442558643893</v>
      </c>
      <c r="L81" s="305">
        <f>IF(L$45=0,0,L$45/TRE_fec!L$45)</f>
        <v>0.44515313640311677</v>
      </c>
      <c r="M81" s="305">
        <f>IF(M$45=0,0,M$45/TRE_fec!M$45)</f>
        <v>0.47217776870825845</v>
      </c>
      <c r="N81" s="305">
        <f>IF(N$45=0,0,N$45/TRE_fec!N$45)</f>
        <v>0.47217776870825845</v>
      </c>
      <c r="O81" s="305">
        <f>IF(O$45=0,0,O$45/TRE_fec!O$45)</f>
        <v>0.47691378276744062</v>
      </c>
      <c r="P81" s="305">
        <f>IF(P$45=0,0,P$45/TRE_fec!P$45)</f>
        <v>0.49492321745068207</v>
      </c>
      <c r="Q81" s="305">
        <f>IF(Q$45=0,0,Q$45/TRE_fec!Q$45)</f>
        <v>0.51399225088921519</v>
      </c>
    </row>
    <row r="82" spans="1:17" x14ac:dyDescent="0.25">
      <c r="A82" s="72" t="s">
        <v>278</v>
      </c>
      <c r="B82" s="304">
        <f>IF(B$46=0,0,B$46/TRE_fec!B$46)</f>
        <v>0.37780287115546329</v>
      </c>
      <c r="C82" s="304">
        <f>IF(C$46=0,0,C$46/TRE_fec!C$46)</f>
        <v>0.37780287115546329</v>
      </c>
      <c r="D82" s="304">
        <f>IF(D$46=0,0,D$46/TRE_fec!D$46)</f>
        <v>0.38324028470030175</v>
      </c>
      <c r="E82" s="304">
        <f>IF(E$46=0,0,E$46/TRE_fec!E$46)</f>
        <v>0.38324028470030186</v>
      </c>
      <c r="F82" s="304">
        <f>IF(F$46=0,0,F$46/TRE_fec!F$46)</f>
        <v>0.38324028470030175</v>
      </c>
      <c r="G82" s="304">
        <f>IF(G$46=0,0,G$46/TRE_fec!G$46)</f>
        <v>0.38324028470030175</v>
      </c>
      <c r="H82" s="304">
        <f>IF(H$46=0,0,H$46/TRE_fec!H$46)</f>
        <v>0.38324028470030175</v>
      </c>
      <c r="I82" s="304">
        <f>IF(I$46=0,0,I$46/TRE_fec!I$46)</f>
        <v>0.3832402847003018</v>
      </c>
      <c r="J82" s="304">
        <f>IF(J$46=0,0,J$46/TRE_fec!J$46)</f>
        <v>0.39908580690554663</v>
      </c>
      <c r="K82" s="304">
        <f>IF(K$46=0,0,K$46/TRE_fec!K$46)</f>
        <v>0.39908580690554663</v>
      </c>
      <c r="L82" s="304">
        <f>IF(L$46=0,0,L$46/TRE_fec!L$46)</f>
        <v>0.41517284705457119</v>
      </c>
      <c r="M82" s="304">
        <f>IF(M$46=0,0,M$46/TRE_fec!M$46)</f>
        <v>0.44037741738600017</v>
      </c>
      <c r="N82" s="304">
        <f>IF(N$46=0,0,N$46/TRE_fec!N$46)</f>
        <v>0.44037741738600023</v>
      </c>
      <c r="O82" s="304">
        <f>IF(O$46=0,0,O$46/TRE_fec!O$46)</f>
        <v>0.4447944691370645</v>
      </c>
      <c r="P82" s="304">
        <f>IF(P$46=0,0,P$46/TRE_fec!P$46)</f>
        <v>0.46159099972359446</v>
      </c>
      <c r="Q82" s="304">
        <f>IF(Q$46=0,0,Q$46/TRE_fec!Q$46)</f>
        <v>0.47937576693252465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9.7484109273132322</v>
      </c>
      <c r="C5" s="96">
        <v>12.276226309104002</v>
      </c>
      <c r="D5" s="96">
        <v>6.5787122248560008</v>
      </c>
      <c r="E5" s="96">
        <v>6.4830203569080016</v>
      </c>
      <c r="F5" s="96">
        <v>3.576110295636</v>
      </c>
      <c r="G5" s="96">
        <v>4.0708801557127217</v>
      </c>
      <c r="H5" s="96">
        <v>4.3645737888720006</v>
      </c>
      <c r="I5" s="96">
        <v>4.5462631149719996</v>
      </c>
      <c r="J5" s="96">
        <v>5.2470239082840004</v>
      </c>
      <c r="K5" s="96">
        <v>6.5762731207800007</v>
      </c>
      <c r="L5" s="96">
        <v>8.9385969746289611</v>
      </c>
      <c r="M5" s="96">
        <v>13.632560291457102</v>
      </c>
      <c r="N5" s="96">
        <v>16.101752040055704</v>
      </c>
      <c r="O5" s="96">
        <v>15.764754430519787</v>
      </c>
      <c r="P5" s="96">
        <v>15.452053202280942</v>
      </c>
      <c r="Q5" s="96">
        <v>17.367897336134686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0.48754932498560155</v>
      </c>
      <c r="C10" s="158">
        <v>0.26700532281872325</v>
      </c>
      <c r="D10" s="158">
        <v>0.59613751864330478</v>
      </c>
      <c r="E10" s="158">
        <v>0.45947142340584562</v>
      </c>
      <c r="F10" s="158">
        <v>0.45013423382826623</v>
      </c>
      <c r="G10" s="158">
        <v>0.25641901295424202</v>
      </c>
      <c r="H10" s="158">
        <v>0.22579455477852967</v>
      </c>
      <c r="I10" s="158">
        <v>0.23017082105523953</v>
      </c>
      <c r="J10" s="158">
        <v>0.27348815394499781</v>
      </c>
      <c r="K10" s="158">
        <v>0.2506585023876442</v>
      </c>
      <c r="L10" s="158">
        <v>0.26237668414557164</v>
      </c>
      <c r="M10" s="158">
        <v>0.35545903647375249</v>
      </c>
      <c r="N10" s="158">
        <v>0.37778239844403416</v>
      </c>
      <c r="O10" s="158">
        <v>0.35547174562512512</v>
      </c>
      <c r="P10" s="158">
        <v>0.35166087184281242</v>
      </c>
      <c r="Q10" s="158">
        <v>0.40119070357352493</v>
      </c>
    </row>
    <row r="11" spans="1:17" x14ac:dyDescent="0.25">
      <c r="A11" s="92" t="s">
        <v>125</v>
      </c>
      <c r="B11" s="91">
        <v>0.25069441350880944</v>
      </c>
      <c r="C11" s="91">
        <v>0.26700532281872325</v>
      </c>
      <c r="D11" s="91">
        <v>0.36123455069530475</v>
      </c>
      <c r="E11" s="91">
        <v>0.23082549449564707</v>
      </c>
      <c r="F11" s="91">
        <v>0.21077375498688486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0.23685491147679208</v>
      </c>
      <c r="C12" s="91">
        <v>0</v>
      </c>
      <c r="D12" s="91">
        <v>0.23490296794800003</v>
      </c>
      <c r="E12" s="91">
        <v>0.22864592891019855</v>
      </c>
      <c r="F12" s="91">
        <v>0.2393604788413814</v>
      </c>
      <c r="G12" s="91">
        <v>0.25641901295424202</v>
      </c>
      <c r="H12" s="91">
        <v>0.22579455477852967</v>
      </c>
      <c r="I12" s="91">
        <v>0.23017082105523953</v>
      </c>
      <c r="J12" s="91">
        <v>0.27348815394499781</v>
      </c>
      <c r="K12" s="91">
        <v>0.2506585023876442</v>
      </c>
      <c r="L12" s="91">
        <v>0.26237668414557164</v>
      </c>
      <c r="M12" s="91">
        <v>0.35545903647375249</v>
      </c>
      <c r="N12" s="91">
        <v>0.37778239844403416</v>
      </c>
      <c r="O12" s="91">
        <v>0.35547174562512512</v>
      </c>
      <c r="P12" s="91">
        <v>0.35166087184281242</v>
      </c>
      <c r="Q12" s="91">
        <v>0.40119070357352493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1.8704309783628659</v>
      </c>
      <c r="C15" s="204">
        <v>1.8201076660169022</v>
      </c>
      <c r="D15" s="204">
        <v>2.7575106601485277</v>
      </c>
      <c r="E15" s="204">
        <v>1.5379764506307363</v>
      </c>
      <c r="F15" s="204">
        <v>1.5411826227194931</v>
      </c>
      <c r="G15" s="204">
        <v>1.4336468074463127</v>
      </c>
      <c r="H15" s="204">
        <v>1.2470168825285635</v>
      </c>
      <c r="I15" s="204">
        <v>1.257603593062075</v>
      </c>
      <c r="J15" s="204">
        <v>1.4729070025079907</v>
      </c>
      <c r="K15" s="204">
        <v>1.2467753636624672</v>
      </c>
      <c r="L15" s="204">
        <v>1.30506159845417</v>
      </c>
      <c r="M15" s="204">
        <v>1.7680532088287084</v>
      </c>
      <c r="N15" s="204">
        <v>1.8790896088452704</v>
      </c>
      <c r="O15" s="204">
        <v>1.7681164241462564</v>
      </c>
      <c r="P15" s="204">
        <v>1.7491611383667749</v>
      </c>
      <c r="Q15" s="204">
        <v>1.9955225160179475</v>
      </c>
    </row>
    <row r="16" spans="1:17" x14ac:dyDescent="0.25">
      <c r="A16" s="152" t="s">
        <v>289</v>
      </c>
      <c r="B16" s="264">
        <v>1.8704309783628659</v>
      </c>
      <c r="C16" s="264">
        <v>1.8201076660169022</v>
      </c>
      <c r="D16" s="264">
        <v>2.7575106601485277</v>
      </c>
      <c r="E16" s="264">
        <v>1.5379764506307363</v>
      </c>
      <c r="F16" s="264">
        <v>1.5411826227194931</v>
      </c>
      <c r="G16" s="264">
        <v>1.4336468074463127</v>
      </c>
      <c r="H16" s="264">
        <v>1.2470168825285635</v>
      </c>
      <c r="I16" s="264">
        <v>1.257603593062075</v>
      </c>
      <c r="J16" s="264">
        <v>1.4729070025079907</v>
      </c>
      <c r="K16" s="264">
        <v>1.2467753636624672</v>
      </c>
      <c r="L16" s="264">
        <v>1.30506159845417</v>
      </c>
      <c r="M16" s="264">
        <v>1.7680532088287084</v>
      </c>
      <c r="N16" s="264">
        <v>1.8790896088452704</v>
      </c>
      <c r="O16" s="264">
        <v>1.7681164241462564</v>
      </c>
      <c r="P16" s="264">
        <v>1.7491611383667749</v>
      </c>
      <c r="Q16" s="264">
        <v>1.9955225160179475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0.98676355960135087</v>
      </c>
      <c r="D18" s="83">
        <v>0</v>
      </c>
      <c r="E18" s="83">
        <v>1.0567100367174016</v>
      </c>
      <c r="F18" s="83">
        <v>0</v>
      </c>
      <c r="G18" s="83">
        <v>1.4262282502997237</v>
      </c>
      <c r="H18" s="83">
        <v>1.1170033354776674</v>
      </c>
      <c r="I18" s="83">
        <v>1.0162160721629001</v>
      </c>
      <c r="J18" s="83">
        <v>1.0148008325073232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1.8704309783628659</v>
      </c>
      <c r="C19" s="83">
        <v>0.83334410641555146</v>
      </c>
      <c r="D19" s="83">
        <v>1.2953604829059806</v>
      </c>
      <c r="E19" s="83">
        <v>0.48126641391333469</v>
      </c>
      <c r="F19" s="83">
        <v>1.4433182642755464</v>
      </c>
      <c r="G19" s="83">
        <v>0</v>
      </c>
      <c r="H19" s="83">
        <v>0</v>
      </c>
      <c r="I19" s="83">
        <v>0</v>
      </c>
      <c r="J19" s="83">
        <v>0</v>
      </c>
      <c r="K19" s="83">
        <v>0</v>
      </c>
      <c r="L19" s="83">
        <v>0</v>
      </c>
      <c r="M19" s="83">
        <v>0</v>
      </c>
      <c r="N19" s="83">
        <v>0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1.4621501772425474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5.9139763718571697E-18</v>
      </c>
      <c r="C21" s="83">
        <v>0</v>
      </c>
      <c r="D21" s="83">
        <v>0</v>
      </c>
      <c r="E21" s="83">
        <v>0</v>
      </c>
      <c r="F21" s="83">
        <v>9.7864358443946628E-2</v>
      </c>
      <c r="G21" s="83">
        <v>7.4185571465890067E-3</v>
      </c>
      <c r="H21" s="83">
        <v>0.13001354705089596</v>
      </c>
      <c r="I21" s="83">
        <v>0.24138752089917495</v>
      </c>
      <c r="J21" s="83">
        <v>0.4581061700006675</v>
      </c>
      <c r="K21" s="83">
        <v>1.2467753636624672</v>
      </c>
      <c r="L21" s="83">
        <v>1.30506159845417</v>
      </c>
      <c r="M21" s="83">
        <v>1.7680532088287084</v>
      </c>
      <c r="N21" s="83">
        <v>1.8790896088452704</v>
      </c>
      <c r="O21" s="83">
        <v>1.7681164241462564</v>
      </c>
      <c r="P21" s="83">
        <v>1.7491611383667749</v>
      </c>
      <c r="Q21" s="83">
        <v>1.9955225160179475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</row>
    <row r="24" spans="1:17" x14ac:dyDescent="0.25">
      <c r="A24" s="152" t="s">
        <v>287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3.2841981736509709</v>
      </c>
      <c r="C26" s="204">
        <v>3.5002719192060852</v>
      </c>
      <c r="D26" s="204">
        <v>3.0810468808764182</v>
      </c>
      <c r="E26" s="204">
        <v>2.6879976401525876</v>
      </c>
      <c r="F26" s="204">
        <v>1.1337840802108692</v>
      </c>
      <c r="G26" s="204">
        <v>1.8689383004443187</v>
      </c>
      <c r="H26" s="204">
        <v>2.3145848139756815</v>
      </c>
      <c r="I26" s="204">
        <v>2.334234780046017</v>
      </c>
      <c r="J26" s="204">
        <v>2.7338588820792089</v>
      </c>
      <c r="K26" s="204">
        <v>2.3141365314322848</v>
      </c>
      <c r="L26" s="204">
        <v>2.422321461245863</v>
      </c>
      <c r="M26" s="204">
        <v>3.2816789931167358</v>
      </c>
      <c r="N26" s="204">
        <v>3.4877733683233787</v>
      </c>
      <c r="O26" s="204">
        <v>3.2817963269043133</v>
      </c>
      <c r="P26" s="204">
        <v>3.2466134699402676</v>
      </c>
      <c r="Q26" s="204">
        <v>3.703884186520539</v>
      </c>
    </row>
    <row r="27" spans="1:17" x14ac:dyDescent="0.25">
      <c r="A27" s="152" t="s">
        <v>285</v>
      </c>
      <c r="B27" s="264">
        <v>3.2841981736509709</v>
      </c>
      <c r="C27" s="264">
        <v>3.5002719192060852</v>
      </c>
      <c r="D27" s="264">
        <v>3.0810468808764182</v>
      </c>
      <c r="E27" s="264">
        <v>2.6879976401525876</v>
      </c>
      <c r="F27" s="264">
        <v>1.1337840802108692</v>
      </c>
      <c r="G27" s="264">
        <v>1.8689383004443187</v>
      </c>
      <c r="H27" s="264">
        <v>2.3145848139756815</v>
      </c>
      <c r="I27" s="264">
        <v>2.334234780046017</v>
      </c>
      <c r="J27" s="264">
        <v>2.7338588820792089</v>
      </c>
      <c r="K27" s="264">
        <v>2.3141365314322848</v>
      </c>
      <c r="L27" s="264">
        <v>2.422321461245863</v>
      </c>
      <c r="M27" s="264">
        <v>3.2816789931167358</v>
      </c>
      <c r="N27" s="264">
        <v>3.4877733683233787</v>
      </c>
      <c r="O27" s="264">
        <v>3.2817963269043133</v>
      </c>
      <c r="P27" s="264">
        <v>3.2466134699402676</v>
      </c>
      <c r="Q27" s="264">
        <v>3.703884186520539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1.8976573985466494</v>
      </c>
      <c r="D29" s="83">
        <v>0</v>
      </c>
      <c r="E29" s="83">
        <v>1.8468644847305986</v>
      </c>
      <c r="F29" s="83">
        <v>0</v>
      </c>
      <c r="G29" s="83">
        <v>1.8592672813946605</v>
      </c>
      <c r="H29" s="83">
        <v>2.0732670051863336</v>
      </c>
      <c r="I29" s="83">
        <v>1.8861960261331001</v>
      </c>
      <c r="J29" s="83">
        <v>1.8835692034646769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3.2841981736509709</v>
      </c>
      <c r="C30" s="83">
        <v>1.6026145206594358</v>
      </c>
      <c r="D30" s="83">
        <v>1.4473439516107152</v>
      </c>
      <c r="E30" s="83">
        <v>0.84113315542198897</v>
      </c>
      <c r="F30" s="83">
        <v>1.061789334106084</v>
      </c>
      <c r="G30" s="83">
        <v>0</v>
      </c>
      <c r="H30" s="83">
        <v>0</v>
      </c>
      <c r="I30" s="83">
        <v>0</v>
      </c>
      <c r="J30" s="83">
        <v>0</v>
      </c>
      <c r="K30" s="83">
        <v>0</v>
      </c>
      <c r="L30" s="83">
        <v>0</v>
      </c>
      <c r="M30" s="83">
        <v>0</v>
      </c>
      <c r="N30" s="83">
        <v>0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1.633702929265703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1.0384061547391829E-17</v>
      </c>
      <c r="C32" s="83">
        <v>0</v>
      </c>
      <c r="D32" s="83">
        <v>0</v>
      </c>
      <c r="E32" s="83">
        <v>0</v>
      </c>
      <c r="F32" s="83">
        <v>7.1994746104785179E-2</v>
      </c>
      <c r="G32" s="83">
        <v>9.6710190496583116E-3</v>
      </c>
      <c r="H32" s="83">
        <v>0.24131780878934792</v>
      </c>
      <c r="I32" s="83">
        <v>0.44803875391291675</v>
      </c>
      <c r="J32" s="83">
        <v>0.85028967861453186</v>
      </c>
      <c r="K32" s="83">
        <v>2.3141365314322848</v>
      </c>
      <c r="L32" s="83">
        <v>2.422321461245863</v>
      </c>
      <c r="M32" s="83">
        <v>3.2816789931167358</v>
      </c>
      <c r="N32" s="83">
        <v>3.4877733683233787</v>
      </c>
      <c r="O32" s="83">
        <v>3.2817963269043133</v>
      </c>
      <c r="P32" s="83">
        <v>3.2466134699402676</v>
      </c>
      <c r="Q32" s="83">
        <v>3.703884186520539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4.1062324503137946</v>
      </c>
      <c r="C34" s="204">
        <v>6.688841401062291</v>
      </c>
      <c r="D34" s="204">
        <v>0.14401716518775032</v>
      </c>
      <c r="E34" s="204">
        <v>1.7975748427188316</v>
      </c>
      <c r="F34" s="204">
        <v>0.45100935887737165</v>
      </c>
      <c r="G34" s="204">
        <v>0.51187603486784861</v>
      </c>
      <c r="H34" s="204">
        <v>0.57717753758922663</v>
      </c>
      <c r="I34" s="204">
        <v>0.72425392080866891</v>
      </c>
      <c r="J34" s="204">
        <v>0.76676986975180328</v>
      </c>
      <c r="K34" s="204">
        <v>2.7647027232976047</v>
      </c>
      <c r="L34" s="204">
        <v>4.9488372307833552</v>
      </c>
      <c r="M34" s="204">
        <v>8.227369053037906</v>
      </c>
      <c r="N34" s="204">
        <v>10.35710666444302</v>
      </c>
      <c r="O34" s="204">
        <v>10.359369933844091</v>
      </c>
      <c r="P34" s="204">
        <v>10.104617722131087</v>
      </c>
      <c r="Q34" s="204">
        <v>11.267299930022672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0.96654894014704362</v>
      </c>
      <c r="C38" s="87">
        <v>3.4738588083422899</v>
      </c>
      <c r="D38" s="87">
        <v>0</v>
      </c>
      <c r="E38" s="87">
        <v>1.55639134778503</v>
      </c>
      <c r="F38" s="87">
        <v>0.3904464943194848</v>
      </c>
      <c r="G38" s="87">
        <v>0</v>
      </c>
      <c r="H38" s="87">
        <v>0</v>
      </c>
      <c r="I38" s="87">
        <v>0</v>
      </c>
      <c r="J38" s="87">
        <v>0</v>
      </c>
      <c r="K38" s="87">
        <v>0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3.0960444144395334</v>
      </c>
      <c r="C39" s="87">
        <v>3.2149825927200006</v>
      </c>
      <c r="D39" s="87">
        <v>0.14401716518775032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4.3639095727217782E-2</v>
      </c>
      <c r="C41" s="87">
        <v>0</v>
      </c>
      <c r="D41" s="87">
        <v>0</v>
      </c>
      <c r="E41" s="87">
        <v>0.24118349493380153</v>
      </c>
      <c r="F41" s="87">
        <v>6.0562864557886835E-2</v>
      </c>
      <c r="G41" s="87">
        <v>0.51187603486784861</v>
      </c>
      <c r="H41" s="87">
        <v>0.57717753758922663</v>
      </c>
      <c r="I41" s="87">
        <v>0.72425392080866891</v>
      </c>
      <c r="J41" s="87">
        <v>0.76676986975180328</v>
      </c>
      <c r="K41" s="87">
        <v>2.7647027232976047</v>
      </c>
      <c r="L41" s="87">
        <v>4.9488372307833552</v>
      </c>
      <c r="M41" s="87">
        <v>8.227369053037906</v>
      </c>
      <c r="N41" s="87">
        <v>10.35710666444302</v>
      </c>
      <c r="O41" s="87">
        <v>10.359369933844091</v>
      </c>
      <c r="P41" s="87">
        <v>10.104617722131087</v>
      </c>
      <c r="Q41" s="87">
        <v>11.267299930022672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1</v>
      </c>
      <c r="E50" s="77">
        <f t="shared" si="0"/>
        <v>0.99999999999999989</v>
      </c>
      <c r="F50" s="77">
        <f t="shared" si="0"/>
        <v>1</v>
      </c>
      <c r="G50" s="77">
        <f t="shared" si="0"/>
        <v>1</v>
      </c>
      <c r="H50" s="77">
        <f t="shared" si="0"/>
        <v>1.0000000000000002</v>
      </c>
      <c r="I50" s="77">
        <f t="shared" si="0"/>
        <v>1.0000000000000002</v>
      </c>
      <c r="J50" s="77">
        <f t="shared" si="0"/>
        <v>1</v>
      </c>
      <c r="K50" s="77">
        <f t="shared" si="0"/>
        <v>1</v>
      </c>
      <c r="L50" s="77">
        <f t="shared" si="0"/>
        <v>0.99999999999999989</v>
      </c>
      <c r="M50" s="77">
        <f t="shared" si="0"/>
        <v>1</v>
      </c>
      <c r="N50" s="77">
        <f t="shared" si="0"/>
        <v>1</v>
      </c>
      <c r="O50" s="77">
        <f t="shared" si="0"/>
        <v>0.99999999999999989</v>
      </c>
      <c r="P50" s="77">
        <f t="shared" si="0"/>
        <v>1</v>
      </c>
      <c r="Q50" s="77">
        <f t="shared" si="0"/>
        <v>0.99999999999999989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5.001321021660865E-2</v>
      </c>
      <c r="C55" s="201">
        <f t="shared" si="5"/>
        <v>2.1749788257056903E-2</v>
      </c>
      <c r="D55" s="201">
        <f t="shared" si="5"/>
        <v>9.0616141619776269E-2</v>
      </c>
      <c r="E55" s="201">
        <f t="shared" si="5"/>
        <v>7.0873049614328984E-2</v>
      </c>
      <c r="F55" s="201">
        <f t="shared" si="5"/>
        <v>0.12587258127289144</v>
      </c>
      <c r="G55" s="201">
        <f t="shared" si="5"/>
        <v>6.2988592919987027E-2</v>
      </c>
      <c r="H55" s="201">
        <f t="shared" si="5"/>
        <v>5.173347174338528E-2</v>
      </c>
      <c r="I55" s="201">
        <f t="shared" si="5"/>
        <v>5.0628574553291589E-2</v>
      </c>
      <c r="J55" s="201">
        <f t="shared" si="5"/>
        <v>5.2122528642039305E-2</v>
      </c>
      <c r="K55" s="201">
        <f t="shared" si="5"/>
        <v>3.81155858012652E-2</v>
      </c>
      <c r="L55" s="201">
        <f t="shared" si="5"/>
        <v>2.935322902355857E-2</v>
      </c>
      <c r="M55" s="201">
        <f t="shared" si="5"/>
        <v>2.6074268433384618E-2</v>
      </c>
      <c r="N55" s="201">
        <f t="shared" si="5"/>
        <v>2.3462192033776173E-2</v>
      </c>
      <c r="O55" s="201">
        <f t="shared" si="5"/>
        <v>2.2548511439984716E-2</v>
      </c>
      <c r="P55" s="201">
        <f t="shared" si="5"/>
        <v>2.2758197065416673E-2</v>
      </c>
      <c r="Q55" s="201">
        <f t="shared" si="5"/>
        <v>2.3099555220126144E-2</v>
      </c>
    </row>
    <row r="56" spans="1:17" x14ac:dyDescent="0.25">
      <c r="A56" s="127" t="s">
        <v>283</v>
      </c>
      <c r="B56" s="200">
        <f t="shared" ref="B56:Q56" si="6">IF(B$15=0,0,B$15/B$5)</f>
        <v>0.19187034608094602</v>
      </c>
      <c r="C56" s="200">
        <f t="shared" si="6"/>
        <v>0.14826279837046644</v>
      </c>
      <c r="D56" s="200">
        <f t="shared" si="6"/>
        <v>0.41915660176317954</v>
      </c>
      <c r="E56" s="200">
        <f t="shared" si="6"/>
        <v>0.23723147020384425</v>
      </c>
      <c r="F56" s="200">
        <f t="shared" si="6"/>
        <v>0.43096618820740223</v>
      </c>
      <c r="G56" s="200">
        <f t="shared" si="6"/>
        <v>0.35217121423593289</v>
      </c>
      <c r="H56" s="200">
        <f t="shared" si="6"/>
        <v>0.2857133234195699</v>
      </c>
      <c r="I56" s="200">
        <f t="shared" si="6"/>
        <v>0.27662358320627478</v>
      </c>
      <c r="J56" s="200">
        <f t="shared" si="6"/>
        <v>0.28071284374797023</v>
      </c>
      <c r="K56" s="200">
        <f t="shared" si="6"/>
        <v>0.1895869196373324</v>
      </c>
      <c r="L56" s="200">
        <f t="shared" si="6"/>
        <v>0.14600295797633753</v>
      </c>
      <c r="M56" s="200">
        <f t="shared" si="6"/>
        <v>0.12969340835680485</v>
      </c>
      <c r="N56" s="200">
        <f t="shared" si="6"/>
        <v>0.11670094062874227</v>
      </c>
      <c r="O56" s="200">
        <f t="shared" si="6"/>
        <v>0.11215629345442071</v>
      </c>
      <c r="P56" s="200">
        <f t="shared" si="6"/>
        <v>0.11319926973255398</v>
      </c>
      <c r="Q56" s="200">
        <f t="shared" si="6"/>
        <v>0.11489718515701805</v>
      </c>
    </row>
    <row r="57" spans="1:17" x14ac:dyDescent="0.25">
      <c r="A57" s="142" t="s">
        <v>289</v>
      </c>
      <c r="B57" s="199">
        <f t="shared" ref="B57:Q57" si="7">IF(B$16=0,0,B$16/B$5)</f>
        <v>0.19187034608094602</v>
      </c>
      <c r="C57" s="199">
        <f t="shared" si="7"/>
        <v>0.14826279837046644</v>
      </c>
      <c r="D57" s="199">
        <f t="shared" si="7"/>
        <v>0.41915660176317954</v>
      </c>
      <c r="E57" s="199">
        <f t="shared" si="7"/>
        <v>0.23723147020384425</v>
      </c>
      <c r="F57" s="199">
        <f t="shared" si="7"/>
        <v>0.43096618820740223</v>
      </c>
      <c r="G57" s="199">
        <f t="shared" si="7"/>
        <v>0.35217121423593289</v>
      </c>
      <c r="H57" s="199">
        <f t="shared" si="7"/>
        <v>0.2857133234195699</v>
      </c>
      <c r="I57" s="199">
        <f t="shared" si="7"/>
        <v>0.27662358320627478</v>
      </c>
      <c r="J57" s="199">
        <f t="shared" si="7"/>
        <v>0.28071284374797023</v>
      </c>
      <c r="K57" s="199">
        <f t="shared" si="7"/>
        <v>0.1895869196373324</v>
      </c>
      <c r="L57" s="199">
        <f t="shared" si="7"/>
        <v>0.14600295797633753</v>
      </c>
      <c r="M57" s="199">
        <f t="shared" si="7"/>
        <v>0.12969340835680485</v>
      </c>
      <c r="N57" s="199">
        <f t="shared" si="7"/>
        <v>0.11670094062874227</v>
      </c>
      <c r="O57" s="199">
        <f t="shared" si="7"/>
        <v>0.11215629345442071</v>
      </c>
      <c r="P57" s="199">
        <f t="shared" si="7"/>
        <v>0.11319926973255398</v>
      </c>
      <c r="Q57" s="199">
        <f t="shared" si="7"/>
        <v>0.11489718515701805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0</v>
      </c>
      <c r="C59" s="200">
        <f t="shared" si="9"/>
        <v>0</v>
      </c>
      <c r="D59" s="200">
        <f t="shared" si="9"/>
        <v>0</v>
      </c>
      <c r="E59" s="200">
        <f t="shared" si="9"/>
        <v>0</v>
      </c>
      <c r="F59" s="200">
        <f t="shared" si="9"/>
        <v>0</v>
      </c>
      <c r="G59" s="200">
        <f t="shared" si="9"/>
        <v>0</v>
      </c>
      <c r="H59" s="200">
        <f t="shared" si="9"/>
        <v>0</v>
      </c>
      <c r="I59" s="200">
        <f t="shared" si="9"/>
        <v>0</v>
      </c>
      <c r="J59" s="200">
        <f t="shared" si="9"/>
        <v>0</v>
      </c>
      <c r="K59" s="200">
        <f t="shared" si="9"/>
        <v>0</v>
      </c>
      <c r="L59" s="200">
        <f t="shared" si="9"/>
        <v>0</v>
      </c>
      <c r="M59" s="200">
        <f t="shared" si="9"/>
        <v>0</v>
      </c>
      <c r="N59" s="200">
        <f t="shared" si="9"/>
        <v>0</v>
      </c>
      <c r="O59" s="200">
        <f t="shared" si="9"/>
        <v>0</v>
      </c>
      <c r="P59" s="200">
        <f t="shared" si="9"/>
        <v>0</v>
      </c>
      <c r="Q59" s="200">
        <f t="shared" si="9"/>
        <v>0</v>
      </c>
    </row>
    <row r="60" spans="1:17" x14ac:dyDescent="0.25">
      <c r="A60" s="142" t="s">
        <v>287</v>
      </c>
      <c r="B60" s="199">
        <f t="shared" ref="B60:Q60" si="10">IF(B$24=0,0,B$24/B$5)</f>
        <v>0</v>
      </c>
      <c r="C60" s="199">
        <f t="shared" si="10"/>
        <v>0</v>
      </c>
      <c r="D60" s="199">
        <f t="shared" si="10"/>
        <v>0</v>
      </c>
      <c r="E60" s="199">
        <f t="shared" si="10"/>
        <v>0</v>
      </c>
      <c r="F60" s="199">
        <f t="shared" si="10"/>
        <v>0</v>
      </c>
      <c r="G60" s="199">
        <f t="shared" si="10"/>
        <v>0</v>
      </c>
      <c r="H60" s="199">
        <f t="shared" si="10"/>
        <v>0</v>
      </c>
      <c r="I60" s="199">
        <f t="shared" si="10"/>
        <v>0</v>
      </c>
      <c r="J60" s="199">
        <f t="shared" si="10"/>
        <v>0</v>
      </c>
      <c r="K60" s="199">
        <f t="shared" si="10"/>
        <v>0</v>
      </c>
      <c r="L60" s="199">
        <f t="shared" si="10"/>
        <v>0</v>
      </c>
      <c r="M60" s="199">
        <f t="shared" si="10"/>
        <v>0</v>
      </c>
      <c r="N60" s="199">
        <f t="shared" si="10"/>
        <v>0</v>
      </c>
      <c r="O60" s="199">
        <f t="shared" si="10"/>
        <v>0</v>
      </c>
      <c r="P60" s="199">
        <f t="shared" si="10"/>
        <v>0</v>
      </c>
      <c r="Q60" s="199">
        <f t="shared" si="10"/>
        <v>0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0.33689574620303081</v>
      </c>
      <c r="C62" s="200">
        <f t="shared" si="12"/>
        <v>0.28512605022687609</v>
      </c>
      <c r="D62" s="200">
        <f t="shared" si="12"/>
        <v>0.46833586507028863</v>
      </c>
      <c r="E62" s="200">
        <f t="shared" si="12"/>
        <v>0.41462119385270535</v>
      </c>
      <c r="F62" s="200">
        <f t="shared" si="12"/>
        <v>0.31704393502472472</v>
      </c>
      <c r="G62" s="200">
        <f t="shared" si="12"/>
        <v>0.45909931733598497</v>
      </c>
      <c r="H62" s="200">
        <f t="shared" si="12"/>
        <v>0.53031176145469017</v>
      </c>
      <c r="I62" s="200">
        <f t="shared" si="12"/>
        <v>0.51344031812826418</v>
      </c>
      <c r="J62" s="200">
        <f t="shared" si="12"/>
        <v>0.52103038405504365</v>
      </c>
      <c r="K62" s="200">
        <f t="shared" si="12"/>
        <v>0.35189179173838953</v>
      </c>
      <c r="L62" s="200">
        <f t="shared" si="12"/>
        <v>0.27099571309919285</v>
      </c>
      <c r="M62" s="200">
        <f t="shared" si="12"/>
        <v>0.24072360018632838</v>
      </c>
      <c r="N62" s="200">
        <f t="shared" si="12"/>
        <v>0.21660831440249359</v>
      </c>
      <c r="O62" s="200">
        <f t="shared" si="12"/>
        <v>0.20817300652339485</v>
      </c>
      <c r="P62" s="200">
        <f t="shared" si="12"/>
        <v>0.21010887209869439</v>
      </c>
      <c r="Q62" s="200">
        <f t="shared" si="12"/>
        <v>0.21326036853145386</v>
      </c>
    </row>
    <row r="63" spans="1:17" x14ac:dyDescent="0.25">
      <c r="A63" s="142" t="s">
        <v>285</v>
      </c>
      <c r="B63" s="199">
        <f t="shared" ref="B63:Q63" si="13">IF(B$27=0,0,B$27/B$5)</f>
        <v>0.33689574620303081</v>
      </c>
      <c r="C63" s="199">
        <f t="shared" si="13"/>
        <v>0.28512605022687609</v>
      </c>
      <c r="D63" s="199">
        <f t="shared" si="13"/>
        <v>0.46833586507028863</v>
      </c>
      <c r="E63" s="199">
        <f t="shared" si="13"/>
        <v>0.41462119385270535</v>
      </c>
      <c r="F63" s="199">
        <f t="shared" si="13"/>
        <v>0.31704393502472472</v>
      </c>
      <c r="G63" s="199">
        <f t="shared" si="13"/>
        <v>0.45909931733598497</v>
      </c>
      <c r="H63" s="199">
        <f t="shared" si="13"/>
        <v>0.53031176145469017</v>
      </c>
      <c r="I63" s="199">
        <f t="shared" si="13"/>
        <v>0.51344031812826418</v>
      </c>
      <c r="J63" s="199">
        <f t="shared" si="13"/>
        <v>0.52103038405504365</v>
      </c>
      <c r="K63" s="199">
        <f t="shared" si="13"/>
        <v>0.35189179173838953</v>
      </c>
      <c r="L63" s="199">
        <f t="shared" si="13"/>
        <v>0.27099571309919285</v>
      </c>
      <c r="M63" s="199">
        <f t="shared" si="13"/>
        <v>0.24072360018632838</v>
      </c>
      <c r="N63" s="199">
        <f t="shared" si="13"/>
        <v>0.21660831440249359</v>
      </c>
      <c r="O63" s="199">
        <f t="shared" si="13"/>
        <v>0.20817300652339485</v>
      </c>
      <c r="P63" s="199">
        <f t="shared" si="13"/>
        <v>0.21010887209869439</v>
      </c>
      <c r="Q63" s="199">
        <f t="shared" si="13"/>
        <v>0.21326036853145386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0.4212206974994146</v>
      </c>
      <c r="C65" s="200">
        <f t="shared" si="15"/>
        <v>0.54486136314560052</v>
      </c>
      <c r="D65" s="200">
        <f t="shared" si="15"/>
        <v>2.1891391546755592E-2</v>
      </c>
      <c r="E65" s="200">
        <f t="shared" si="15"/>
        <v>0.27727428632912132</v>
      </c>
      <c r="F65" s="200">
        <f t="shared" si="15"/>
        <v>0.12611729549498166</v>
      </c>
      <c r="G65" s="200">
        <f t="shared" si="15"/>
        <v>0.12574087550809521</v>
      </c>
      <c r="H65" s="200">
        <f t="shared" si="15"/>
        <v>0.13224144338235483</v>
      </c>
      <c r="I65" s="200">
        <f t="shared" si="15"/>
        <v>0.15930752411216956</v>
      </c>
      <c r="J65" s="200">
        <f t="shared" si="15"/>
        <v>0.14613424355494686</v>
      </c>
      <c r="K65" s="200">
        <f t="shared" si="15"/>
        <v>0.42040570282301293</v>
      </c>
      <c r="L65" s="200">
        <f t="shared" si="15"/>
        <v>0.55364809990091091</v>
      </c>
      <c r="M65" s="200">
        <f t="shared" si="15"/>
        <v>0.60350872302348224</v>
      </c>
      <c r="N65" s="200">
        <f t="shared" si="15"/>
        <v>0.64322855293498793</v>
      </c>
      <c r="O65" s="200">
        <f t="shared" si="15"/>
        <v>0.65712218858219962</v>
      </c>
      <c r="P65" s="200">
        <f t="shared" si="15"/>
        <v>0.65393366110333495</v>
      </c>
      <c r="Q65" s="200">
        <f t="shared" si="15"/>
        <v>0.64874289109140182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0.78038791075070113</v>
      </c>
      <c r="C71" s="230">
        <f>IF(C$5=0,0,C$5/TRE_fec!C$5)</f>
        <v>0.92271233861505519</v>
      </c>
      <c r="D71" s="230">
        <f>IF(D$5=0,0,D$5/TRE_fec!D$5)</f>
        <v>0.36548787041952113</v>
      </c>
      <c r="E71" s="230">
        <f>IF(E$5=0,0,E$5/TRE_fec!E$5)</f>
        <v>0.56365708724250585</v>
      </c>
      <c r="F71" s="230">
        <f>IF(F$5=0,0,F$5/TRE_fec!F$5)</f>
        <v>0.34049891603913707</v>
      </c>
      <c r="G71" s="230">
        <f>IF(G$5=0,0,G$5/TRE_fec!G$5)</f>
        <v>0.36182233066179093</v>
      </c>
      <c r="H71" s="230">
        <f>IF(H$5=0,0,H$5/TRE_fec!H$5)</f>
        <v>0.44054030644735415</v>
      </c>
      <c r="I71" s="230">
        <f>IF(I$5=0,0,I$5/TRE_fec!I$5)</f>
        <v>0.45015447692344251</v>
      </c>
      <c r="J71" s="230">
        <f>IF(J$5=0,0,J$5/TRE_fec!J$5)</f>
        <v>0.43725199235700002</v>
      </c>
      <c r="K71" s="230">
        <f>IF(K$5=0,0,K$5/TRE_fec!K$5)</f>
        <v>0.59793596284331485</v>
      </c>
      <c r="L71" s="230">
        <f>IF(L$5=0,0,L$5/TRE_fec!L$5)</f>
        <v>0.77642836081594102</v>
      </c>
      <c r="M71" s="230">
        <f>IF(M$5=0,0,M$5/TRE_fec!M$5)</f>
        <v>0.87406784024038309</v>
      </c>
      <c r="N71" s="230">
        <f>IF(N$5=0,0,N$5/TRE_fec!N$5)</f>
        <v>0.97137895140432851</v>
      </c>
      <c r="O71" s="230">
        <f>IF(O$5=0,0,O$5/TRE_fec!O$5)</f>
        <v>1.0107398688412905</v>
      </c>
      <c r="P71" s="230">
        <f>IF(P$5=0,0,P$5/TRE_fec!P$5)</f>
        <v>1.0014272848550545</v>
      </c>
      <c r="Q71" s="230">
        <f>IF(Q$5=0,0,Q$5/TRE_fec!Q$5)</f>
        <v>0.98662849904397554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1.2067139196218968</v>
      </c>
      <c r="C76" s="273">
        <f>IF(C$10=0,0,C$10/TRE_fec!C$10)</f>
        <v>0.62048376000000016</v>
      </c>
      <c r="D76" s="273">
        <f>IF(D$10=0,0,D$10/TRE_fec!D$10)</f>
        <v>1.0239708475639886</v>
      </c>
      <c r="E76" s="273">
        <f>IF(E$10=0,0,E$10/TRE_fec!E$10)</f>
        <v>1.2351086132419722</v>
      </c>
      <c r="F76" s="273">
        <f>IF(F$10=0,0,F$10/TRE_fec!F$10)</f>
        <v>1.3251222</v>
      </c>
      <c r="G76" s="273">
        <f>IF(G$10=0,0,G$10/TRE_fec!G$10)</f>
        <v>0.70463843999999998</v>
      </c>
      <c r="H76" s="273">
        <f>IF(H$10=0,0,H$10/TRE_fec!H$10)</f>
        <v>0.70463844000000009</v>
      </c>
      <c r="I76" s="273">
        <f>IF(I$10=0,0,I$10/TRE_fec!I$10)</f>
        <v>0.70463843999999998</v>
      </c>
      <c r="J76" s="273">
        <f>IF(J$10=0,0,J$10/TRE_fec!J$10)</f>
        <v>0.70463843999999998</v>
      </c>
      <c r="K76" s="273">
        <f>IF(K$10=0,0,K$10/TRE_fec!K$10)</f>
        <v>0.70463843999999998</v>
      </c>
      <c r="L76" s="273">
        <f>IF(L$10=0,0,L$10/TRE_fec!L$10)</f>
        <v>0.70463843999999998</v>
      </c>
      <c r="M76" s="273">
        <f>IF(M$10=0,0,M$10/TRE_fec!M$10)</f>
        <v>0.70463844000000009</v>
      </c>
      <c r="N76" s="273">
        <f>IF(N$10=0,0,N$10/TRE_fec!N$10)</f>
        <v>0.70463844000000009</v>
      </c>
      <c r="O76" s="273">
        <f>IF(O$10=0,0,O$10/TRE_fec!O$10)</f>
        <v>0.70463844000000009</v>
      </c>
      <c r="P76" s="273">
        <f>IF(P$10=0,0,P$10/TRE_fec!P$10)</f>
        <v>0.70463843999999998</v>
      </c>
      <c r="Q76" s="273">
        <f>IF(Q$10=0,0,Q$10/TRE_fec!Q$10)</f>
        <v>0.70463844000000009</v>
      </c>
    </row>
    <row r="77" spans="1:17" x14ac:dyDescent="0.25">
      <c r="A77" s="127" t="s">
        <v>283</v>
      </c>
      <c r="B77" s="296">
        <f>IF(B$15=0,0,B$15/TRE_fec!B$15)</f>
        <v>2.1716931600000002</v>
      </c>
      <c r="C77" s="296">
        <f>IF(C$15=0,0,C$15/TRE_fec!C$15)</f>
        <v>1.9841686917518371</v>
      </c>
      <c r="D77" s="296">
        <f>IF(D$15=0,0,D$15/TRE_fec!D$15)</f>
        <v>2.221924771503923</v>
      </c>
      <c r="E77" s="296">
        <f>IF(E$15=0,0,E$15/TRE_fec!E$15)</f>
        <v>1.9393997888673526</v>
      </c>
      <c r="F77" s="296">
        <f>IF(F$15=0,0,F$15/TRE_fec!F$15)</f>
        <v>2.128330182263118</v>
      </c>
      <c r="G77" s="296">
        <f>IF(G$15=0,0,G$15/TRE_fec!G$15)</f>
        <v>1.8481162816904055</v>
      </c>
      <c r="H77" s="296">
        <f>IF(H$15=0,0,H$15/TRE_fec!H$15)</f>
        <v>1.8255604320839613</v>
      </c>
      <c r="I77" s="296">
        <f>IF(I$15=0,0,I$15/TRE_fec!I$15)</f>
        <v>1.8060544847772801</v>
      </c>
      <c r="J77" s="296">
        <f>IF(J$15=0,0,J$15/TRE_fec!J$15)</f>
        <v>1.7802219537595347</v>
      </c>
      <c r="K77" s="296">
        <f>IF(K$15=0,0,K$15/TRE_fec!K$15)</f>
        <v>1.6441563600000004</v>
      </c>
      <c r="L77" s="296">
        <f>IF(L$15=0,0,L$15/TRE_fec!L$15)</f>
        <v>1.6441563600000002</v>
      </c>
      <c r="M77" s="296">
        <f>IF(M$15=0,0,M$15/TRE_fec!M$15)</f>
        <v>1.64415636</v>
      </c>
      <c r="N77" s="296">
        <f>IF(N$15=0,0,N$15/TRE_fec!N$15)</f>
        <v>1.6441563600000002</v>
      </c>
      <c r="O77" s="296">
        <f>IF(O$15=0,0,O$15/TRE_fec!O$15)</f>
        <v>1.6441563600000002</v>
      </c>
      <c r="P77" s="296">
        <f>IF(P$15=0,0,P$15/TRE_fec!P$15)</f>
        <v>1.6441563600000002</v>
      </c>
      <c r="Q77" s="296">
        <f>IF(Q$15=0,0,Q$15/TRE_fec!Q$15)</f>
        <v>1.64415636</v>
      </c>
    </row>
    <row r="78" spans="1:17" x14ac:dyDescent="0.25">
      <c r="A78" s="127" t="s">
        <v>282</v>
      </c>
      <c r="B78" s="296">
        <f>IF(B$23=0,0,B$23/TRE_fec!B$23)</f>
        <v>0</v>
      </c>
      <c r="C78" s="296">
        <f>IF(C$23=0,0,C$23/TRE_fec!C$23)</f>
        <v>0</v>
      </c>
      <c r="D78" s="296">
        <f>IF(D$23=0,0,D$23/TRE_fec!D$23)</f>
        <v>0</v>
      </c>
      <c r="E78" s="296">
        <f>IF(E$23=0,0,E$23/TRE_fec!E$23)</f>
        <v>0</v>
      </c>
      <c r="F78" s="296">
        <f>IF(F$23=0,0,F$23/TRE_fec!F$23)</f>
        <v>0</v>
      </c>
      <c r="G78" s="296">
        <f>IF(G$23=0,0,G$23/TRE_fec!G$23)</f>
        <v>0</v>
      </c>
      <c r="H78" s="296">
        <f>IF(H$23=0,0,H$23/TRE_fec!H$23)</f>
        <v>0</v>
      </c>
      <c r="I78" s="296">
        <f>IF(I$23=0,0,I$23/TRE_fec!I$23)</f>
        <v>0</v>
      </c>
      <c r="J78" s="296">
        <f>IF(J$23=0,0,J$23/TRE_fec!J$23)</f>
        <v>0</v>
      </c>
      <c r="K78" s="296">
        <f>IF(K$23=0,0,K$23/TRE_fec!K$23)</f>
        <v>0</v>
      </c>
      <c r="L78" s="296">
        <f>IF(L$23=0,0,L$23/TRE_fec!L$23)</f>
        <v>0</v>
      </c>
      <c r="M78" s="296">
        <f>IF(M$23=0,0,M$23/TRE_fec!M$23)</f>
        <v>0</v>
      </c>
      <c r="N78" s="296">
        <f>IF(N$23=0,0,N$23/TRE_fec!N$23)</f>
        <v>0</v>
      </c>
      <c r="O78" s="296">
        <f>IF(O$23=0,0,O$23/TRE_fec!O$23)</f>
        <v>0</v>
      </c>
      <c r="P78" s="296">
        <f>IF(P$23=0,0,P$23/TRE_fec!P$23)</f>
        <v>0</v>
      </c>
      <c r="Q78" s="296">
        <f>IF(Q$23=0,0,Q$23/TRE_fec!Q$23)</f>
        <v>0</v>
      </c>
    </row>
    <row r="79" spans="1:17" x14ac:dyDescent="0.25">
      <c r="A79" s="127" t="s">
        <v>281</v>
      </c>
      <c r="B79" s="296">
        <f>IF(B$26=0,0,B$26/TRE_fec!B$26)</f>
        <v>1.5888207032470882</v>
      </c>
      <c r="C79" s="296">
        <f>IF(C$26=0,0,C$26/TRE_fec!C$26)</f>
        <v>1.5899082245652383</v>
      </c>
      <c r="D79" s="296">
        <f>IF(D$26=0,0,D$26/TRE_fec!D$26)</f>
        <v>1.5572560044049746</v>
      </c>
      <c r="E79" s="296">
        <f>IF(E$26=0,0,E$26/TRE_fec!E$26)</f>
        <v>1.4123271235313608</v>
      </c>
      <c r="F79" s="296">
        <f>IF(F$26=0,0,F$26/TRE_fec!F$26)</f>
        <v>0.65238506956437248</v>
      </c>
      <c r="G79" s="296">
        <f>IF(G$26=0,0,G$26/TRE_fec!G$26)</f>
        <v>1.0038546699536637</v>
      </c>
      <c r="H79" s="296">
        <f>IF(H$26=0,0,H$26/TRE_fec!H$26)</f>
        <v>1.4118408340125379</v>
      </c>
      <c r="I79" s="296">
        <f>IF(I$26=0,0,I$26/TRE_fec!I$26)</f>
        <v>1.3967554430116866</v>
      </c>
      <c r="J79" s="296">
        <f>IF(J$26=0,0,J$26/TRE_fec!J$26)</f>
        <v>1.3767772371436326</v>
      </c>
      <c r="K79" s="296">
        <f>IF(K$26=0,0,K$26/TRE_fec!K$26)</f>
        <v>1.2715476550395868</v>
      </c>
      <c r="L79" s="296">
        <f>IF(L$26=0,0,L$26/TRE_fec!L$26)</f>
        <v>1.2715476550395881</v>
      </c>
      <c r="M79" s="296">
        <f>IF(M$26=0,0,M$26/TRE_fec!M$26)</f>
        <v>1.2715476550395894</v>
      </c>
      <c r="N79" s="296">
        <f>IF(N$26=0,0,N$26/TRE_fec!N$26)</f>
        <v>1.2715476550395883</v>
      </c>
      <c r="O79" s="296">
        <f>IF(O$26=0,0,O$26/TRE_fec!O$26)</f>
        <v>1.2715476550395874</v>
      </c>
      <c r="P79" s="296">
        <f>IF(P$26=0,0,P$26/TRE_fec!P$26)</f>
        <v>1.2715476550395888</v>
      </c>
      <c r="Q79" s="296">
        <f>IF(Q$26=0,0,Q$26/TRE_fec!Q$26)</f>
        <v>1.2715476550395888</v>
      </c>
    </row>
    <row r="80" spans="1:17" x14ac:dyDescent="0.25">
      <c r="A80" s="127" t="s">
        <v>280</v>
      </c>
      <c r="B80" s="296">
        <f>IF(B$34=0,0,B$34/TRE_fec!B$34)</f>
        <v>2.0031887312517114</v>
      </c>
      <c r="C80" s="296">
        <f>IF(C$34=0,0,C$34/TRE_fec!C$34)</f>
        <v>2.6661666479196882</v>
      </c>
      <c r="D80" s="296">
        <f>IF(D$34=0,0,D$34/TRE_fec!D$34)</f>
        <v>0.26445463345837228</v>
      </c>
      <c r="E80" s="296">
        <f>IF(E$34=0,0,E$34/TRE_fec!E$34)</f>
        <v>1.6278632182939525</v>
      </c>
      <c r="F80" s="296">
        <f>IF(F$34=0,0,F$34/TRE_fec!F$34)</f>
        <v>0.69184150295867008</v>
      </c>
      <c r="G80" s="296">
        <f>IF(G$34=0,0,G$34/TRE_fec!G$34)</f>
        <v>0.85301231744480621</v>
      </c>
      <c r="H80" s="296">
        <f>IF(H$34=0,0,H$34/TRE_fec!H$34)</f>
        <v>1.6686086104155138</v>
      </c>
      <c r="I80" s="296">
        <f>IF(I$34=0,0,I$34/TRE_fec!I$34)</f>
        <v>1.7735181873917636</v>
      </c>
      <c r="J80" s="296">
        <f>IF(J$34=0,0,J$34/TRE_fec!J$34)</f>
        <v>1.7982725289103731</v>
      </c>
      <c r="K80" s="296">
        <f>IF(K$34=0,0,K$34/TRE_fec!K$34)</f>
        <v>2.3487948000000003</v>
      </c>
      <c r="L80" s="296">
        <f>IF(L$34=0,0,L$34/TRE_fec!L$34)</f>
        <v>2.2966187273442689</v>
      </c>
      <c r="M80" s="296">
        <f>IF(M$34=0,0,M$34/TRE_fec!M$34)</f>
        <v>2.3017109348734501</v>
      </c>
      <c r="N80" s="296">
        <f>IF(N$34=0,0,N$34/TRE_fec!N$34)</f>
        <v>2.2989857588877882</v>
      </c>
      <c r="O80" s="296">
        <f>IF(O$34=0,0,O$34/TRE_fec!O$34)</f>
        <v>2.2868732515415409</v>
      </c>
      <c r="P80" s="296">
        <f>IF(P$34=0,0,P$34/TRE_fec!P$34)</f>
        <v>2.3102559225872312</v>
      </c>
      <c r="Q80" s="296">
        <f>IF(Q$34=0,0,Q$34/TRE_fec!Q$34)</f>
        <v>2.3142730623027723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419.22731953625873</v>
      </c>
      <c r="C3" s="46">
        <v>561.59985036473586</v>
      </c>
      <c r="D3" s="46">
        <v>650.8142731969665</v>
      </c>
      <c r="E3" s="46">
        <v>707.51972791145181</v>
      </c>
      <c r="F3" s="46">
        <v>650.22517083149819</v>
      </c>
      <c r="G3" s="46">
        <v>738.85043956924881</v>
      </c>
      <c r="H3" s="46">
        <v>852.96722763507523</v>
      </c>
      <c r="I3" s="46">
        <v>1010.1467657184272</v>
      </c>
      <c r="J3" s="46">
        <v>1063.782549398966</v>
      </c>
      <c r="K3" s="46">
        <v>954.11140048048776</v>
      </c>
      <c r="L3" s="46">
        <v>960.5</v>
      </c>
      <c r="M3" s="46">
        <v>1019.4777115569009</v>
      </c>
      <c r="N3" s="46">
        <v>1102.0802018964907</v>
      </c>
      <c r="O3" s="46">
        <v>1102.3761894969061</v>
      </c>
      <c r="P3" s="46">
        <v>1225.0032373235658</v>
      </c>
      <c r="Q3" s="46">
        <v>1323.0880491773639</v>
      </c>
    </row>
    <row r="5" spans="1:17" x14ac:dyDescent="0.25">
      <c r="A5" s="31" t="s">
        <v>257</v>
      </c>
      <c r="B5" s="46">
        <v>2802.8811640921886</v>
      </c>
      <c r="C5" s="46">
        <v>2620.7633136542518</v>
      </c>
      <c r="D5" s="46">
        <v>2496.7536422664757</v>
      </c>
      <c r="E5" s="46">
        <v>2530.1522844907672</v>
      </c>
      <c r="F5" s="46">
        <v>2389.677353623571</v>
      </c>
      <c r="G5" s="46">
        <v>2608.5847097453056</v>
      </c>
      <c r="H5" s="46">
        <v>2637.1443639070808</v>
      </c>
      <c r="I5" s="46">
        <v>2651.3263715235521</v>
      </c>
      <c r="J5" s="46">
        <v>2833.266161524667</v>
      </c>
      <c r="K5" s="46">
        <v>2010.442738219271</v>
      </c>
      <c r="L5" s="46">
        <v>2080.1869347607412</v>
      </c>
      <c r="M5" s="46">
        <v>2844.0822034711496</v>
      </c>
      <c r="N5" s="46">
        <v>2733.7641956410012</v>
      </c>
      <c r="O5" s="46">
        <v>2725.3200788685717</v>
      </c>
      <c r="P5" s="46">
        <v>2753.3382860970364</v>
      </c>
      <c r="Q5" s="46">
        <v>3095.9539045185138</v>
      </c>
    </row>
    <row r="6" spans="1:17" x14ac:dyDescent="0.25">
      <c r="A6" s="294" t="s">
        <v>256</v>
      </c>
      <c r="B6" s="293">
        <v>3503.6014551152357</v>
      </c>
      <c r="C6" s="293">
        <v>3318.6841088077972</v>
      </c>
      <c r="D6" s="293">
        <v>2992.4193123150308</v>
      </c>
      <c r="E6" s="293">
        <v>3197.3588188761264</v>
      </c>
      <c r="F6" s="293">
        <v>2953.1621667089098</v>
      </c>
      <c r="G6" s="293">
        <v>2872.6961599937622</v>
      </c>
      <c r="H6" s="293">
        <v>2944.5947927769562</v>
      </c>
      <c r="I6" s="293">
        <v>2917.2062421954997</v>
      </c>
      <c r="J6" s="293">
        <v>3069.7998438135205</v>
      </c>
      <c r="K6" s="293">
        <v>3008.9705577375667</v>
      </c>
      <c r="L6" s="293">
        <v>2795.4981577844828</v>
      </c>
      <c r="M6" s="293">
        <v>3108.6367944955073</v>
      </c>
      <c r="N6" s="293">
        <v>2999.026021234728</v>
      </c>
      <c r="O6" s="293">
        <v>3014.5672104648511</v>
      </c>
      <c r="P6" s="293">
        <v>3030.7412795679265</v>
      </c>
      <c r="Q6" s="293">
        <v>3432.5075022558794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204.93950656109564</v>
      </c>
      <c r="F7" s="291">
        <v>0</v>
      </c>
      <c r="G7" s="291">
        <v>0</v>
      </c>
      <c r="H7" s="291">
        <v>401.07099525509642</v>
      </c>
      <c r="I7" s="291">
        <v>186.00291607812073</v>
      </c>
      <c r="J7" s="291">
        <v>195.73238068205421</v>
      </c>
      <c r="K7" s="291">
        <v>0</v>
      </c>
      <c r="L7" s="291">
        <v>0</v>
      </c>
      <c r="M7" s="291">
        <v>396.41729846892076</v>
      </c>
      <c r="N7" s="291">
        <v>0</v>
      </c>
      <c r="O7" s="291">
        <v>192.21071302725227</v>
      </c>
      <c r="P7" s="291">
        <v>181.65927178159723</v>
      </c>
      <c r="Q7" s="291">
        <v>551.15128701776848</v>
      </c>
    </row>
    <row r="8" spans="1:17" x14ac:dyDescent="0.25">
      <c r="A8" s="290" t="s">
        <v>254</v>
      </c>
      <c r="B8" s="289"/>
      <c r="C8" s="289">
        <f>B6+C7-C6</f>
        <v>184.91734630743849</v>
      </c>
      <c r="D8" s="289">
        <f t="shared" ref="D8:Q8" si="0">C6+D7-D6</f>
        <v>326.26479649276644</v>
      </c>
      <c r="E8" s="289">
        <f t="shared" si="0"/>
        <v>0</v>
      </c>
      <c r="F8" s="289">
        <f t="shared" si="0"/>
        <v>244.1966521672166</v>
      </c>
      <c r="G8" s="289">
        <f t="shared" si="0"/>
        <v>80.466006715147614</v>
      </c>
      <c r="H8" s="289">
        <f t="shared" si="0"/>
        <v>329.17236247190249</v>
      </c>
      <c r="I8" s="289">
        <f t="shared" si="0"/>
        <v>213.39146665957742</v>
      </c>
      <c r="J8" s="289">
        <f t="shared" si="0"/>
        <v>43.138779064033315</v>
      </c>
      <c r="K8" s="289">
        <f t="shared" si="0"/>
        <v>60.82928607595386</v>
      </c>
      <c r="L8" s="289">
        <f t="shared" si="0"/>
        <v>213.47239995308382</v>
      </c>
      <c r="M8" s="289">
        <f t="shared" si="0"/>
        <v>83.278661757896316</v>
      </c>
      <c r="N8" s="289">
        <f t="shared" si="0"/>
        <v>109.6107732607793</v>
      </c>
      <c r="O8" s="289">
        <f t="shared" si="0"/>
        <v>176.66952379712893</v>
      </c>
      <c r="P8" s="289">
        <f t="shared" si="0"/>
        <v>165.485202678522</v>
      </c>
      <c r="Q8" s="289">
        <f t="shared" si="0"/>
        <v>149.38506432981558</v>
      </c>
    </row>
    <row r="9" spans="1:17" x14ac:dyDescent="0.25">
      <c r="A9" s="288" t="s">
        <v>253</v>
      </c>
      <c r="B9" s="287">
        <f>B6-B5</f>
        <v>700.72029102304714</v>
      </c>
      <c r="C9" s="287">
        <f t="shared" ref="C9:Q9" si="1">C6-C5</f>
        <v>697.92079515354544</v>
      </c>
      <c r="D9" s="287">
        <f t="shared" si="1"/>
        <v>495.66567004855506</v>
      </c>
      <c r="E9" s="287">
        <f t="shared" si="1"/>
        <v>667.20653438535919</v>
      </c>
      <c r="F9" s="287">
        <f t="shared" si="1"/>
        <v>563.48481308533883</v>
      </c>
      <c r="G9" s="287">
        <f t="shared" si="1"/>
        <v>264.11145024845655</v>
      </c>
      <c r="H9" s="287">
        <f t="shared" si="1"/>
        <v>307.4504288698754</v>
      </c>
      <c r="I9" s="287">
        <f t="shared" si="1"/>
        <v>265.87987067194763</v>
      </c>
      <c r="J9" s="287">
        <f t="shared" si="1"/>
        <v>236.53368228885347</v>
      </c>
      <c r="K9" s="287">
        <f t="shared" si="1"/>
        <v>998.5278195182957</v>
      </c>
      <c r="L9" s="287">
        <f t="shared" si="1"/>
        <v>715.3112230237416</v>
      </c>
      <c r="M9" s="287">
        <f t="shared" si="1"/>
        <v>264.55459102435771</v>
      </c>
      <c r="N9" s="287">
        <f t="shared" si="1"/>
        <v>265.26182559372683</v>
      </c>
      <c r="O9" s="287">
        <f t="shared" si="1"/>
        <v>289.24713159627936</v>
      </c>
      <c r="P9" s="287">
        <f t="shared" si="1"/>
        <v>277.40299347089012</v>
      </c>
      <c r="Q9" s="287">
        <f t="shared" si="1"/>
        <v>336.55359773736564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133.25260994005441</v>
      </c>
      <c r="C12" s="38">
        <v>123.96417</v>
      </c>
      <c r="D12" s="38">
        <v>119.06711</v>
      </c>
      <c r="E12" s="38">
        <v>120.77696999999999</v>
      </c>
      <c r="F12" s="38">
        <v>113.82453000000001</v>
      </c>
      <c r="G12" s="38">
        <v>123.88865102183797</v>
      </c>
      <c r="H12" s="38">
        <v>122.00102000000001</v>
      </c>
      <c r="I12" s="38">
        <v>122.10217</v>
      </c>
      <c r="J12" s="38">
        <v>129.10187999999999</v>
      </c>
      <c r="K12" s="38">
        <v>91.887230000000017</v>
      </c>
      <c r="L12" s="38">
        <v>95.373972400056701</v>
      </c>
      <c r="M12" s="38">
        <v>124.98874070880862</v>
      </c>
      <c r="N12" s="38">
        <v>120.11657298041288</v>
      </c>
      <c r="O12" s="38">
        <v>117.65676689022973</v>
      </c>
      <c r="P12" s="38">
        <v>116.91763845301202</v>
      </c>
      <c r="Q12" s="38">
        <v>124.72575874769029</v>
      </c>
    </row>
    <row r="13" spans="1:17" x14ac:dyDescent="0.25">
      <c r="A13" s="55" t="s">
        <v>33</v>
      </c>
      <c r="B13" s="54">
        <v>3.1280812078052387</v>
      </c>
      <c r="C13" s="54">
        <v>2.97323</v>
      </c>
      <c r="D13" s="54">
        <v>3.0624500000000001</v>
      </c>
      <c r="E13" s="54">
        <v>2.9614699999999998</v>
      </c>
      <c r="F13" s="54">
        <v>2.1040799999999997</v>
      </c>
      <c r="G13" s="54">
        <v>3.2953997514916287</v>
      </c>
      <c r="H13" s="54">
        <v>2.58291</v>
      </c>
      <c r="I13" s="54">
        <v>2.6002399999999999</v>
      </c>
      <c r="J13" s="54">
        <v>3.8986100000000001</v>
      </c>
      <c r="K13" s="54">
        <v>0.99902000000000002</v>
      </c>
      <c r="L13" s="54">
        <v>1.0756655747339339</v>
      </c>
      <c r="M13" s="54">
        <v>0.64414450755884334</v>
      </c>
      <c r="N13" s="54">
        <v>0.62054408858469201</v>
      </c>
      <c r="O13" s="54">
        <v>0.62015515058527526</v>
      </c>
      <c r="P13" s="54">
        <v>0.59689292546929207</v>
      </c>
      <c r="Q13" s="54">
        <v>0.66823348122376369</v>
      </c>
    </row>
    <row r="14" spans="1:17" x14ac:dyDescent="0.25">
      <c r="A14" s="52" t="s">
        <v>32</v>
      </c>
      <c r="B14" s="51">
        <v>34.871080375189557</v>
      </c>
      <c r="C14" s="51">
        <v>21.508330000000001</v>
      </c>
      <c r="D14" s="51">
        <v>23.680210000000002</v>
      </c>
      <c r="E14" s="51">
        <v>19.690660000000001</v>
      </c>
      <c r="F14" s="51">
        <v>17.209810000000001</v>
      </c>
      <c r="G14" s="51">
        <v>16.510249927989769</v>
      </c>
      <c r="H14" s="51">
        <v>14.122909999999999</v>
      </c>
      <c r="I14" s="51">
        <v>11.800129999999999</v>
      </c>
      <c r="J14" s="51">
        <v>11.881689999999999</v>
      </c>
      <c r="K14" s="51">
        <v>7.0083900000000003</v>
      </c>
      <c r="L14" s="51">
        <v>5.9230255150234363</v>
      </c>
      <c r="M14" s="51">
        <v>6.8799781538046254</v>
      </c>
      <c r="N14" s="51">
        <v>5.0390168846386221</v>
      </c>
      <c r="O14" s="51">
        <v>3.126663624155638</v>
      </c>
      <c r="P14" s="51">
        <v>4.1306671527458931</v>
      </c>
      <c r="Q14" s="51">
        <v>4.1299458753445428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1.10002</v>
      </c>
      <c r="D16" s="51">
        <v>2.1979299999999999</v>
      </c>
      <c r="E16" s="51">
        <v>1.1037600000000001</v>
      </c>
      <c r="F16" s="51">
        <v>2.5150199999999998</v>
      </c>
      <c r="G16" s="51">
        <v>3.7555136988314115</v>
      </c>
      <c r="H16" s="51">
        <v>2.5158</v>
      </c>
      <c r="I16" s="51">
        <v>1.1080099999999999</v>
      </c>
      <c r="J16" s="51">
        <v>2.2127699999999999</v>
      </c>
      <c r="K16" s="51">
        <v>2.2013600000000002</v>
      </c>
      <c r="L16" s="51">
        <v>1.0983037480594724</v>
      </c>
      <c r="M16" s="51">
        <v>1.098751220464113</v>
      </c>
      <c r="N16" s="51">
        <v>1.0984752932674617</v>
      </c>
      <c r="O16" s="51">
        <v>1.0986127953124087</v>
      </c>
      <c r="P16" s="51">
        <v>1.0987658688561879</v>
      </c>
      <c r="Q16" s="51">
        <v>1.0984861929703473</v>
      </c>
    </row>
    <row r="17" spans="1:17" x14ac:dyDescent="0.25">
      <c r="A17" s="53" t="s">
        <v>76</v>
      </c>
      <c r="B17" s="51">
        <v>7.1645589012935238</v>
      </c>
      <c r="C17" s="51">
        <v>5.1151299999999997</v>
      </c>
      <c r="D17" s="51">
        <v>7.1974799999999997</v>
      </c>
      <c r="E17" s="51">
        <v>6.1402900000000002</v>
      </c>
      <c r="F17" s="51">
        <v>5.1064100000000003</v>
      </c>
      <c r="G17" s="51">
        <v>5.1115265284418419</v>
      </c>
      <c r="H17" s="51">
        <v>4.0019499999999999</v>
      </c>
      <c r="I17" s="51">
        <v>3.0249299999999999</v>
      </c>
      <c r="J17" s="51">
        <v>2.0163899999999999</v>
      </c>
      <c r="K17" s="51">
        <v>1.0030600000000001</v>
      </c>
      <c r="L17" s="51">
        <v>1.0043178990455375</v>
      </c>
      <c r="M17" s="51">
        <v>1.0040741145764904</v>
      </c>
      <c r="N17" s="51">
        <v>2.0302008636696187</v>
      </c>
      <c r="O17" s="51">
        <v>2.0280508288432291</v>
      </c>
      <c r="P17" s="51">
        <v>3.0319012838897055</v>
      </c>
      <c r="Q17" s="51">
        <v>3.0314596823741957</v>
      </c>
    </row>
    <row r="18" spans="1:17" x14ac:dyDescent="0.25">
      <c r="A18" s="53" t="s">
        <v>29</v>
      </c>
      <c r="B18" s="51">
        <v>27.706521473896032</v>
      </c>
      <c r="C18" s="51">
        <v>15.29318</v>
      </c>
      <c r="D18" s="51">
        <v>14.284800000000001</v>
      </c>
      <c r="E18" s="51">
        <v>12.44661</v>
      </c>
      <c r="F18" s="51">
        <v>9.5883800000000008</v>
      </c>
      <c r="G18" s="51">
        <v>7.6432097007165147</v>
      </c>
      <c r="H18" s="51">
        <v>7.6051599999999997</v>
      </c>
      <c r="I18" s="51">
        <v>7.6671899999999997</v>
      </c>
      <c r="J18" s="51">
        <v>7.6525299999999996</v>
      </c>
      <c r="K18" s="51">
        <v>3.8039700000000001</v>
      </c>
      <c r="L18" s="51">
        <v>3.8204038679184262</v>
      </c>
      <c r="M18" s="51">
        <v>4.777152818764022</v>
      </c>
      <c r="N18" s="51">
        <v>1.910340727701541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29.926751457949234</v>
      </c>
      <c r="C20" s="51">
        <v>32.68853</v>
      </c>
      <c r="D20" s="51">
        <v>24.083320000000001</v>
      </c>
      <c r="E20" s="51">
        <v>25.482559999999999</v>
      </c>
      <c r="F20" s="51">
        <v>26.30142</v>
      </c>
      <c r="G20" s="51">
        <v>30.625348741788706</v>
      </c>
      <c r="H20" s="51">
        <v>33.89743</v>
      </c>
      <c r="I20" s="51">
        <v>32.193939999999998</v>
      </c>
      <c r="J20" s="51">
        <v>34.997959999999999</v>
      </c>
      <c r="K20" s="51">
        <v>23.924710000000001</v>
      </c>
      <c r="L20" s="51">
        <v>23.92677493232917</v>
      </c>
      <c r="M20" s="51">
        <v>37.881682493932615</v>
      </c>
      <c r="N20" s="51">
        <v>35.607169747343818</v>
      </c>
      <c r="O20" s="51">
        <v>34.72963507513569</v>
      </c>
      <c r="P20" s="51">
        <v>33.535341143472394</v>
      </c>
      <c r="Q20" s="51">
        <v>38.471731115614354</v>
      </c>
    </row>
    <row r="21" spans="1:17" x14ac:dyDescent="0.25">
      <c r="A21" s="53" t="s">
        <v>66</v>
      </c>
      <c r="B21" s="51">
        <v>29.926751457949234</v>
      </c>
      <c r="C21" s="51">
        <v>32.68853</v>
      </c>
      <c r="D21" s="51">
        <v>24.083320000000001</v>
      </c>
      <c r="E21" s="51">
        <v>25.482559999999999</v>
      </c>
      <c r="F21" s="51">
        <v>26.30142</v>
      </c>
      <c r="G21" s="51">
        <v>30.625348741788706</v>
      </c>
      <c r="H21" s="51">
        <v>33.89743</v>
      </c>
      <c r="I21" s="51">
        <v>32.193939999999998</v>
      </c>
      <c r="J21" s="51">
        <v>34.997959999999999</v>
      </c>
      <c r="K21" s="51">
        <v>23.924710000000001</v>
      </c>
      <c r="L21" s="51">
        <v>23.92677493232917</v>
      </c>
      <c r="M21" s="51">
        <v>37.881682493932615</v>
      </c>
      <c r="N21" s="51">
        <v>35.607169747343818</v>
      </c>
      <c r="O21" s="51">
        <v>34.72963507513569</v>
      </c>
      <c r="P21" s="51">
        <v>33.535341143472394</v>
      </c>
      <c r="Q21" s="51">
        <v>38.471731115614354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0.57324337540527204</v>
      </c>
      <c r="C23" s="51">
        <v>0.49901000000000001</v>
      </c>
      <c r="D23" s="51">
        <v>0.70054000000000005</v>
      </c>
      <c r="E23" s="51">
        <v>0.69943</v>
      </c>
      <c r="F23" s="51">
        <v>0.60146999999999995</v>
      </c>
      <c r="G23" s="51">
        <v>0.71666599842822198</v>
      </c>
      <c r="H23" s="51">
        <v>0.70116999999999996</v>
      </c>
      <c r="I23" s="51">
        <v>0.50007999999999997</v>
      </c>
      <c r="J23" s="51">
        <v>0.49972</v>
      </c>
      <c r="K23" s="51">
        <v>0.40122000000000002</v>
      </c>
      <c r="L23" s="51">
        <v>0.47756544199698669</v>
      </c>
      <c r="M23" s="51">
        <v>0.57323068534719612</v>
      </c>
      <c r="N23" s="51">
        <v>0.50143577738478118</v>
      </c>
      <c r="O23" s="51">
        <v>0.54937338915859524</v>
      </c>
      <c r="P23" s="51">
        <v>0.57323472054408708</v>
      </c>
      <c r="Q23" s="51">
        <v>0.85968822798037747</v>
      </c>
    </row>
    <row r="24" spans="1:17" x14ac:dyDescent="0.25">
      <c r="A24" s="53" t="s">
        <v>23</v>
      </c>
      <c r="B24" s="51">
        <v>0.57324337540527204</v>
      </c>
      <c r="C24" s="51">
        <v>0.49901000000000001</v>
      </c>
      <c r="D24" s="51">
        <v>0.70054000000000005</v>
      </c>
      <c r="E24" s="51">
        <v>0.69943</v>
      </c>
      <c r="F24" s="51">
        <v>0.60146999999999995</v>
      </c>
      <c r="G24" s="51">
        <v>0.71666599842822198</v>
      </c>
      <c r="H24" s="51">
        <v>0.70116999999999996</v>
      </c>
      <c r="I24" s="51">
        <v>0.50007999999999997</v>
      </c>
      <c r="J24" s="51">
        <v>0.49972</v>
      </c>
      <c r="K24" s="51">
        <v>0.40122000000000002</v>
      </c>
      <c r="L24" s="51">
        <v>0.47756544199698669</v>
      </c>
      <c r="M24" s="51">
        <v>0.57323068534719612</v>
      </c>
      <c r="N24" s="51">
        <v>0.50143577738478118</v>
      </c>
      <c r="O24" s="51">
        <v>0.54937338915859524</v>
      </c>
      <c r="P24" s="51">
        <v>0.57323472054408708</v>
      </c>
      <c r="Q24" s="51">
        <v>0.85968822798037747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3.3678047003011669</v>
      </c>
      <c r="C29" s="51">
        <v>3.20166</v>
      </c>
      <c r="D29" s="51">
        <v>3.0972599999999999</v>
      </c>
      <c r="E29" s="51">
        <v>2.9967700000000002</v>
      </c>
      <c r="F29" s="51">
        <v>2.3000799999999999</v>
      </c>
      <c r="G29" s="51">
        <v>2.3172270760005285</v>
      </c>
      <c r="H29" s="51">
        <v>2.2999200000000002</v>
      </c>
      <c r="I29" s="51">
        <v>2.10039</v>
      </c>
      <c r="J29" s="51">
        <v>1.2002200000000001</v>
      </c>
      <c r="K29" s="51">
        <v>0.60097999999999996</v>
      </c>
      <c r="L29" s="51">
        <v>0.52531466295343165</v>
      </c>
      <c r="M29" s="51">
        <v>0.59710615970984104</v>
      </c>
      <c r="N29" s="51">
        <v>0.88357529206785146</v>
      </c>
      <c r="O29" s="51">
        <v>0.81204921632393923</v>
      </c>
      <c r="P29" s="51">
        <v>0.52545962539294266</v>
      </c>
      <c r="Q29" s="51">
        <v>0.54924073564121101</v>
      </c>
    </row>
    <row r="30" spans="1:17" x14ac:dyDescent="0.25">
      <c r="A30" s="63" t="s">
        <v>21</v>
      </c>
      <c r="B30" s="62">
        <v>61.385648823403947</v>
      </c>
      <c r="C30" s="62">
        <v>63.093409999999999</v>
      </c>
      <c r="D30" s="62">
        <v>64.443330000000003</v>
      </c>
      <c r="E30" s="62">
        <v>68.946079999999995</v>
      </c>
      <c r="F30" s="62">
        <v>65.307670000000002</v>
      </c>
      <c r="G30" s="62">
        <v>70.423759526139122</v>
      </c>
      <c r="H30" s="62">
        <v>68.396680000000003</v>
      </c>
      <c r="I30" s="62">
        <v>72.907390000000007</v>
      </c>
      <c r="J30" s="62">
        <v>76.623679999999993</v>
      </c>
      <c r="K30" s="62">
        <v>58.952910000000003</v>
      </c>
      <c r="L30" s="62">
        <v>63.445626273019748</v>
      </c>
      <c r="M30" s="62">
        <v>78.412598708455505</v>
      </c>
      <c r="N30" s="62">
        <v>77.464831190393113</v>
      </c>
      <c r="O30" s="62">
        <v>77.818890434870582</v>
      </c>
      <c r="P30" s="62">
        <v>77.556042885387413</v>
      </c>
      <c r="Q30" s="62">
        <v>80.046919311886043</v>
      </c>
    </row>
    <row r="32" spans="1:17" x14ac:dyDescent="0.25">
      <c r="A32" s="31" t="s">
        <v>63</v>
      </c>
      <c r="B32" s="70">
        <v>195.58051391523384</v>
      </c>
      <c r="C32" s="70">
        <v>157.89026850570002</v>
      </c>
      <c r="D32" s="70">
        <v>144.09554786564402</v>
      </c>
      <c r="E32" s="70">
        <v>134.88060106908</v>
      </c>
      <c r="F32" s="70">
        <v>124.17663438554402</v>
      </c>
      <c r="G32" s="70">
        <v>136.39379599621151</v>
      </c>
      <c r="H32" s="70">
        <v>134.05865858326803</v>
      </c>
      <c r="I32" s="70">
        <v>123.57822716139601</v>
      </c>
      <c r="J32" s="70">
        <v>134.98913900239199</v>
      </c>
      <c r="K32" s="70">
        <v>81.50288024566801</v>
      </c>
      <c r="L32" s="70">
        <v>78.968777103093984</v>
      </c>
      <c r="M32" s="70">
        <v>113.02614859692127</v>
      </c>
      <c r="N32" s="70">
        <v>101.48291325739521</v>
      </c>
      <c r="O32" s="70">
        <v>93.223298796486404</v>
      </c>
      <c r="P32" s="70">
        <v>93.440781352001054</v>
      </c>
      <c r="Q32" s="70">
        <v>105.31579900127599</v>
      </c>
    </row>
    <row r="34" spans="1:17" x14ac:dyDescent="0.25">
      <c r="A34" s="184" t="s">
        <v>252</v>
      </c>
      <c r="B34" s="190">
        <f t="shared" ref="B34:Q34" si="2">IF(B$12=0,"",B$12/B$3*1000)</f>
        <v>317.85287773577329</v>
      </c>
      <c r="C34" s="190">
        <f t="shared" si="2"/>
        <v>220.73397975353876</v>
      </c>
      <c r="D34" s="190">
        <f t="shared" si="2"/>
        <v>182.95098141457751</v>
      </c>
      <c r="E34" s="190">
        <f t="shared" si="2"/>
        <v>170.70473830676789</v>
      </c>
      <c r="F34" s="190">
        <f t="shared" si="2"/>
        <v>175.05401990889234</v>
      </c>
      <c r="G34" s="190">
        <f t="shared" si="2"/>
        <v>167.67757639024387</v>
      </c>
      <c r="H34" s="190">
        <f t="shared" si="2"/>
        <v>143.03131005192111</v>
      </c>
      <c r="I34" s="190">
        <f t="shared" si="2"/>
        <v>120.87567286636772</v>
      </c>
      <c r="J34" s="190">
        <f t="shared" si="2"/>
        <v>121.36115606797853</v>
      </c>
      <c r="K34" s="190">
        <f t="shared" si="2"/>
        <v>96.306605238891251</v>
      </c>
      <c r="L34" s="190">
        <f t="shared" si="2"/>
        <v>99.296171160912763</v>
      </c>
      <c r="M34" s="190">
        <f t="shared" si="2"/>
        <v>122.60075849812488</v>
      </c>
      <c r="N34" s="190">
        <f t="shared" si="2"/>
        <v>108.99077287997089</v>
      </c>
      <c r="O34" s="190">
        <f t="shared" si="2"/>
        <v>106.73014168051381</v>
      </c>
      <c r="P34" s="190">
        <f t="shared" si="2"/>
        <v>95.442717938001678</v>
      </c>
      <c r="Q34" s="190">
        <f t="shared" si="2"/>
        <v>94.268676090936737</v>
      </c>
    </row>
    <row r="35" spans="1:17" x14ac:dyDescent="0.25">
      <c r="A35" s="286" t="s">
        <v>251</v>
      </c>
      <c r="B35" s="285">
        <f t="shared" ref="B35:Q35" si="3">IF(B$12=0,"",B$12/B$5*1000)</f>
        <v>47.541298449309373</v>
      </c>
      <c r="C35" s="285">
        <f t="shared" si="3"/>
        <v>47.300788039172836</v>
      </c>
      <c r="D35" s="285">
        <f t="shared" si="3"/>
        <v>47.688769922816476</v>
      </c>
      <c r="E35" s="285">
        <f t="shared" si="3"/>
        <v>47.735059561566374</v>
      </c>
      <c r="F35" s="285">
        <f t="shared" si="3"/>
        <v>47.631756574753894</v>
      </c>
      <c r="G35" s="285">
        <f t="shared" si="3"/>
        <v>47.492669323333601</v>
      </c>
      <c r="H35" s="285">
        <f t="shared" si="3"/>
        <v>46.262548865261401</v>
      </c>
      <c r="I35" s="285">
        <f t="shared" si="3"/>
        <v>46.053240110848932</v>
      </c>
      <c r="J35" s="285">
        <f t="shared" si="3"/>
        <v>45.566449687355295</v>
      </c>
      <c r="K35" s="285">
        <f t="shared" si="3"/>
        <v>45.704972468595741</v>
      </c>
      <c r="L35" s="285">
        <f t="shared" si="3"/>
        <v>45.848750805189738</v>
      </c>
      <c r="M35" s="285">
        <f t="shared" si="3"/>
        <v>43.946950814664277</v>
      </c>
      <c r="N35" s="285">
        <f t="shared" si="3"/>
        <v>43.938161591237197</v>
      </c>
      <c r="O35" s="285">
        <f t="shared" si="3"/>
        <v>43.171724232507565</v>
      </c>
      <c r="P35" s="285">
        <f t="shared" si="3"/>
        <v>42.463956951235112</v>
      </c>
      <c r="Q35" s="285">
        <f t="shared" si="3"/>
        <v>40.286697604138837</v>
      </c>
    </row>
    <row r="36" spans="1:17" x14ac:dyDescent="0.25">
      <c r="A36" s="286" t="s">
        <v>250</v>
      </c>
      <c r="B36" s="285">
        <f>IF(MAE_ued!B$5=0,"",MAE_ued!B$5/B$5*1000)</f>
        <v>19.246501885753514</v>
      </c>
      <c r="C36" s="285">
        <f>IF(MAE_ued!C$5=0,"",MAE_ued!C$5/C$5*1000)</f>
        <v>19.246501885753517</v>
      </c>
      <c r="D36" s="285">
        <f>IF(MAE_ued!D$5=0,"",MAE_ued!D$5/D$5*1000)</f>
        <v>19.246501885753514</v>
      </c>
      <c r="E36" s="285">
        <f>IF(MAE_ued!E$5=0,"",MAE_ued!E$5/E$5*1000)</f>
        <v>19.246501885753514</v>
      </c>
      <c r="F36" s="285">
        <f>IF(MAE_ued!F$5=0,"",MAE_ued!F$5/F$5*1000)</f>
        <v>19.246501885753517</v>
      </c>
      <c r="G36" s="285">
        <f>IF(MAE_ued!G$5=0,"",MAE_ued!G$5/G$5*1000)</f>
        <v>19.246501885753517</v>
      </c>
      <c r="H36" s="285">
        <f>IF(MAE_ued!H$5=0,"",MAE_ued!H$5/H$5*1000)</f>
        <v>19.246501885753514</v>
      </c>
      <c r="I36" s="285">
        <f>IF(MAE_ued!I$5=0,"",MAE_ued!I$5/I$5*1000)</f>
        <v>19.246501885753517</v>
      </c>
      <c r="J36" s="285">
        <f>IF(MAE_ued!J$5=0,"",MAE_ued!J$5/J$5*1000)</f>
        <v>19.246501885753514</v>
      </c>
      <c r="K36" s="285">
        <f>IF(MAE_ued!K$5=0,"",MAE_ued!K$5/K$5*1000)</f>
        <v>19.246501885753517</v>
      </c>
      <c r="L36" s="285">
        <f>IF(MAE_ued!L$5=0,"",MAE_ued!L$5/L$5*1000)</f>
        <v>19.246501885753517</v>
      </c>
      <c r="M36" s="285">
        <f>IF(MAE_ued!M$5=0,"",MAE_ued!M$5/M$5*1000)</f>
        <v>19.246501885753517</v>
      </c>
      <c r="N36" s="285">
        <f>IF(MAE_ued!N$5=0,"",MAE_ued!N$5/N$5*1000)</f>
        <v>19.246501885753514</v>
      </c>
      <c r="O36" s="285">
        <f>IF(MAE_ued!O$5=0,"",MAE_ued!O$5/O$5*1000)</f>
        <v>19.246501885753514</v>
      </c>
      <c r="P36" s="285">
        <f>IF(MAE_ued!P$5=0,"",MAE_ued!P$5/P$5*1000)</f>
        <v>19.246501885753517</v>
      </c>
      <c r="Q36" s="285">
        <f>IF(MAE_ued!Q$5=0,"",MAE_ued!Q$5/Q$5*1000)</f>
        <v>19.246501885753514</v>
      </c>
    </row>
    <row r="37" spans="1:17" x14ac:dyDescent="0.25">
      <c r="A37" s="284" t="s">
        <v>60</v>
      </c>
      <c r="B37" s="283">
        <f t="shared" ref="B37:Q37" si="4">IF(B$12=0,"",B$32/B$12)</f>
        <v>1.4677424630048035</v>
      </c>
      <c r="C37" s="283">
        <f t="shared" si="4"/>
        <v>1.2736766479031807</v>
      </c>
      <c r="D37" s="283">
        <f t="shared" si="4"/>
        <v>1.2102044625559822</v>
      </c>
      <c r="E37" s="283">
        <f t="shared" si="4"/>
        <v>1.1167741753173639</v>
      </c>
      <c r="F37" s="283">
        <f t="shared" si="4"/>
        <v>1.0909479212041904</v>
      </c>
      <c r="G37" s="283">
        <f t="shared" si="4"/>
        <v>1.1009385837300727</v>
      </c>
      <c r="H37" s="283">
        <f t="shared" si="4"/>
        <v>1.0988322768388987</v>
      </c>
      <c r="I37" s="283">
        <f t="shared" si="4"/>
        <v>1.0120887053964398</v>
      </c>
      <c r="J37" s="283">
        <f t="shared" si="4"/>
        <v>1.0456016519851763</v>
      </c>
      <c r="K37" s="283">
        <f t="shared" si="4"/>
        <v>0.88698810754952562</v>
      </c>
      <c r="L37" s="283">
        <f t="shared" si="4"/>
        <v>0.82799085658140248</v>
      </c>
      <c r="M37" s="283">
        <f t="shared" si="4"/>
        <v>0.90429064214866295</v>
      </c>
      <c r="N37" s="283">
        <f t="shared" si="4"/>
        <v>0.84487020183254635</v>
      </c>
      <c r="O37" s="283">
        <f t="shared" si="4"/>
        <v>0.79233265761467819</v>
      </c>
      <c r="P37" s="283">
        <f t="shared" si="4"/>
        <v>0.79920175080814626</v>
      </c>
      <c r="Q37" s="283">
        <f t="shared" si="4"/>
        <v>0.84437890022638373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133.25260994005441</v>
      </c>
      <c r="C5" s="96">
        <v>123.96416999999998</v>
      </c>
      <c r="D5" s="96">
        <v>119.06711000000001</v>
      </c>
      <c r="E5" s="96">
        <v>120.77696999999998</v>
      </c>
      <c r="F5" s="96">
        <v>113.82453000000001</v>
      </c>
      <c r="G5" s="96">
        <v>123.88865102183797</v>
      </c>
      <c r="H5" s="96">
        <v>122.00102000000001</v>
      </c>
      <c r="I5" s="96">
        <v>122.10217000000003</v>
      </c>
      <c r="J5" s="96">
        <v>129.10187999999999</v>
      </c>
      <c r="K5" s="96">
        <v>91.887230000000031</v>
      </c>
      <c r="L5" s="96">
        <v>95.373972400056687</v>
      </c>
      <c r="M5" s="96">
        <v>124.98874070880865</v>
      </c>
      <c r="N5" s="96">
        <v>120.11657298041285</v>
      </c>
      <c r="O5" s="96">
        <v>117.65676689022973</v>
      </c>
      <c r="P5" s="96">
        <v>116.917638453012</v>
      </c>
      <c r="Q5" s="96">
        <v>124.72575874769025</v>
      </c>
    </row>
    <row r="6" spans="1:17" x14ac:dyDescent="0.25">
      <c r="A6" s="132" t="s">
        <v>83</v>
      </c>
      <c r="B6" s="160">
        <v>2.6560736970366974</v>
      </c>
      <c r="C6" s="160">
        <v>2.4709307491996371</v>
      </c>
      <c r="D6" s="160">
        <v>2.3733195109307439</v>
      </c>
      <c r="E6" s="160">
        <v>2.4074015013222132</v>
      </c>
      <c r="F6" s="160">
        <v>2.2688211536462237</v>
      </c>
      <c r="G6" s="160">
        <v>2.469425458071655</v>
      </c>
      <c r="H6" s="160">
        <v>2.4318000253760417</v>
      </c>
      <c r="I6" s="160">
        <v>2.4338162099338985</v>
      </c>
      <c r="J6" s="160">
        <v>2.5733387725782508</v>
      </c>
      <c r="K6" s="160">
        <v>1.8315532791917166</v>
      </c>
      <c r="L6" s="160">
        <v>1.9010531920361957</v>
      </c>
      <c r="M6" s="160">
        <v>2.491353128255815</v>
      </c>
      <c r="N6" s="160">
        <v>2.3942380581887854</v>
      </c>
      <c r="O6" s="160">
        <v>2.3452076770286321</v>
      </c>
      <c r="P6" s="160">
        <v>2.3304749104305968</v>
      </c>
      <c r="Q6" s="160">
        <v>2.4861112086413644</v>
      </c>
    </row>
    <row r="7" spans="1:17" x14ac:dyDescent="0.25">
      <c r="A7" s="76" t="s">
        <v>82</v>
      </c>
      <c r="B7" s="159">
        <v>3.6122602279699088</v>
      </c>
      <c r="C7" s="159">
        <v>3.3604658189115066</v>
      </c>
      <c r="D7" s="159">
        <v>3.2277145348658123</v>
      </c>
      <c r="E7" s="159">
        <v>3.2740660417982106</v>
      </c>
      <c r="F7" s="159">
        <v>3.0855967689588644</v>
      </c>
      <c r="G7" s="159">
        <v>3.3584186229774509</v>
      </c>
      <c r="H7" s="159">
        <v>3.3072480345114168</v>
      </c>
      <c r="I7" s="159">
        <v>3.3099900455101019</v>
      </c>
      <c r="J7" s="159">
        <v>3.4997407307064217</v>
      </c>
      <c r="K7" s="159">
        <v>2.4909124597007346</v>
      </c>
      <c r="L7" s="159">
        <v>2.5854323411692266</v>
      </c>
      <c r="M7" s="159">
        <v>3.3882402544279091</v>
      </c>
      <c r="N7" s="159">
        <v>3.2561637591367485</v>
      </c>
      <c r="O7" s="159">
        <v>3.1894824407589395</v>
      </c>
      <c r="P7" s="159">
        <v>3.1694458781856123</v>
      </c>
      <c r="Q7" s="159">
        <v>3.3811112437522559</v>
      </c>
    </row>
    <row r="8" spans="1:17" x14ac:dyDescent="0.25">
      <c r="A8" s="76" t="s">
        <v>81</v>
      </c>
      <c r="B8" s="159">
        <v>4.4622038110216522</v>
      </c>
      <c r="C8" s="159">
        <v>4.1511636586553902</v>
      </c>
      <c r="D8" s="159">
        <v>3.9871767783636503</v>
      </c>
      <c r="E8" s="159">
        <v>4.0444345222213185</v>
      </c>
      <c r="F8" s="159">
        <v>3.8116195381256559</v>
      </c>
      <c r="G8" s="159">
        <v>4.1486347695603802</v>
      </c>
      <c r="H8" s="159">
        <v>4.0854240426317503</v>
      </c>
      <c r="I8" s="159">
        <v>4.0888112326889496</v>
      </c>
      <c r="J8" s="159">
        <v>4.3232091379314621</v>
      </c>
      <c r="K8" s="159">
        <v>3.0770095090420839</v>
      </c>
      <c r="L8" s="159">
        <v>3.193769362620809</v>
      </c>
      <c r="M8" s="159">
        <v>4.1854732554697698</v>
      </c>
      <c r="N8" s="159">
        <v>4.0223199377571595</v>
      </c>
      <c r="O8" s="159">
        <v>3.9399488974081018</v>
      </c>
      <c r="P8" s="159">
        <v>3.9151978495234028</v>
      </c>
      <c r="Q8" s="159">
        <v>4.1766668305174921</v>
      </c>
    </row>
    <row r="9" spans="1:17" x14ac:dyDescent="0.25">
      <c r="A9" s="76" t="s">
        <v>80</v>
      </c>
      <c r="B9" s="159">
        <v>2.7623166449181653</v>
      </c>
      <c r="C9" s="159">
        <v>2.5697679791676227</v>
      </c>
      <c r="D9" s="159">
        <v>2.4682522913679739</v>
      </c>
      <c r="E9" s="159">
        <v>2.5036975613751018</v>
      </c>
      <c r="F9" s="159">
        <v>2.3595739997920728</v>
      </c>
      <c r="G9" s="159">
        <v>2.568202476394521</v>
      </c>
      <c r="H9" s="159">
        <v>2.5290720263910833</v>
      </c>
      <c r="I9" s="159">
        <v>2.5311688583312542</v>
      </c>
      <c r="J9" s="159">
        <v>2.6762723234813808</v>
      </c>
      <c r="K9" s="159">
        <v>1.9048154103593853</v>
      </c>
      <c r="L9" s="159">
        <v>1.9770953197176435</v>
      </c>
      <c r="M9" s="159">
        <v>2.5910072533860475</v>
      </c>
      <c r="N9" s="159">
        <v>2.4900075805163371</v>
      </c>
      <c r="O9" s="159">
        <v>2.4390159841097772</v>
      </c>
      <c r="P9" s="159">
        <v>2.4236939068478209</v>
      </c>
      <c r="Q9" s="159">
        <v>2.5855556569870188</v>
      </c>
    </row>
    <row r="10" spans="1:17" x14ac:dyDescent="0.25">
      <c r="A10" s="129" t="s">
        <v>79</v>
      </c>
      <c r="B10" s="158">
        <v>2.8685595927996337</v>
      </c>
      <c r="C10" s="158">
        <v>2.6686052091356083</v>
      </c>
      <c r="D10" s="158">
        <v>2.5631850718052043</v>
      </c>
      <c r="E10" s="158">
        <v>2.5999936214279904</v>
      </c>
      <c r="F10" s="158">
        <v>2.4503268459379219</v>
      </c>
      <c r="G10" s="158">
        <v>2.6669794947173875</v>
      </c>
      <c r="H10" s="158">
        <v>2.6263440274061258</v>
      </c>
      <c r="I10" s="158">
        <v>2.6285215067286103</v>
      </c>
      <c r="J10" s="158">
        <v>2.7792058743845116</v>
      </c>
      <c r="K10" s="158">
        <v>1.9780775415270542</v>
      </c>
      <c r="L10" s="158">
        <v>2.0531374473990915</v>
      </c>
      <c r="M10" s="158">
        <v>2.690661378516281</v>
      </c>
      <c r="N10" s="158">
        <v>2.5857771028438883</v>
      </c>
      <c r="O10" s="158">
        <v>2.5328242911909227</v>
      </c>
      <c r="P10" s="158">
        <v>2.516912903265045</v>
      </c>
      <c r="Q10" s="158">
        <v>2.6850001053326746</v>
      </c>
    </row>
    <row r="11" spans="1:17" x14ac:dyDescent="0.25">
      <c r="A11" s="92" t="s">
        <v>125</v>
      </c>
      <c r="B11" s="91">
        <v>0.57371191855992676</v>
      </c>
      <c r="C11" s="91">
        <v>0.53372104182712166</v>
      </c>
      <c r="D11" s="91">
        <v>0.51263701436104081</v>
      </c>
      <c r="E11" s="91">
        <v>0.51999872428559824</v>
      </c>
      <c r="F11" s="91">
        <v>0.49006536918758442</v>
      </c>
      <c r="G11" s="91">
        <v>0.5333958989434775</v>
      </c>
      <c r="H11" s="91">
        <v>0.52526880548122512</v>
      </c>
      <c r="I11" s="91">
        <v>0.52570430134572221</v>
      </c>
      <c r="J11" s="91">
        <v>0.55584117487690232</v>
      </c>
      <c r="K11" s="91">
        <v>0.39561550830541087</v>
      </c>
      <c r="L11" s="91">
        <v>0.41062748947981831</v>
      </c>
      <c r="M11" s="91">
        <v>0.53813227570325617</v>
      </c>
      <c r="N11" s="91">
        <v>0.51715542056877772</v>
      </c>
      <c r="O11" s="91">
        <v>0.50656485823818453</v>
      </c>
      <c r="P11" s="91">
        <v>0.503382580653009</v>
      </c>
      <c r="Q11" s="91">
        <v>0.53700002106653488</v>
      </c>
    </row>
    <row r="12" spans="1:17" x14ac:dyDescent="0.25">
      <c r="A12" s="92" t="s">
        <v>26</v>
      </c>
      <c r="B12" s="91">
        <v>0.86056787783989008</v>
      </c>
      <c r="C12" s="91">
        <v>0.80058156274068248</v>
      </c>
      <c r="D12" s="91">
        <v>0.7689555215415611</v>
      </c>
      <c r="E12" s="91">
        <v>0.77999808642839719</v>
      </c>
      <c r="F12" s="91">
        <v>0.7350980537813766</v>
      </c>
      <c r="G12" s="91">
        <v>0.80009384841521625</v>
      </c>
      <c r="H12" s="91">
        <v>0.78790320822183757</v>
      </c>
      <c r="I12" s="91">
        <v>0.78855645201858315</v>
      </c>
      <c r="J12" s="91">
        <v>0.83376176231535348</v>
      </c>
      <c r="K12" s="91">
        <v>0.59342326245811627</v>
      </c>
      <c r="L12" s="91">
        <v>0.61594123421972746</v>
      </c>
      <c r="M12" s="91">
        <v>0.80719841355488431</v>
      </c>
      <c r="N12" s="91">
        <v>0.77573313085316664</v>
      </c>
      <c r="O12" s="91">
        <v>0.7598472873572768</v>
      </c>
      <c r="P12" s="91">
        <v>0.75507387097951351</v>
      </c>
      <c r="Q12" s="91">
        <v>0.80550003159980221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1.4342797963998168</v>
      </c>
      <c r="C14" s="157">
        <v>1.3343026045678041</v>
      </c>
      <c r="D14" s="157">
        <v>1.2815925359026021</v>
      </c>
      <c r="E14" s="157">
        <v>1.2999968107139952</v>
      </c>
      <c r="F14" s="157">
        <v>1.225163422968961</v>
      </c>
      <c r="G14" s="157">
        <v>1.3334897473586937</v>
      </c>
      <c r="H14" s="157">
        <v>1.3131720137030629</v>
      </c>
      <c r="I14" s="157">
        <v>1.3142607533643051</v>
      </c>
      <c r="J14" s="157">
        <v>1.3896029371922558</v>
      </c>
      <c r="K14" s="157">
        <v>0.98903877076352698</v>
      </c>
      <c r="L14" s="157">
        <v>1.0265687236995458</v>
      </c>
      <c r="M14" s="157">
        <v>1.3453306892581405</v>
      </c>
      <c r="N14" s="157">
        <v>1.2928885514219441</v>
      </c>
      <c r="O14" s="157">
        <v>1.2664121455954613</v>
      </c>
      <c r="P14" s="157">
        <v>1.2584564516325225</v>
      </c>
      <c r="Q14" s="157">
        <v>1.3425000526663373</v>
      </c>
    </row>
    <row r="15" spans="1:17" x14ac:dyDescent="0.25">
      <c r="A15" s="156" t="s">
        <v>295</v>
      </c>
      <c r="B15" s="204">
        <v>21.854657365495687</v>
      </c>
      <c r="C15" s="204">
        <v>20.331267523891871</v>
      </c>
      <c r="D15" s="204">
        <v>19.528104505573353</v>
      </c>
      <c r="E15" s="204">
        <v>19.808537320058388</v>
      </c>
      <c r="F15" s="204">
        <v>18.668273019625396</v>
      </c>
      <c r="G15" s="204">
        <v>20.318881714765386</v>
      </c>
      <c r="H15" s="204">
        <v>20.009292812654518</v>
      </c>
      <c r="I15" s="204">
        <v>20.025882345823991</v>
      </c>
      <c r="J15" s="204">
        <v>21.173899362351115</v>
      </c>
      <c r="K15" s="204">
        <v>15.070353434862533</v>
      </c>
      <c r="L15" s="204">
        <v>15.642211355763786</v>
      </c>
      <c r="M15" s="204">
        <v>20.499306572416387</v>
      </c>
      <c r="N15" s="204">
        <v>19.700226116287119</v>
      </c>
      <c r="O15" s="204">
        <v>19.296795224309122</v>
      </c>
      <c r="P15" s="204">
        <v>19.175571341701833</v>
      </c>
      <c r="Q15" s="204">
        <v>20.456175104626507</v>
      </c>
    </row>
    <row r="16" spans="1:17" x14ac:dyDescent="0.25">
      <c r="A16" s="152" t="s">
        <v>301</v>
      </c>
      <c r="B16" s="264">
        <v>5.4636643413739208</v>
      </c>
      <c r="C16" s="264">
        <v>5.0828168809729668</v>
      </c>
      <c r="D16" s="264">
        <v>4.8820261263933373</v>
      </c>
      <c r="E16" s="264">
        <v>4.952134330014597</v>
      </c>
      <c r="F16" s="264">
        <v>4.6670682549063498</v>
      </c>
      <c r="G16" s="264">
        <v>5.0797204286913455</v>
      </c>
      <c r="H16" s="264">
        <v>5.0023232031636296</v>
      </c>
      <c r="I16" s="264">
        <v>5.0064705864559969</v>
      </c>
      <c r="J16" s="264">
        <v>5.2934748405877787</v>
      </c>
      <c r="K16" s="264">
        <v>3.7675883587156322</v>
      </c>
      <c r="L16" s="264">
        <v>3.9105528389409461</v>
      </c>
      <c r="M16" s="264">
        <v>5.1248266431040967</v>
      </c>
      <c r="N16" s="264">
        <v>4.9250565290717798</v>
      </c>
      <c r="O16" s="264">
        <v>4.8241988060772814</v>
      </c>
      <c r="P16" s="264">
        <v>4.7938928354254582</v>
      </c>
      <c r="Q16" s="264">
        <v>5.1140437761566266</v>
      </c>
    </row>
    <row r="17" spans="1:17" x14ac:dyDescent="0.25">
      <c r="A17" s="154" t="s">
        <v>33</v>
      </c>
      <c r="B17" s="83">
        <v>3.8596068328536244E-2</v>
      </c>
      <c r="C17" s="83">
        <v>0</v>
      </c>
      <c r="D17" s="83">
        <v>3.9878746380138198E-2</v>
      </c>
      <c r="E17" s="83">
        <v>8.5745080925312425E-2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6.3241852343973781E-2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0.20720236870331687</v>
      </c>
      <c r="D18" s="83">
        <v>0.41400729281656812</v>
      </c>
      <c r="E18" s="83">
        <v>0.20790684394826728</v>
      </c>
      <c r="F18" s="83">
        <v>0.47373511512173988</v>
      </c>
      <c r="G18" s="83">
        <v>0.70739744195162235</v>
      </c>
      <c r="H18" s="83">
        <v>0.47388203776640853</v>
      </c>
      <c r="I18" s="83">
        <v>0.20870738399934743</v>
      </c>
      <c r="J18" s="83">
        <v>0.41680259031257472</v>
      </c>
      <c r="K18" s="83">
        <v>0.41465337572838135</v>
      </c>
      <c r="L18" s="83">
        <v>0.20687909142893182</v>
      </c>
      <c r="M18" s="83">
        <v>0.20696337838932433</v>
      </c>
      <c r="N18" s="83">
        <v>0.20691140409000627</v>
      </c>
      <c r="O18" s="83">
        <v>0.20693730430037946</v>
      </c>
      <c r="P18" s="83">
        <v>0.20696613759509852</v>
      </c>
      <c r="Q18" s="83">
        <v>0.20691345718381879</v>
      </c>
    </row>
    <row r="19" spans="1:17" x14ac:dyDescent="0.25">
      <c r="A19" s="154" t="s">
        <v>125</v>
      </c>
      <c r="B19" s="83">
        <v>1.2414675247572866</v>
      </c>
      <c r="C19" s="83">
        <v>0.76431288010170695</v>
      </c>
      <c r="D19" s="83">
        <v>1.2591728341613291</v>
      </c>
      <c r="E19" s="83">
        <v>1.0586513564577102</v>
      </c>
      <c r="F19" s="83">
        <v>0.82663751633358606</v>
      </c>
      <c r="G19" s="83">
        <v>0.73624084264056833</v>
      </c>
      <c r="H19" s="83">
        <v>0.52826246380968656</v>
      </c>
      <c r="I19" s="83">
        <v>0.44804739158415019</v>
      </c>
      <c r="J19" s="83">
        <v>0.24951926688285228</v>
      </c>
      <c r="K19" s="83">
        <v>0.10826708706837541</v>
      </c>
      <c r="L19" s="83">
        <v>0.11182892959987938</v>
      </c>
      <c r="M19" s="83">
        <v>6.4479779374161494E-2</v>
      </c>
      <c r="N19" s="83">
        <v>0.2344894592054273</v>
      </c>
      <c r="O19" s="83">
        <v>0.23702898105020673</v>
      </c>
      <c r="P19" s="83">
        <v>0.4013247836177477</v>
      </c>
      <c r="Q19" s="83">
        <v>0.36077362990011952</v>
      </c>
    </row>
    <row r="20" spans="1:17" x14ac:dyDescent="0.25">
      <c r="A20" s="154" t="s">
        <v>29</v>
      </c>
      <c r="B20" s="83">
        <v>0.20824239938054168</v>
      </c>
      <c r="C20" s="83">
        <v>0</v>
      </c>
      <c r="D20" s="83">
        <v>0.11739240333781625</v>
      </c>
      <c r="E20" s="83">
        <v>0.30601470704496825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0.21105205909534719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3.9753583489075566</v>
      </c>
      <c r="C21" s="83">
        <v>4.111301632167943</v>
      </c>
      <c r="D21" s="83">
        <v>3.0515748496974857</v>
      </c>
      <c r="E21" s="83">
        <v>3.293816341638339</v>
      </c>
      <c r="F21" s="83">
        <v>3.3666956234510237</v>
      </c>
      <c r="G21" s="83">
        <v>3.6360821440991553</v>
      </c>
      <c r="H21" s="83">
        <v>4.0001787015875347</v>
      </c>
      <c r="I21" s="83">
        <v>4.3497158108724996</v>
      </c>
      <c r="J21" s="83">
        <v>4.6271529833923521</v>
      </c>
      <c r="K21" s="83">
        <v>3.2446678959188753</v>
      </c>
      <c r="L21" s="83">
        <v>3.3175509064728139</v>
      </c>
      <c r="M21" s="83">
        <v>4.8533834853406113</v>
      </c>
      <c r="N21" s="83">
        <v>4.4836556657763458</v>
      </c>
      <c r="O21" s="83">
        <v>4.380232520726695</v>
      </c>
      <c r="P21" s="83">
        <v>4.1856019142126124</v>
      </c>
      <c r="Q21" s="83">
        <v>4.5463566890726881</v>
      </c>
    </row>
    <row r="22" spans="1:17" x14ac:dyDescent="0.25">
      <c r="A22" s="152" t="s">
        <v>300</v>
      </c>
      <c r="B22" s="264">
        <v>16.390993024121766</v>
      </c>
      <c r="C22" s="264">
        <v>15.248450642918904</v>
      </c>
      <c r="D22" s="264">
        <v>14.646078379180015</v>
      </c>
      <c r="E22" s="264">
        <v>14.85640299004379</v>
      </c>
      <c r="F22" s="264">
        <v>14.001204764719047</v>
      </c>
      <c r="G22" s="264">
        <v>15.23916128607404</v>
      </c>
      <c r="H22" s="264">
        <v>15.006969609490888</v>
      </c>
      <c r="I22" s="264">
        <v>15.019411759367994</v>
      </c>
      <c r="J22" s="264">
        <v>15.880424521763336</v>
      </c>
      <c r="K22" s="264">
        <v>11.302765076146901</v>
      </c>
      <c r="L22" s="264">
        <v>11.73165851682284</v>
      </c>
      <c r="M22" s="264">
        <v>15.37447992931229</v>
      </c>
      <c r="N22" s="264">
        <v>14.775169587215339</v>
      </c>
      <c r="O22" s="264">
        <v>14.472596418231841</v>
      </c>
      <c r="P22" s="264">
        <v>14.381678506276376</v>
      </c>
      <c r="Q22" s="264">
        <v>15.342131328469879</v>
      </c>
    </row>
    <row r="23" spans="1:17" x14ac:dyDescent="0.25">
      <c r="A23" s="156" t="s">
        <v>294</v>
      </c>
      <c r="B23" s="204">
        <v>10.615119291812192</v>
      </c>
      <c r="C23" s="204">
        <v>9.8751870830331949</v>
      </c>
      <c r="D23" s="204">
        <v>9.4850793312784862</v>
      </c>
      <c r="E23" s="204">
        <v>9.6212895554569329</v>
      </c>
      <c r="F23" s="204">
        <v>9.0674468952466238</v>
      </c>
      <c r="G23" s="204">
        <v>9.869171118600331</v>
      </c>
      <c r="H23" s="204">
        <v>9.7187993661464809</v>
      </c>
      <c r="I23" s="204">
        <v>9.7268571394002272</v>
      </c>
      <c r="J23" s="204">
        <v>10.284465404570543</v>
      </c>
      <c r="K23" s="204">
        <v>7.3198859540760894</v>
      </c>
      <c r="L23" s="204">
        <v>7.5976455156566969</v>
      </c>
      <c r="M23" s="204">
        <v>9.9568060494593897</v>
      </c>
      <c r="N23" s="204">
        <v>9.568681256482316</v>
      </c>
      <c r="O23" s="204">
        <v>9.3727291089501463</v>
      </c>
      <c r="P23" s="204">
        <v>9.3138489373980367</v>
      </c>
      <c r="Q23" s="204">
        <v>9.9358564793900186</v>
      </c>
    </row>
    <row r="24" spans="1:17" x14ac:dyDescent="0.25">
      <c r="A24" s="152" t="s">
        <v>299</v>
      </c>
      <c r="B24" s="151">
        <v>7.9613394688591441</v>
      </c>
      <c r="C24" s="151">
        <v>7.4063903122748966</v>
      </c>
      <c r="D24" s="151">
        <v>7.1138094984588651</v>
      </c>
      <c r="E24" s="151">
        <v>7.2159671665926997</v>
      </c>
      <c r="F24" s="151">
        <v>6.8005851714349674</v>
      </c>
      <c r="G24" s="151">
        <v>7.4018783389502483</v>
      </c>
      <c r="H24" s="151">
        <v>7.2890995246098615</v>
      </c>
      <c r="I24" s="151">
        <v>7.2951428545501695</v>
      </c>
      <c r="J24" s="151">
        <v>7.7133490534279074</v>
      </c>
      <c r="K24" s="151">
        <v>5.4899144655570673</v>
      </c>
      <c r="L24" s="151">
        <v>5.6982341367425224</v>
      </c>
      <c r="M24" s="151">
        <v>7.4676045370945427</v>
      </c>
      <c r="N24" s="151">
        <v>7.1765109423617375</v>
      </c>
      <c r="O24" s="151">
        <v>7.0295468317126097</v>
      </c>
      <c r="P24" s="151">
        <v>6.985386703048527</v>
      </c>
      <c r="Q24" s="151">
        <v>7.4518923595425139</v>
      </c>
    </row>
    <row r="25" spans="1:17" x14ac:dyDescent="0.25">
      <c r="A25" s="152" t="s">
        <v>298</v>
      </c>
      <c r="B25" s="151">
        <v>2.653779822953048</v>
      </c>
      <c r="C25" s="151">
        <v>2.4687967707582987</v>
      </c>
      <c r="D25" s="151">
        <v>2.3712698328196216</v>
      </c>
      <c r="E25" s="151">
        <v>2.4053223888642332</v>
      </c>
      <c r="F25" s="151">
        <v>2.266861723811656</v>
      </c>
      <c r="G25" s="151">
        <v>2.4672927796500828</v>
      </c>
      <c r="H25" s="151">
        <v>2.4296998415366202</v>
      </c>
      <c r="I25" s="151">
        <v>2.4317142848500568</v>
      </c>
      <c r="J25" s="151">
        <v>2.5711163511426358</v>
      </c>
      <c r="K25" s="151">
        <v>1.8299714885190224</v>
      </c>
      <c r="L25" s="151">
        <v>1.8994113789141742</v>
      </c>
      <c r="M25" s="151">
        <v>2.4892015123648474</v>
      </c>
      <c r="N25" s="151">
        <v>2.392170314120579</v>
      </c>
      <c r="O25" s="151">
        <v>2.3431822772375366</v>
      </c>
      <c r="P25" s="151">
        <v>2.3284622343495092</v>
      </c>
      <c r="Q25" s="151">
        <v>2.4839641198475046</v>
      </c>
    </row>
    <row r="26" spans="1:17" x14ac:dyDescent="0.25">
      <c r="A26" s="156" t="s">
        <v>293</v>
      </c>
      <c r="B26" s="204">
        <v>31.220939093565278</v>
      </c>
      <c r="C26" s="204">
        <v>29.044667891274099</v>
      </c>
      <c r="D26" s="204">
        <v>27.897292150819073</v>
      </c>
      <c r="E26" s="204">
        <v>28.297910457226266</v>
      </c>
      <c r="F26" s="204">
        <v>26.668961456607711</v>
      </c>
      <c r="G26" s="204">
        <v>29.026973878236273</v>
      </c>
      <c r="H26" s="204">
        <v>28.584704018077886</v>
      </c>
      <c r="I26" s="204">
        <v>28.608403351177142</v>
      </c>
      <c r="J26" s="204">
        <v>30.248427660501598</v>
      </c>
      <c r="K26" s="204">
        <v>21.52907633551791</v>
      </c>
      <c r="L26" s="204">
        <v>22.346016222519697</v>
      </c>
      <c r="M26" s="204">
        <v>29.28472367488056</v>
      </c>
      <c r="N26" s="204">
        <v>28.143180166124459</v>
      </c>
      <c r="O26" s="204">
        <v>27.566850320441606</v>
      </c>
      <c r="P26" s="204">
        <v>27.393673345288335</v>
      </c>
      <c r="Q26" s="204">
        <v>29.223107292323576</v>
      </c>
    </row>
    <row r="27" spans="1:17" x14ac:dyDescent="0.25">
      <c r="A27" s="152" t="s">
        <v>297</v>
      </c>
      <c r="B27" s="264">
        <v>23.542471478452395</v>
      </c>
      <c r="C27" s="264">
        <v>21.901431708451483</v>
      </c>
      <c r="D27" s="264">
        <v>21.036241184752662</v>
      </c>
      <c r="E27" s="264">
        <v>21.338331555067036</v>
      </c>
      <c r="F27" s="264">
        <v>20.110005742317203</v>
      </c>
      <c r="G27" s="264">
        <v>21.888089355230321</v>
      </c>
      <c r="H27" s="264">
        <v>21.554591200759248</v>
      </c>
      <c r="I27" s="264">
        <v>21.5724619275774</v>
      </c>
      <c r="J27" s="264">
        <v>22.809139191209027</v>
      </c>
      <c r="K27" s="264">
        <v>16.234222297650785</v>
      </c>
      <c r="L27" s="264">
        <v>16.85024425431622</v>
      </c>
      <c r="M27" s="264">
        <v>22.082448250646312</v>
      </c>
      <c r="N27" s="264">
        <v>21.221655581477631</v>
      </c>
      <c r="O27" s="264">
        <v>20.787068110757822</v>
      </c>
      <c r="P27" s="264">
        <v>20.656482224598143</v>
      </c>
      <c r="Q27" s="264">
        <v>22.035985781192547</v>
      </c>
    </row>
    <row r="28" spans="1:17" x14ac:dyDescent="0.25">
      <c r="A28" s="154" t="s">
        <v>33</v>
      </c>
      <c r="B28" s="83">
        <v>0.16630722186284075</v>
      </c>
      <c r="C28" s="83">
        <v>0</v>
      </c>
      <c r="D28" s="83">
        <v>0.17183417402518433</v>
      </c>
      <c r="E28" s="83">
        <v>0.3694683633501068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0.27250383845470688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0.89281763129668312</v>
      </c>
      <c r="D29" s="83">
        <v>1.7839227071834318</v>
      </c>
      <c r="E29" s="83">
        <v>0.89585315605173277</v>
      </c>
      <c r="F29" s="83">
        <v>2.0412848848782601</v>
      </c>
      <c r="G29" s="83">
        <v>3.0481162568797893</v>
      </c>
      <c r="H29" s="83">
        <v>2.0419179622335917</v>
      </c>
      <c r="I29" s="83">
        <v>0.89930261600065253</v>
      </c>
      <c r="J29" s="83">
        <v>1.7959674096874252</v>
      </c>
      <c r="K29" s="83">
        <v>1.786706624271619</v>
      </c>
      <c r="L29" s="83">
        <v>0.8914246566305406</v>
      </c>
      <c r="M29" s="83">
        <v>0.89178784207478867</v>
      </c>
      <c r="N29" s="83">
        <v>0.89156388917745544</v>
      </c>
      <c r="O29" s="83">
        <v>0.89167549101202925</v>
      </c>
      <c r="P29" s="83">
        <v>0.89179973126108936</v>
      </c>
      <c r="Q29" s="83">
        <v>0.89157273578652674</v>
      </c>
    </row>
    <row r="30" spans="1:17" x14ac:dyDescent="0.25">
      <c r="A30" s="154" t="s">
        <v>125</v>
      </c>
      <c r="B30" s="83">
        <v>5.3493794579763092</v>
      </c>
      <c r="C30" s="83">
        <v>3.2933601070894905</v>
      </c>
      <c r="D30" s="83">
        <v>5.4256701514776298</v>
      </c>
      <c r="E30" s="83">
        <v>4.5616399192566917</v>
      </c>
      <c r="F30" s="83">
        <v>3.5619117382325105</v>
      </c>
      <c r="G30" s="83">
        <v>3.1724000517167044</v>
      </c>
      <c r="H30" s="83">
        <v>2.2762386578545133</v>
      </c>
      <c r="I30" s="83">
        <v>1.9305986382597506</v>
      </c>
      <c r="J30" s="83">
        <v>1.0751575969684699</v>
      </c>
      <c r="K30" s="83">
        <v>0.46651379918433933</v>
      </c>
      <c r="L30" s="83">
        <v>0.48186147996583978</v>
      </c>
      <c r="M30" s="83">
        <v>0.2778379622184794</v>
      </c>
      <c r="N30" s="83">
        <v>1.0103954160466047</v>
      </c>
      <c r="O30" s="83">
        <v>1.0213380027181331</v>
      </c>
      <c r="P30" s="83">
        <v>1.7292748385675929</v>
      </c>
      <c r="Q30" s="83">
        <v>1.5545433177114778</v>
      </c>
    </row>
    <row r="31" spans="1:17" x14ac:dyDescent="0.25">
      <c r="A31" s="154" t="s">
        <v>29</v>
      </c>
      <c r="B31" s="83">
        <v>0.89729903627060603</v>
      </c>
      <c r="C31" s="83">
        <v>0</v>
      </c>
      <c r="D31" s="83">
        <v>0.50583402176432823</v>
      </c>
      <c r="E31" s="83">
        <v>1.3185917110679415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0.90940562437102657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17.12948576234264</v>
      </c>
      <c r="C32" s="83">
        <v>17.715253970065309</v>
      </c>
      <c r="D32" s="83">
        <v>13.148980130302087</v>
      </c>
      <c r="E32" s="83">
        <v>14.192778405340563</v>
      </c>
      <c r="F32" s="83">
        <v>14.506809119206432</v>
      </c>
      <c r="G32" s="83">
        <v>15.667573046633827</v>
      </c>
      <c r="H32" s="83">
        <v>17.236434580671144</v>
      </c>
      <c r="I32" s="83">
        <v>18.742560673316998</v>
      </c>
      <c r="J32" s="83">
        <v>19.938014184553133</v>
      </c>
      <c r="K32" s="83">
        <v>13.981001874194826</v>
      </c>
      <c r="L32" s="83">
        <v>14.295048654894106</v>
      </c>
      <c r="M32" s="83">
        <v>20.912822446353044</v>
      </c>
      <c r="N32" s="83">
        <v>19.31969627625357</v>
      </c>
      <c r="O32" s="83">
        <v>18.87405461702766</v>
      </c>
      <c r="P32" s="83">
        <v>18.035407654769461</v>
      </c>
      <c r="Q32" s="83">
        <v>19.589869727694541</v>
      </c>
    </row>
    <row r="33" spans="1:17" x14ac:dyDescent="0.25">
      <c r="A33" s="152" t="s">
        <v>296</v>
      </c>
      <c r="B33" s="264">
        <v>7.6784676151128828</v>
      </c>
      <c r="C33" s="264">
        <v>7.1432361828226156</v>
      </c>
      <c r="D33" s="264">
        <v>6.8610509660664114</v>
      </c>
      <c r="E33" s="264">
        <v>6.9595789021592296</v>
      </c>
      <c r="F33" s="264">
        <v>6.5589557142905104</v>
      </c>
      <c r="G33" s="264">
        <v>7.1388845230059523</v>
      </c>
      <c r="H33" s="264">
        <v>7.0301128173186385</v>
      </c>
      <c r="I33" s="264">
        <v>7.0359414235997413</v>
      </c>
      <c r="J33" s="264">
        <v>7.4392884692925687</v>
      </c>
      <c r="K33" s="264">
        <v>5.2948540378671254</v>
      </c>
      <c r="L33" s="264">
        <v>5.4957719682034778</v>
      </c>
      <c r="M33" s="264">
        <v>7.2022754242342479</v>
      </c>
      <c r="N33" s="264">
        <v>6.9215245846468267</v>
      </c>
      <c r="O33" s="264">
        <v>6.7797822096837841</v>
      </c>
      <c r="P33" s="264">
        <v>6.7371911206901913</v>
      </c>
      <c r="Q33" s="264">
        <v>7.1871215111310285</v>
      </c>
    </row>
    <row r="34" spans="1:17" x14ac:dyDescent="0.25">
      <c r="A34" s="156" t="s">
        <v>292</v>
      </c>
      <c r="B34" s="204">
        <v>33.465206031565188</v>
      </c>
      <c r="C34" s="204">
        <v>25.145818493732847</v>
      </c>
      <c r="D34" s="204">
        <v>20.310110654492533</v>
      </c>
      <c r="E34" s="204">
        <v>17.024460137611669</v>
      </c>
      <c r="F34" s="204">
        <v>15.714037408372517</v>
      </c>
      <c r="G34" s="204">
        <v>17.761713625468243</v>
      </c>
      <c r="H34" s="204">
        <v>18.445154057764199</v>
      </c>
      <c r="I34" s="204">
        <v>14.006443878052124</v>
      </c>
      <c r="J34" s="204">
        <v>15.272633977583027</v>
      </c>
      <c r="K34" s="204">
        <v>6.4535561073129912</v>
      </c>
      <c r="L34" s="204">
        <v>4.4427461733377234</v>
      </c>
      <c r="M34" s="204">
        <v>10.555931880250029</v>
      </c>
      <c r="N34" s="204">
        <v>8.0356301856866708</v>
      </c>
      <c r="O34" s="204">
        <v>5.9306505612159697</v>
      </c>
      <c r="P34" s="204">
        <v>5.6673773529199565</v>
      </c>
      <c r="Q34" s="204">
        <v>8.7344174662462262</v>
      </c>
    </row>
    <row r="35" spans="1:17" x14ac:dyDescent="0.25">
      <c r="A35" s="88" t="s">
        <v>33</v>
      </c>
      <c r="B35" s="87">
        <v>2.9231779176138617</v>
      </c>
      <c r="C35" s="87">
        <v>2.97323</v>
      </c>
      <c r="D35" s="87">
        <v>2.8507370795946776</v>
      </c>
      <c r="E35" s="87">
        <v>2.5062565557245802</v>
      </c>
      <c r="F35" s="87">
        <v>2.1040799999999993</v>
      </c>
      <c r="G35" s="87">
        <v>3.2953997514916278</v>
      </c>
      <c r="H35" s="87">
        <v>2.58291</v>
      </c>
      <c r="I35" s="87">
        <v>2.6002399999999999</v>
      </c>
      <c r="J35" s="87">
        <v>3.8986100000000001</v>
      </c>
      <c r="K35" s="87">
        <v>0.99902000000000002</v>
      </c>
      <c r="L35" s="87">
        <v>0.7399198839352531</v>
      </c>
      <c r="M35" s="87">
        <v>0.64414450755884334</v>
      </c>
      <c r="N35" s="87">
        <v>0.62054408858469201</v>
      </c>
      <c r="O35" s="87">
        <v>0.62015515058527526</v>
      </c>
      <c r="P35" s="87">
        <v>0.59689292546929207</v>
      </c>
      <c r="Q35" s="87">
        <v>0.66823348122376358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1.7763568394002501E-15</v>
      </c>
    </row>
    <row r="38" spans="1:17" x14ac:dyDescent="0.25">
      <c r="A38" s="88" t="s">
        <v>125</v>
      </c>
      <c r="B38" s="87">
        <v>8.5722111166992659E-16</v>
      </c>
      <c r="C38" s="87">
        <v>0.52373597098168001</v>
      </c>
      <c r="D38" s="87">
        <v>0</v>
      </c>
      <c r="E38" s="87">
        <v>0</v>
      </c>
      <c r="F38" s="87">
        <v>0.22779537624631988</v>
      </c>
      <c r="G38" s="87">
        <v>0.66948973514109145</v>
      </c>
      <c r="H38" s="87">
        <v>0.67218007285457471</v>
      </c>
      <c r="I38" s="87">
        <v>0.12057966881037684</v>
      </c>
      <c r="J38" s="87">
        <v>0.13587196127177525</v>
      </c>
      <c r="K38" s="87">
        <v>3.2663605441874383E-2</v>
      </c>
      <c r="L38" s="87">
        <v>2.2639640601029688E-17</v>
      </c>
      <c r="M38" s="87">
        <v>0.12362409728059336</v>
      </c>
      <c r="N38" s="87">
        <v>0.26816056784880893</v>
      </c>
      <c r="O38" s="87">
        <v>0.26311898683670482</v>
      </c>
      <c r="P38" s="87">
        <v>0.39791908105135576</v>
      </c>
      <c r="Q38" s="87">
        <v>0.57914271369606363</v>
      </c>
    </row>
    <row r="39" spans="1:17" x14ac:dyDescent="0.25">
      <c r="A39" s="88" t="s">
        <v>29</v>
      </c>
      <c r="B39" s="87">
        <v>26.600980038244884</v>
      </c>
      <c r="C39" s="87">
        <v>15.29318</v>
      </c>
      <c r="D39" s="87">
        <v>13.661573574897856</v>
      </c>
      <c r="E39" s="87">
        <v>10.822003581887088</v>
      </c>
      <c r="F39" s="87">
        <v>9.588379999999999</v>
      </c>
      <c r="G39" s="87">
        <v>7.643209700716513</v>
      </c>
      <c r="H39" s="87">
        <v>7.6051599999999997</v>
      </c>
      <c r="I39" s="87">
        <v>7.6671899999999997</v>
      </c>
      <c r="J39" s="87">
        <v>7.6525299999999996</v>
      </c>
      <c r="K39" s="87">
        <v>3.8039700000000001</v>
      </c>
      <c r="L39" s="87">
        <v>2.699946184452052</v>
      </c>
      <c r="M39" s="87">
        <v>4.777152818764022</v>
      </c>
      <c r="N39" s="87">
        <v>1.910340727701541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2.6954925671305743E-15</v>
      </c>
      <c r="C41" s="87">
        <v>2.6550025227511673</v>
      </c>
      <c r="D41" s="87">
        <v>0</v>
      </c>
      <c r="E41" s="87">
        <v>0</v>
      </c>
      <c r="F41" s="87">
        <v>0.89223203212620006</v>
      </c>
      <c r="G41" s="87">
        <v>3.1197213636902612</v>
      </c>
      <c r="H41" s="87">
        <v>4.5838139849096251</v>
      </c>
      <c r="I41" s="87">
        <v>1.0179642092417469</v>
      </c>
      <c r="J41" s="87">
        <v>1.8856820163112515</v>
      </c>
      <c r="K41" s="87">
        <v>0.6157025018711173</v>
      </c>
      <c r="L41" s="87">
        <v>4.2144956924903282E-16</v>
      </c>
      <c r="M41" s="87">
        <v>3.8406736115895326</v>
      </c>
      <c r="N41" s="87">
        <v>3.8515737320989962</v>
      </c>
      <c r="O41" s="87">
        <v>3.6859538183114551</v>
      </c>
      <c r="P41" s="87">
        <v>3.5738710004622796</v>
      </c>
      <c r="Q41" s="87">
        <v>6.0781123077048091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0.57324337540527204</v>
      </c>
      <c r="C43" s="87">
        <v>0.49901000000000001</v>
      </c>
      <c r="D43" s="87">
        <v>0.70054000000000005</v>
      </c>
      <c r="E43" s="87">
        <v>0.69942999999999989</v>
      </c>
      <c r="F43" s="87">
        <v>0.60146999999999984</v>
      </c>
      <c r="G43" s="87">
        <v>0.71666599842822187</v>
      </c>
      <c r="H43" s="87">
        <v>0.70116999999999996</v>
      </c>
      <c r="I43" s="87">
        <v>0.50007999999999997</v>
      </c>
      <c r="J43" s="87">
        <v>0.49972</v>
      </c>
      <c r="K43" s="87">
        <v>0.40122000000000002</v>
      </c>
      <c r="L43" s="87">
        <v>0.47756544199698658</v>
      </c>
      <c r="M43" s="87">
        <v>0.57323068534719612</v>
      </c>
      <c r="N43" s="87">
        <v>0.50143577738478118</v>
      </c>
      <c r="O43" s="87">
        <v>0.54937338915859524</v>
      </c>
      <c r="P43" s="87">
        <v>0.57323472054408708</v>
      </c>
      <c r="Q43" s="87">
        <v>0.85968822798037725</v>
      </c>
    </row>
    <row r="44" spans="1:17" x14ac:dyDescent="0.25">
      <c r="A44" s="88" t="s">
        <v>22</v>
      </c>
      <c r="B44" s="87">
        <v>3.3678047003011669</v>
      </c>
      <c r="C44" s="87">
        <v>3.20166</v>
      </c>
      <c r="D44" s="87">
        <v>3.0972599999999999</v>
      </c>
      <c r="E44" s="87">
        <v>2.9967699999999997</v>
      </c>
      <c r="F44" s="87">
        <v>2.3000799999999995</v>
      </c>
      <c r="G44" s="87">
        <v>2.317227076000528</v>
      </c>
      <c r="H44" s="87">
        <v>2.2999200000000002</v>
      </c>
      <c r="I44" s="87">
        <v>2.10039</v>
      </c>
      <c r="J44" s="87">
        <v>1.2002200000000001</v>
      </c>
      <c r="K44" s="87">
        <v>0.60097999999999996</v>
      </c>
      <c r="L44" s="87">
        <v>0.52531466295343154</v>
      </c>
      <c r="M44" s="87">
        <v>0.59710615970984104</v>
      </c>
      <c r="N44" s="87">
        <v>0.88357529206785146</v>
      </c>
      <c r="O44" s="87">
        <v>0.81204921632393923</v>
      </c>
      <c r="P44" s="87">
        <v>0.52545962539294266</v>
      </c>
      <c r="Q44" s="87">
        <v>0.5492407356412109</v>
      </c>
    </row>
    <row r="45" spans="1:17" x14ac:dyDescent="0.25">
      <c r="A45" s="156" t="s">
        <v>291</v>
      </c>
      <c r="B45" s="204">
        <v>13.737213201168718</v>
      </c>
      <c r="C45" s="204">
        <v>12.779653872160605</v>
      </c>
      <c r="D45" s="204">
        <v>12.274808546360394</v>
      </c>
      <c r="E45" s="204">
        <v>12.451080601179561</v>
      </c>
      <c r="F45" s="204">
        <v>11.734343040907394</v>
      </c>
      <c r="G45" s="204">
        <v>12.771868506423958</v>
      </c>
      <c r="H45" s="204">
        <v>12.57726976795427</v>
      </c>
      <c r="I45" s="204">
        <v>12.58769747451794</v>
      </c>
      <c r="J45" s="204">
        <v>13.309308170620703</v>
      </c>
      <c r="K45" s="204">
        <v>9.4727935876278799</v>
      </c>
      <c r="L45" s="204">
        <v>9.8322471379086664</v>
      </c>
      <c r="M45" s="204">
        <v>12.885278416947445</v>
      </c>
      <c r="N45" s="204">
        <v>12.382999273094761</v>
      </c>
      <c r="O45" s="204">
        <v>12.129414140994307</v>
      </c>
      <c r="P45" s="204">
        <v>12.053216271926869</v>
      </c>
      <c r="Q45" s="204">
        <v>12.858167208622376</v>
      </c>
    </row>
    <row r="46" spans="1:17" x14ac:dyDescent="0.25">
      <c r="A46" s="72" t="s">
        <v>290</v>
      </c>
      <c r="B46" s="306">
        <v>5.9980609827013041</v>
      </c>
      <c r="C46" s="306">
        <v>11.566641720837605</v>
      </c>
      <c r="D46" s="306">
        <v>14.952066624142773</v>
      </c>
      <c r="E46" s="306">
        <v>18.74409868032232</v>
      </c>
      <c r="F46" s="306">
        <v>17.995529872779628</v>
      </c>
      <c r="G46" s="306">
        <v>18.928381356622388</v>
      </c>
      <c r="H46" s="306">
        <v>17.685911821086229</v>
      </c>
      <c r="I46" s="306">
        <v>22.154577957835773</v>
      </c>
      <c r="J46" s="306">
        <v>22.961378585290973</v>
      </c>
      <c r="K46" s="306">
        <v>20.759196380781642</v>
      </c>
      <c r="L46" s="306">
        <v>23.80261833192716</v>
      </c>
      <c r="M46" s="306">
        <v>26.45995884479899</v>
      </c>
      <c r="N46" s="306">
        <v>27.537349544294621</v>
      </c>
      <c r="O46" s="306">
        <v>28.913848243822201</v>
      </c>
      <c r="P46" s="306">
        <v>28.958225755524513</v>
      </c>
      <c r="Q46" s="306">
        <v>28.203590151250765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</v>
      </c>
      <c r="C50" s="77">
        <f t="shared" si="0"/>
        <v>1</v>
      </c>
      <c r="D50" s="77">
        <f t="shared" si="0"/>
        <v>0.99999999999999978</v>
      </c>
      <c r="E50" s="77">
        <f t="shared" si="0"/>
        <v>0.99999999999999989</v>
      </c>
      <c r="F50" s="77">
        <f t="shared" si="0"/>
        <v>0.99999999999999989</v>
      </c>
      <c r="G50" s="77">
        <f t="shared" si="0"/>
        <v>1</v>
      </c>
      <c r="H50" s="77">
        <f t="shared" si="0"/>
        <v>1</v>
      </c>
      <c r="I50" s="77">
        <f t="shared" si="0"/>
        <v>0.99999999999999989</v>
      </c>
      <c r="J50" s="77">
        <f t="shared" si="0"/>
        <v>0.99999999999999989</v>
      </c>
      <c r="K50" s="77">
        <f t="shared" si="0"/>
        <v>0.99999999999999989</v>
      </c>
      <c r="L50" s="77">
        <f t="shared" si="0"/>
        <v>1</v>
      </c>
      <c r="M50" s="77">
        <f t="shared" si="0"/>
        <v>0.99999999999999978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1.9932620443468763E-2</v>
      </c>
      <c r="C51" s="203">
        <f t="shared" si="1"/>
        <v>1.9932620443468767E-2</v>
      </c>
      <c r="D51" s="203">
        <f t="shared" si="1"/>
        <v>1.993262044346876E-2</v>
      </c>
      <c r="E51" s="203">
        <f t="shared" si="1"/>
        <v>1.9932620443468763E-2</v>
      </c>
      <c r="F51" s="203">
        <f t="shared" si="1"/>
        <v>1.9932620443468763E-2</v>
      </c>
      <c r="G51" s="203">
        <f t="shared" si="1"/>
        <v>1.9932620443468763E-2</v>
      </c>
      <c r="H51" s="203">
        <f t="shared" si="1"/>
        <v>1.9932620443468763E-2</v>
      </c>
      <c r="I51" s="203">
        <f t="shared" si="1"/>
        <v>1.993262044346876E-2</v>
      </c>
      <c r="J51" s="203">
        <f t="shared" si="1"/>
        <v>1.9932620443468763E-2</v>
      </c>
      <c r="K51" s="203">
        <f t="shared" si="1"/>
        <v>1.993262044346876E-2</v>
      </c>
      <c r="L51" s="203">
        <f t="shared" si="1"/>
        <v>1.9932620443468767E-2</v>
      </c>
      <c r="M51" s="203">
        <f t="shared" si="1"/>
        <v>1.9932620443468756E-2</v>
      </c>
      <c r="N51" s="203">
        <f t="shared" si="1"/>
        <v>1.9932620443468767E-2</v>
      </c>
      <c r="O51" s="203">
        <f t="shared" si="1"/>
        <v>1.9932620443468767E-2</v>
      </c>
      <c r="P51" s="203">
        <f t="shared" si="1"/>
        <v>1.9932620443468763E-2</v>
      </c>
      <c r="Q51" s="203">
        <f t="shared" si="1"/>
        <v>1.993262044346877E-2</v>
      </c>
    </row>
    <row r="52" spans="1:17" x14ac:dyDescent="0.25">
      <c r="A52" s="76" t="s">
        <v>82</v>
      </c>
      <c r="B52" s="202">
        <f t="shared" ref="B52:Q52" si="2">IF(B$7=0,0,B$7/B$5)</f>
        <v>2.710836380311752E-2</v>
      </c>
      <c r="C52" s="202">
        <f t="shared" si="2"/>
        <v>2.7108363803117524E-2</v>
      </c>
      <c r="D52" s="202">
        <f t="shared" si="2"/>
        <v>2.7108363803117517E-2</v>
      </c>
      <c r="E52" s="202">
        <f t="shared" si="2"/>
        <v>2.7108363803117524E-2</v>
      </c>
      <c r="F52" s="202">
        <f t="shared" si="2"/>
        <v>2.710836380311752E-2</v>
      </c>
      <c r="G52" s="202">
        <f t="shared" si="2"/>
        <v>2.710836380311752E-2</v>
      </c>
      <c r="H52" s="202">
        <f t="shared" si="2"/>
        <v>2.710836380311752E-2</v>
      </c>
      <c r="I52" s="202">
        <f t="shared" si="2"/>
        <v>2.7108363803117513E-2</v>
      </c>
      <c r="J52" s="202">
        <f t="shared" si="2"/>
        <v>2.710836380311752E-2</v>
      </c>
      <c r="K52" s="202">
        <f t="shared" si="2"/>
        <v>2.7108363803117513E-2</v>
      </c>
      <c r="L52" s="202">
        <f t="shared" si="2"/>
        <v>2.7108363803117527E-2</v>
      </c>
      <c r="M52" s="202">
        <f t="shared" si="2"/>
        <v>2.7108363803117517E-2</v>
      </c>
      <c r="N52" s="202">
        <f t="shared" si="2"/>
        <v>2.7108363803117527E-2</v>
      </c>
      <c r="O52" s="202">
        <f t="shared" si="2"/>
        <v>2.710836380311752E-2</v>
      </c>
      <c r="P52" s="202">
        <f t="shared" si="2"/>
        <v>2.7108363803117524E-2</v>
      </c>
      <c r="Q52" s="202">
        <f t="shared" si="2"/>
        <v>2.7108363803117531E-2</v>
      </c>
    </row>
    <row r="53" spans="1:17" x14ac:dyDescent="0.25">
      <c r="A53" s="76" t="s">
        <v>81</v>
      </c>
      <c r="B53" s="202">
        <f t="shared" ref="B53:Q53" si="3">IF(B$8=0,0,B$8/B$5)</f>
        <v>3.3486802345027523E-2</v>
      </c>
      <c r="C53" s="202">
        <f t="shared" si="3"/>
        <v>3.3486802345027523E-2</v>
      </c>
      <c r="D53" s="202">
        <f t="shared" si="3"/>
        <v>3.3486802345027523E-2</v>
      </c>
      <c r="E53" s="202">
        <f t="shared" si="3"/>
        <v>3.3486802345027523E-2</v>
      </c>
      <c r="F53" s="202">
        <f t="shared" si="3"/>
        <v>3.3486802345027523E-2</v>
      </c>
      <c r="G53" s="202">
        <f t="shared" si="3"/>
        <v>3.3486802345027523E-2</v>
      </c>
      <c r="H53" s="202">
        <f t="shared" si="3"/>
        <v>3.3486802345027523E-2</v>
      </c>
      <c r="I53" s="202">
        <f t="shared" si="3"/>
        <v>3.3486802345027517E-2</v>
      </c>
      <c r="J53" s="202">
        <f t="shared" si="3"/>
        <v>3.3486802345027523E-2</v>
      </c>
      <c r="K53" s="202">
        <f t="shared" si="3"/>
        <v>3.3486802345027517E-2</v>
      </c>
      <c r="L53" s="202">
        <f t="shared" si="3"/>
        <v>3.348680234502753E-2</v>
      </c>
      <c r="M53" s="202">
        <f t="shared" si="3"/>
        <v>3.3486802345027517E-2</v>
      </c>
      <c r="N53" s="202">
        <f t="shared" si="3"/>
        <v>3.348680234502753E-2</v>
      </c>
      <c r="O53" s="202">
        <f t="shared" si="3"/>
        <v>3.3486802345027523E-2</v>
      </c>
      <c r="P53" s="202">
        <f t="shared" si="3"/>
        <v>3.3486802345027523E-2</v>
      </c>
      <c r="Q53" s="202">
        <f t="shared" si="3"/>
        <v>3.348680234502753E-2</v>
      </c>
    </row>
    <row r="54" spans="1:17" x14ac:dyDescent="0.25">
      <c r="A54" s="76" t="s">
        <v>80</v>
      </c>
      <c r="B54" s="202">
        <f t="shared" ref="B54:Q54" si="4">IF(B$9=0,0,B$9/B$5)</f>
        <v>2.0729925261207514E-2</v>
      </c>
      <c r="C54" s="202">
        <f t="shared" si="4"/>
        <v>2.0729925261207517E-2</v>
      </c>
      <c r="D54" s="202">
        <f t="shared" si="4"/>
        <v>2.0729925261207514E-2</v>
      </c>
      <c r="E54" s="202">
        <f t="shared" si="4"/>
        <v>2.0729925261207517E-2</v>
      </c>
      <c r="F54" s="202">
        <f t="shared" si="4"/>
        <v>2.0729925261207514E-2</v>
      </c>
      <c r="G54" s="202">
        <f t="shared" si="4"/>
        <v>2.0729925261207514E-2</v>
      </c>
      <c r="H54" s="202">
        <f t="shared" si="4"/>
        <v>2.0729925261207514E-2</v>
      </c>
      <c r="I54" s="202">
        <f t="shared" si="4"/>
        <v>2.0729925261207507E-2</v>
      </c>
      <c r="J54" s="202">
        <f t="shared" si="4"/>
        <v>2.0729925261207514E-2</v>
      </c>
      <c r="K54" s="202">
        <f t="shared" si="4"/>
        <v>2.072992526120751E-2</v>
      </c>
      <c r="L54" s="202">
        <f t="shared" si="4"/>
        <v>2.0729925261207517E-2</v>
      </c>
      <c r="M54" s="202">
        <f t="shared" si="4"/>
        <v>2.0729925261207507E-2</v>
      </c>
      <c r="N54" s="202">
        <f t="shared" si="4"/>
        <v>2.0729925261207521E-2</v>
      </c>
      <c r="O54" s="202">
        <f t="shared" si="4"/>
        <v>2.0729925261207514E-2</v>
      </c>
      <c r="P54" s="202">
        <f t="shared" si="4"/>
        <v>2.0729925261207517E-2</v>
      </c>
      <c r="Q54" s="202">
        <f t="shared" si="4"/>
        <v>2.0729925261207521E-2</v>
      </c>
    </row>
    <row r="55" spans="1:17" x14ac:dyDescent="0.25">
      <c r="A55" s="129" t="s">
        <v>79</v>
      </c>
      <c r="B55" s="201">
        <f t="shared" ref="B55:Q55" si="5">IF(B$10=0,0,B$10/B$5)</f>
        <v>2.1527230078946268E-2</v>
      </c>
      <c r="C55" s="201">
        <f t="shared" si="5"/>
        <v>2.1527230078946268E-2</v>
      </c>
      <c r="D55" s="201">
        <f t="shared" si="5"/>
        <v>2.1527230078946268E-2</v>
      </c>
      <c r="E55" s="201">
        <f t="shared" si="5"/>
        <v>2.1527230078946268E-2</v>
      </c>
      <c r="F55" s="201">
        <f t="shared" si="5"/>
        <v>2.1527230078946268E-2</v>
      </c>
      <c r="G55" s="201">
        <f t="shared" si="5"/>
        <v>2.1527230078946268E-2</v>
      </c>
      <c r="H55" s="201">
        <f t="shared" si="5"/>
        <v>2.1527230078946271E-2</v>
      </c>
      <c r="I55" s="201">
        <f t="shared" si="5"/>
        <v>2.1527230078946261E-2</v>
      </c>
      <c r="J55" s="201">
        <f t="shared" si="5"/>
        <v>2.1527230078946268E-2</v>
      </c>
      <c r="K55" s="201">
        <f t="shared" si="5"/>
        <v>2.1527230078946264E-2</v>
      </c>
      <c r="L55" s="201">
        <f t="shared" si="5"/>
        <v>2.1527230078946268E-2</v>
      </c>
      <c r="M55" s="201">
        <f t="shared" si="5"/>
        <v>2.1527230078946264E-2</v>
      </c>
      <c r="N55" s="201">
        <f t="shared" si="5"/>
        <v>2.1527230078946268E-2</v>
      </c>
      <c r="O55" s="201">
        <f t="shared" si="5"/>
        <v>2.1527230078946268E-2</v>
      </c>
      <c r="P55" s="201">
        <f t="shared" si="5"/>
        <v>2.1527230078946271E-2</v>
      </c>
      <c r="Q55" s="201">
        <f t="shared" si="5"/>
        <v>2.1527230078946281E-2</v>
      </c>
    </row>
    <row r="56" spans="1:17" x14ac:dyDescent="0.25">
      <c r="A56" s="127" t="s">
        <v>295</v>
      </c>
      <c r="B56" s="200">
        <f t="shared" ref="B56:Q56" si="6">IF(B$15=0,0,B$15/B$5)</f>
        <v>0.16400922560036396</v>
      </c>
      <c r="C56" s="200">
        <f t="shared" si="6"/>
        <v>0.16400922560036399</v>
      </c>
      <c r="D56" s="200">
        <f t="shared" si="6"/>
        <v>0.16400922560036396</v>
      </c>
      <c r="E56" s="200">
        <f t="shared" si="6"/>
        <v>0.16400922560036396</v>
      </c>
      <c r="F56" s="200">
        <f t="shared" si="6"/>
        <v>0.16400922560036393</v>
      </c>
      <c r="G56" s="200">
        <f t="shared" si="6"/>
        <v>0.16400922560036396</v>
      </c>
      <c r="H56" s="200">
        <f t="shared" si="6"/>
        <v>0.16400922560036396</v>
      </c>
      <c r="I56" s="200">
        <f t="shared" si="6"/>
        <v>0.16400922560036391</v>
      </c>
      <c r="J56" s="200">
        <f t="shared" si="6"/>
        <v>0.16400922560036396</v>
      </c>
      <c r="K56" s="200">
        <f t="shared" si="6"/>
        <v>0.16400922560036391</v>
      </c>
      <c r="L56" s="200">
        <f t="shared" si="6"/>
        <v>0.16400922560036399</v>
      </c>
      <c r="M56" s="200">
        <f t="shared" si="6"/>
        <v>0.16400922560036391</v>
      </c>
      <c r="N56" s="200">
        <f t="shared" si="6"/>
        <v>0.16400922560036402</v>
      </c>
      <c r="O56" s="200">
        <f t="shared" si="6"/>
        <v>0.16400922560036396</v>
      </c>
      <c r="P56" s="200">
        <f t="shared" si="6"/>
        <v>0.16400922560036396</v>
      </c>
      <c r="Q56" s="200">
        <f t="shared" si="6"/>
        <v>0.16400922560036402</v>
      </c>
    </row>
    <row r="57" spans="1:17" x14ac:dyDescent="0.25">
      <c r="A57" s="142" t="s">
        <v>301</v>
      </c>
      <c r="B57" s="199">
        <f t="shared" ref="B57:Q57" si="7">IF(B$16=0,0,B$16/B$5)</f>
        <v>4.1002306400090983E-2</v>
      </c>
      <c r="C57" s="199">
        <f t="shared" si="7"/>
        <v>4.100230640009099E-2</v>
      </c>
      <c r="D57" s="199">
        <f t="shared" si="7"/>
        <v>4.1002306400090983E-2</v>
      </c>
      <c r="E57" s="199">
        <f t="shared" si="7"/>
        <v>4.100230640009099E-2</v>
      </c>
      <c r="F57" s="199">
        <f t="shared" si="7"/>
        <v>4.1002306400090997E-2</v>
      </c>
      <c r="G57" s="199">
        <f t="shared" si="7"/>
        <v>4.1002306400090983E-2</v>
      </c>
      <c r="H57" s="199">
        <f t="shared" si="7"/>
        <v>4.100230640009099E-2</v>
      </c>
      <c r="I57" s="199">
        <f t="shared" si="7"/>
        <v>4.100230640009097E-2</v>
      </c>
      <c r="J57" s="199">
        <f t="shared" si="7"/>
        <v>4.100230640009099E-2</v>
      </c>
      <c r="K57" s="199">
        <f t="shared" si="7"/>
        <v>4.100230640009097E-2</v>
      </c>
      <c r="L57" s="199">
        <f t="shared" si="7"/>
        <v>4.100230640009099E-2</v>
      </c>
      <c r="M57" s="199">
        <f t="shared" si="7"/>
        <v>4.1002306400090976E-2</v>
      </c>
      <c r="N57" s="199">
        <f t="shared" si="7"/>
        <v>4.1002306400091004E-2</v>
      </c>
      <c r="O57" s="199">
        <f t="shared" si="7"/>
        <v>4.1002306400090997E-2</v>
      </c>
      <c r="P57" s="199">
        <f t="shared" si="7"/>
        <v>4.100230640009099E-2</v>
      </c>
      <c r="Q57" s="199">
        <f t="shared" si="7"/>
        <v>4.1002306400091004E-2</v>
      </c>
    </row>
    <row r="58" spans="1:17" x14ac:dyDescent="0.25">
      <c r="A58" s="142" t="s">
        <v>300</v>
      </c>
      <c r="B58" s="199">
        <f t="shared" ref="B58:Q58" si="8">IF(B$22=0,0,B$22/B$5)</f>
        <v>0.12300691920027298</v>
      </c>
      <c r="C58" s="199">
        <f t="shared" si="8"/>
        <v>0.123006919200273</v>
      </c>
      <c r="D58" s="199">
        <f t="shared" si="8"/>
        <v>0.12300691920027296</v>
      </c>
      <c r="E58" s="199">
        <f t="shared" si="8"/>
        <v>0.12300691920027297</v>
      </c>
      <c r="F58" s="199">
        <f t="shared" si="8"/>
        <v>0.12300691920027296</v>
      </c>
      <c r="G58" s="199">
        <f t="shared" si="8"/>
        <v>0.12300691920027298</v>
      </c>
      <c r="H58" s="199">
        <f t="shared" si="8"/>
        <v>0.12300691920027297</v>
      </c>
      <c r="I58" s="199">
        <f t="shared" si="8"/>
        <v>0.12300691920027294</v>
      </c>
      <c r="J58" s="199">
        <f t="shared" si="8"/>
        <v>0.12300691920027297</v>
      </c>
      <c r="K58" s="199">
        <f t="shared" si="8"/>
        <v>0.12300691920027296</v>
      </c>
      <c r="L58" s="199">
        <f t="shared" si="8"/>
        <v>0.123006919200273</v>
      </c>
      <c r="M58" s="199">
        <f t="shared" si="8"/>
        <v>0.12300691920027294</v>
      </c>
      <c r="N58" s="199">
        <f t="shared" si="8"/>
        <v>0.123006919200273</v>
      </c>
      <c r="O58" s="199">
        <f t="shared" si="8"/>
        <v>0.12300691920027297</v>
      </c>
      <c r="P58" s="199">
        <f t="shared" si="8"/>
        <v>0.12300691920027297</v>
      </c>
      <c r="Q58" s="199">
        <f t="shared" si="8"/>
        <v>0.12300691920027301</v>
      </c>
    </row>
    <row r="59" spans="1:17" x14ac:dyDescent="0.25">
      <c r="A59" s="127" t="s">
        <v>294</v>
      </c>
      <c r="B59" s="200">
        <f t="shared" ref="B59:Q59" si="9">IF(B$23=0,0,B$23/B$5)</f>
        <v>7.9661623863033937E-2</v>
      </c>
      <c r="C59" s="200">
        <f t="shared" si="9"/>
        <v>7.9661623863033937E-2</v>
      </c>
      <c r="D59" s="200">
        <f t="shared" si="9"/>
        <v>7.9661623863033923E-2</v>
      </c>
      <c r="E59" s="200">
        <f t="shared" si="9"/>
        <v>7.9661623863033937E-2</v>
      </c>
      <c r="F59" s="200">
        <f t="shared" si="9"/>
        <v>7.9661623863033951E-2</v>
      </c>
      <c r="G59" s="200">
        <f t="shared" si="9"/>
        <v>7.9661623863033937E-2</v>
      </c>
      <c r="H59" s="200">
        <f t="shared" si="9"/>
        <v>7.9661623863033937E-2</v>
      </c>
      <c r="I59" s="200">
        <f t="shared" si="9"/>
        <v>7.9661623863033923E-2</v>
      </c>
      <c r="J59" s="200">
        <f t="shared" si="9"/>
        <v>7.9661623863033937E-2</v>
      </c>
      <c r="K59" s="200">
        <f t="shared" si="9"/>
        <v>7.9661623863033923E-2</v>
      </c>
      <c r="L59" s="200">
        <f t="shared" si="9"/>
        <v>7.9661623863033951E-2</v>
      </c>
      <c r="M59" s="200">
        <f t="shared" si="9"/>
        <v>7.9661623863033923E-2</v>
      </c>
      <c r="N59" s="200">
        <f t="shared" si="9"/>
        <v>7.9661623863033951E-2</v>
      </c>
      <c r="O59" s="200">
        <f t="shared" si="9"/>
        <v>7.9661623863033937E-2</v>
      </c>
      <c r="P59" s="200">
        <f t="shared" si="9"/>
        <v>7.9661623863033951E-2</v>
      </c>
      <c r="Q59" s="200">
        <f t="shared" si="9"/>
        <v>7.9661623863033965E-2</v>
      </c>
    </row>
    <row r="60" spans="1:17" x14ac:dyDescent="0.25">
      <c r="A60" s="142" t="s">
        <v>299</v>
      </c>
      <c r="B60" s="199">
        <f t="shared" ref="B60:Q60" si="10">IF(B$24=0,0,B$24/B$5)</f>
        <v>5.9746217897275453E-2</v>
      </c>
      <c r="C60" s="199">
        <f t="shared" si="10"/>
        <v>5.974621789727546E-2</v>
      </c>
      <c r="D60" s="199">
        <f t="shared" si="10"/>
        <v>5.9746217897275446E-2</v>
      </c>
      <c r="E60" s="199">
        <f t="shared" si="10"/>
        <v>5.974621789727546E-2</v>
      </c>
      <c r="F60" s="199">
        <f t="shared" si="10"/>
        <v>5.9746217897275453E-2</v>
      </c>
      <c r="G60" s="199">
        <f t="shared" si="10"/>
        <v>5.9746217897275453E-2</v>
      </c>
      <c r="H60" s="199">
        <f t="shared" si="10"/>
        <v>5.974621789727546E-2</v>
      </c>
      <c r="I60" s="199">
        <f t="shared" si="10"/>
        <v>5.9746217897275439E-2</v>
      </c>
      <c r="J60" s="199">
        <f t="shared" si="10"/>
        <v>5.9746217897275453E-2</v>
      </c>
      <c r="K60" s="199">
        <f t="shared" si="10"/>
        <v>5.9746217897275446E-2</v>
      </c>
      <c r="L60" s="199">
        <f t="shared" si="10"/>
        <v>5.974621789727546E-2</v>
      </c>
      <c r="M60" s="199">
        <f t="shared" si="10"/>
        <v>5.9746217897275439E-2</v>
      </c>
      <c r="N60" s="199">
        <f t="shared" si="10"/>
        <v>5.9746217897275467E-2</v>
      </c>
      <c r="O60" s="199">
        <f t="shared" si="10"/>
        <v>5.9746217897275453E-2</v>
      </c>
      <c r="P60" s="199">
        <f t="shared" si="10"/>
        <v>5.974621789727546E-2</v>
      </c>
      <c r="Q60" s="199">
        <f t="shared" si="10"/>
        <v>5.9746217897275473E-2</v>
      </c>
    </row>
    <row r="61" spans="1:17" x14ac:dyDescent="0.25">
      <c r="A61" s="142" t="s">
        <v>298</v>
      </c>
      <c r="B61" s="199">
        <f t="shared" ref="B61:Q61" si="11">IF(B$25=0,0,B$25/B$5)</f>
        <v>1.9915405965758484E-2</v>
      </c>
      <c r="C61" s="199">
        <f t="shared" si="11"/>
        <v>1.9915405965758484E-2</v>
      </c>
      <c r="D61" s="199">
        <f t="shared" si="11"/>
        <v>1.9915405965758481E-2</v>
      </c>
      <c r="E61" s="199">
        <f t="shared" si="11"/>
        <v>1.9915405965758484E-2</v>
      </c>
      <c r="F61" s="199">
        <f t="shared" si="11"/>
        <v>1.9915405965758488E-2</v>
      </c>
      <c r="G61" s="199">
        <f t="shared" si="11"/>
        <v>1.9915405965758484E-2</v>
      </c>
      <c r="H61" s="199">
        <f t="shared" si="11"/>
        <v>1.9915405965758484E-2</v>
      </c>
      <c r="I61" s="199">
        <f t="shared" si="11"/>
        <v>1.9915405965758481E-2</v>
      </c>
      <c r="J61" s="199">
        <f t="shared" si="11"/>
        <v>1.9915405965758484E-2</v>
      </c>
      <c r="K61" s="199">
        <f t="shared" si="11"/>
        <v>1.9915405965758481E-2</v>
      </c>
      <c r="L61" s="199">
        <f t="shared" si="11"/>
        <v>1.9915405965758488E-2</v>
      </c>
      <c r="M61" s="199">
        <f t="shared" si="11"/>
        <v>1.9915405965758481E-2</v>
      </c>
      <c r="N61" s="199">
        <f t="shared" si="11"/>
        <v>1.9915405965758488E-2</v>
      </c>
      <c r="O61" s="199">
        <f t="shared" si="11"/>
        <v>1.9915405965758484E-2</v>
      </c>
      <c r="P61" s="199">
        <f t="shared" si="11"/>
        <v>1.9915405965758488E-2</v>
      </c>
      <c r="Q61" s="199">
        <f t="shared" si="11"/>
        <v>1.9915405965758491E-2</v>
      </c>
    </row>
    <row r="62" spans="1:17" x14ac:dyDescent="0.25">
      <c r="A62" s="127" t="s">
        <v>293</v>
      </c>
      <c r="B62" s="200">
        <f t="shared" ref="B62:Q62" si="12">IF(B$26=0,0,B$26/B$5)</f>
        <v>0.23429889371480575</v>
      </c>
      <c r="C62" s="200">
        <f t="shared" si="12"/>
        <v>0.23429889371480567</v>
      </c>
      <c r="D62" s="200">
        <f t="shared" si="12"/>
        <v>0.23429889371480561</v>
      </c>
      <c r="E62" s="200">
        <f t="shared" si="12"/>
        <v>0.23429889371480567</v>
      </c>
      <c r="F62" s="200">
        <f t="shared" si="12"/>
        <v>0.23429889371480567</v>
      </c>
      <c r="G62" s="200">
        <f t="shared" si="12"/>
        <v>0.23429889371480572</v>
      </c>
      <c r="H62" s="200">
        <f t="shared" si="12"/>
        <v>0.23429889371480569</v>
      </c>
      <c r="I62" s="200">
        <f t="shared" si="12"/>
        <v>0.23429889371480567</v>
      </c>
      <c r="J62" s="200">
        <f t="shared" si="12"/>
        <v>0.23429889371480569</v>
      </c>
      <c r="K62" s="200">
        <f t="shared" si="12"/>
        <v>0.23429889371480567</v>
      </c>
      <c r="L62" s="200">
        <f t="shared" si="12"/>
        <v>0.23429889371480575</v>
      </c>
      <c r="M62" s="200">
        <f t="shared" si="12"/>
        <v>0.23429889371480564</v>
      </c>
      <c r="N62" s="200">
        <f t="shared" si="12"/>
        <v>0.23429889371480575</v>
      </c>
      <c r="O62" s="200">
        <f t="shared" si="12"/>
        <v>0.23429889371480569</v>
      </c>
      <c r="P62" s="200">
        <f t="shared" si="12"/>
        <v>0.23429889371480567</v>
      </c>
      <c r="Q62" s="200">
        <f t="shared" si="12"/>
        <v>0.23429889371480569</v>
      </c>
    </row>
    <row r="63" spans="1:17" x14ac:dyDescent="0.25">
      <c r="A63" s="142" t="s">
        <v>297</v>
      </c>
      <c r="B63" s="199">
        <f t="shared" ref="B63:Q63" si="13">IF(B$27=0,0,B$27/B$5)</f>
        <v>0.17667549993237139</v>
      </c>
      <c r="C63" s="199">
        <f t="shared" si="13"/>
        <v>0.17667549993237147</v>
      </c>
      <c r="D63" s="199">
        <f t="shared" si="13"/>
        <v>0.17667549993237142</v>
      </c>
      <c r="E63" s="199">
        <f t="shared" si="13"/>
        <v>0.17667549993237155</v>
      </c>
      <c r="F63" s="199">
        <f t="shared" si="13"/>
        <v>0.17667549993237136</v>
      </c>
      <c r="G63" s="199">
        <f t="shared" si="13"/>
        <v>0.17667549993237142</v>
      </c>
      <c r="H63" s="199">
        <f t="shared" si="13"/>
        <v>0.17667549993237144</v>
      </c>
      <c r="I63" s="199">
        <f t="shared" si="13"/>
        <v>0.17667549993237136</v>
      </c>
      <c r="J63" s="199">
        <f t="shared" si="13"/>
        <v>0.17667549993237147</v>
      </c>
      <c r="K63" s="199">
        <f t="shared" si="13"/>
        <v>0.17667549993237122</v>
      </c>
      <c r="L63" s="199">
        <f t="shared" si="13"/>
        <v>0.17667549993237153</v>
      </c>
      <c r="M63" s="199">
        <f t="shared" si="13"/>
        <v>0.17667549993237142</v>
      </c>
      <c r="N63" s="199">
        <f t="shared" si="13"/>
        <v>0.17667549993237153</v>
      </c>
      <c r="O63" s="199">
        <f t="shared" si="13"/>
        <v>0.17667549993237142</v>
      </c>
      <c r="P63" s="199">
        <f t="shared" si="13"/>
        <v>0.17667549993237139</v>
      </c>
      <c r="Q63" s="199">
        <f t="shared" si="13"/>
        <v>0.17667549993237161</v>
      </c>
    </row>
    <row r="64" spans="1:17" x14ac:dyDescent="0.25">
      <c r="A64" s="142" t="s">
        <v>296</v>
      </c>
      <c r="B64" s="199">
        <f t="shared" ref="B64:Q64" si="14">IF(B$33=0,0,B$33/B$5)</f>
        <v>5.7623393782434362E-2</v>
      </c>
      <c r="C64" s="199">
        <f t="shared" si="14"/>
        <v>5.7623393782434203E-2</v>
      </c>
      <c r="D64" s="199">
        <f t="shared" si="14"/>
        <v>5.7623393782434217E-2</v>
      </c>
      <c r="E64" s="199">
        <f t="shared" si="14"/>
        <v>5.7623393782434106E-2</v>
      </c>
      <c r="F64" s="199">
        <f t="shared" si="14"/>
        <v>5.7623393782434328E-2</v>
      </c>
      <c r="G64" s="199">
        <f t="shared" si="14"/>
        <v>5.7623393782434314E-2</v>
      </c>
      <c r="H64" s="199">
        <f t="shared" si="14"/>
        <v>5.7623393782434258E-2</v>
      </c>
      <c r="I64" s="199">
        <f t="shared" si="14"/>
        <v>5.7623393782434328E-2</v>
      </c>
      <c r="J64" s="199">
        <f t="shared" si="14"/>
        <v>5.7623393782434223E-2</v>
      </c>
      <c r="K64" s="199">
        <f t="shared" si="14"/>
        <v>5.7623393782434446E-2</v>
      </c>
      <c r="L64" s="199">
        <f t="shared" si="14"/>
        <v>5.7623393782434203E-2</v>
      </c>
      <c r="M64" s="199">
        <f t="shared" si="14"/>
        <v>5.7623393782434223E-2</v>
      </c>
      <c r="N64" s="199">
        <f t="shared" si="14"/>
        <v>5.762339378243421E-2</v>
      </c>
      <c r="O64" s="199">
        <f t="shared" si="14"/>
        <v>5.7623393782434286E-2</v>
      </c>
      <c r="P64" s="199">
        <f t="shared" si="14"/>
        <v>5.7623393782434286E-2</v>
      </c>
      <c r="Q64" s="199">
        <f t="shared" si="14"/>
        <v>5.7623393782434092E-2</v>
      </c>
    </row>
    <row r="65" spans="1:17" x14ac:dyDescent="0.25">
      <c r="A65" s="127" t="s">
        <v>292</v>
      </c>
      <c r="B65" s="200">
        <f t="shared" ref="B65:Q65" si="15">IF(B$34=0,0,B$34/B$5)</f>
        <v>0.25114109244554378</v>
      </c>
      <c r="C65" s="200">
        <f t="shared" si="15"/>
        <v>0.20284747192461217</v>
      </c>
      <c r="D65" s="200">
        <f t="shared" si="15"/>
        <v>0.1705770019486702</v>
      </c>
      <c r="E65" s="200">
        <f t="shared" si="15"/>
        <v>0.14095783440842796</v>
      </c>
      <c r="F65" s="200">
        <f t="shared" si="15"/>
        <v>0.13805492900671337</v>
      </c>
      <c r="G65" s="200">
        <f t="shared" si="15"/>
        <v>0.14336836731184818</v>
      </c>
      <c r="H65" s="200">
        <f t="shared" si="15"/>
        <v>0.15118852332352792</v>
      </c>
      <c r="I65" s="200">
        <f t="shared" si="15"/>
        <v>0.114710851396434</v>
      </c>
      <c r="J65" s="200">
        <f t="shared" si="15"/>
        <v>0.1182990826902213</v>
      </c>
      <c r="K65" s="200">
        <f t="shared" si="15"/>
        <v>7.0233438393049713E-2</v>
      </c>
      <c r="L65" s="200">
        <f t="shared" si="15"/>
        <v>4.6582375270080315E-2</v>
      </c>
      <c r="M65" s="200">
        <f t="shared" si="15"/>
        <v>8.445506227511014E-2</v>
      </c>
      <c r="N65" s="200">
        <f t="shared" si="15"/>
        <v>6.6898596807261748E-2</v>
      </c>
      <c r="O65" s="200">
        <f t="shared" si="15"/>
        <v>5.0406370308892563E-2</v>
      </c>
      <c r="P65" s="200">
        <f t="shared" si="15"/>
        <v>4.8473245165635268E-2</v>
      </c>
      <c r="Q65" s="200">
        <f t="shared" si="15"/>
        <v>7.0028978407862166E-2</v>
      </c>
    </row>
    <row r="66" spans="1:17" x14ac:dyDescent="0.25">
      <c r="A66" s="127" t="s">
        <v>291</v>
      </c>
      <c r="B66" s="200">
        <f t="shared" ref="B66:Q66" si="16">IF(B$45=0,0,B$45/B$5)</f>
        <v>0.1030915132345145</v>
      </c>
      <c r="C66" s="200">
        <f t="shared" si="16"/>
        <v>0.10309151323451451</v>
      </c>
      <c r="D66" s="200">
        <f t="shared" si="16"/>
        <v>0.10309151323451449</v>
      </c>
      <c r="E66" s="200">
        <f t="shared" si="16"/>
        <v>0.10309151323451451</v>
      </c>
      <c r="F66" s="200">
        <f t="shared" si="16"/>
        <v>0.1030915132345145</v>
      </c>
      <c r="G66" s="200">
        <f t="shared" si="16"/>
        <v>0.1030915132345145</v>
      </c>
      <c r="H66" s="200">
        <f t="shared" si="16"/>
        <v>0.1030915132345145</v>
      </c>
      <c r="I66" s="200">
        <f t="shared" si="16"/>
        <v>0.10309151323451449</v>
      </c>
      <c r="J66" s="200">
        <f t="shared" si="16"/>
        <v>0.1030915132345145</v>
      </c>
      <c r="K66" s="200">
        <f t="shared" si="16"/>
        <v>0.10309151323451449</v>
      </c>
      <c r="L66" s="200">
        <f t="shared" si="16"/>
        <v>0.10309151323451451</v>
      </c>
      <c r="M66" s="200">
        <f t="shared" si="16"/>
        <v>0.10309151323451447</v>
      </c>
      <c r="N66" s="200">
        <f t="shared" si="16"/>
        <v>0.10309151323451451</v>
      </c>
      <c r="O66" s="200">
        <f t="shared" si="16"/>
        <v>0.1030915132345145</v>
      </c>
      <c r="P66" s="200">
        <f t="shared" si="16"/>
        <v>0.10309151323451451</v>
      </c>
      <c r="Q66" s="200">
        <f t="shared" si="16"/>
        <v>0.10309151323451453</v>
      </c>
    </row>
    <row r="67" spans="1:17" x14ac:dyDescent="0.25">
      <c r="A67" s="72" t="s">
        <v>290</v>
      </c>
      <c r="B67" s="71">
        <f t="shared" ref="B67:Q67" si="17">IF(B$46=0,0,B$46/B$5)</f>
        <v>4.5012709209970574E-2</v>
      </c>
      <c r="C67" s="71">
        <f t="shared" si="17"/>
        <v>9.3306329730902138E-2</v>
      </c>
      <c r="D67" s="71">
        <f t="shared" si="17"/>
        <v>0.12557679970684407</v>
      </c>
      <c r="E67" s="71">
        <f t="shared" si="17"/>
        <v>0.15519596724708629</v>
      </c>
      <c r="F67" s="71">
        <f t="shared" si="17"/>
        <v>0.15809887264880099</v>
      </c>
      <c r="G67" s="71">
        <f t="shared" si="17"/>
        <v>0.15278543434366609</v>
      </c>
      <c r="H67" s="71">
        <f t="shared" si="17"/>
        <v>0.1449652783319863</v>
      </c>
      <c r="I67" s="71">
        <f t="shared" si="17"/>
        <v>0.1814429502590803</v>
      </c>
      <c r="J67" s="71">
        <f t="shared" si="17"/>
        <v>0.17785471896529295</v>
      </c>
      <c r="K67" s="71">
        <f t="shared" si="17"/>
        <v>0.22592036326246459</v>
      </c>
      <c r="L67" s="71">
        <f t="shared" si="17"/>
        <v>0.24957142638543398</v>
      </c>
      <c r="M67" s="71">
        <f t="shared" si="17"/>
        <v>0.21169873938040412</v>
      </c>
      <c r="N67" s="71">
        <f t="shared" si="17"/>
        <v>0.22925520484825251</v>
      </c>
      <c r="O67" s="71">
        <f t="shared" si="17"/>
        <v>0.24574743134662166</v>
      </c>
      <c r="P67" s="71">
        <f t="shared" si="17"/>
        <v>0.24768055648987922</v>
      </c>
      <c r="Q67" s="71">
        <f t="shared" si="17"/>
        <v>0.22612482324765218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47.54129844930938</v>
      </c>
      <c r="C71" s="253">
        <f t="shared" si="18"/>
        <v>47.300788039172829</v>
      </c>
      <c r="D71" s="253">
        <f t="shared" si="18"/>
        <v>47.688769922816476</v>
      </c>
      <c r="E71" s="253">
        <f t="shared" si="18"/>
        <v>47.735059561566366</v>
      </c>
      <c r="F71" s="253">
        <f t="shared" si="18"/>
        <v>47.631756574753894</v>
      </c>
      <c r="G71" s="253">
        <f t="shared" si="18"/>
        <v>47.492669323333608</v>
      </c>
      <c r="H71" s="253">
        <f t="shared" si="18"/>
        <v>46.262548865261394</v>
      </c>
      <c r="I71" s="253">
        <f t="shared" si="18"/>
        <v>46.05324011084894</v>
      </c>
      <c r="J71" s="253">
        <f t="shared" si="18"/>
        <v>45.566449687355295</v>
      </c>
      <c r="K71" s="253">
        <f t="shared" si="18"/>
        <v>45.704972468595741</v>
      </c>
      <c r="L71" s="253">
        <f t="shared" si="18"/>
        <v>45.848750805189731</v>
      </c>
      <c r="M71" s="253">
        <f t="shared" si="18"/>
        <v>43.946950814664284</v>
      </c>
      <c r="N71" s="253">
        <f t="shared" si="18"/>
        <v>43.93816159123719</v>
      </c>
      <c r="O71" s="253">
        <f t="shared" si="18"/>
        <v>43.171724232507557</v>
      </c>
      <c r="P71" s="253">
        <f t="shared" si="18"/>
        <v>42.463956951235119</v>
      </c>
      <c r="Q71" s="253">
        <f t="shared" si="18"/>
        <v>40.28669760413883</v>
      </c>
    </row>
    <row r="72" spans="1:17" x14ac:dyDescent="0.25">
      <c r="A72" s="132" t="s">
        <v>83</v>
      </c>
      <c r="B72" s="282">
        <f>IF(B$6=0,0,B$6/MAE!B$5*1000)</f>
        <v>0.94762265737975382</v>
      </c>
      <c r="C72" s="282">
        <f>IF(C$6=0,0,C$6/MAE!C$5*1000)</f>
        <v>0.94282865466179921</v>
      </c>
      <c r="D72" s="282">
        <f>IF(D$6=0,0,D$6/MAE!D$5*1000)</f>
        <v>0.95056215028740998</v>
      </c>
      <c r="E72" s="282">
        <f>IF(E$6=0,0,E$6/MAE!E$5*1000)</f>
        <v>0.9514848240870768</v>
      </c>
      <c r="F72" s="282">
        <f>IF(F$6=0,0,F$6/MAE!F$5*1000)</f>
        <v>0.94942572486026711</v>
      </c>
      <c r="G72" s="282">
        <f>IF(G$6=0,0,G$6/MAE!G$5*1000)</f>
        <v>0.94665335146918117</v>
      </c>
      <c r="H72" s="282">
        <f>IF(H$6=0,0,H$6/MAE!H$5*1000)</f>
        <v>0.92213382727868198</v>
      </c>
      <c r="I72" s="282">
        <f>IF(I$6=0,0,I$6/MAE!I$5*1000)</f>
        <v>0.91796175532148316</v>
      </c>
      <c r="J72" s="282">
        <f>IF(J$6=0,0,J$6/MAE!J$5*1000)</f>
        <v>0.90825874657446892</v>
      </c>
      <c r="K72" s="282">
        <f>IF(K$6=0,0,K$6/MAE!K$5*1000)</f>
        <v>0.91101986859570849</v>
      </c>
      <c r="L72" s="282">
        <f>IF(L$6=0,0,L$6/MAE!L$5*1000)</f>
        <v>0.91388574760702979</v>
      </c>
      <c r="M72" s="282">
        <f>IF(M$6=0,0,M$6/MAE!M$5*1000)</f>
        <v>0.87597789023649342</v>
      </c>
      <c r="N72" s="282">
        <f>IF(N$6=0,0,N$6/MAE!N$5*1000)</f>
        <v>0.87580269798192856</v>
      </c>
      <c r="O72" s="282">
        <f>IF(O$6=0,0,O$6/MAE!O$5*1000)</f>
        <v>0.86052559301667597</v>
      </c>
      <c r="P72" s="282">
        <f>IF(P$6=0,0,P$6/MAE!P$5*1000)</f>
        <v>0.84641793643676644</v>
      </c>
      <c r="Q72" s="282">
        <f>IF(Q$6=0,0,Q$6/MAE!Q$5*1000)</f>
        <v>0.80301945226410176</v>
      </c>
    </row>
    <row r="73" spans="1:17" x14ac:dyDescent="0.25">
      <c r="A73" s="76" t="s">
        <v>82</v>
      </c>
      <c r="B73" s="281">
        <f>IF(B$7=0,0,B$7/MAE!B$5*1000)</f>
        <v>1.2887668140364652</v>
      </c>
      <c r="C73" s="281">
        <f>IF(C$7=0,0,C$7/MAE!C$5*1000)</f>
        <v>1.282246970340047</v>
      </c>
      <c r="D73" s="281">
        <f>IF(D$7=0,0,D$7/MAE!D$5*1000)</f>
        <v>1.2927645243908779</v>
      </c>
      <c r="E73" s="281">
        <f>IF(E$7=0,0,E$7/MAE!E$5*1000)</f>
        <v>1.2940193607584247</v>
      </c>
      <c r="F73" s="281">
        <f>IF(F$7=0,0,F$7/MAE!F$5*1000)</f>
        <v>1.2912189858099634</v>
      </c>
      <c r="G73" s="281">
        <f>IF(G$7=0,0,G$7/MAE!G$5*1000)</f>
        <v>1.2874485579980866</v>
      </c>
      <c r="H73" s="281">
        <f>IF(H$7=0,0,H$7/MAE!H$5*1000)</f>
        <v>1.2541020050990075</v>
      </c>
      <c r="I73" s="281">
        <f>IF(I$7=0,0,I$7/MAE!I$5*1000)</f>
        <v>1.248427987237217</v>
      </c>
      <c r="J73" s="281">
        <f>IF(J$7=0,0,J$7/MAE!J$5*1000)</f>
        <v>1.235231895341278</v>
      </c>
      <c r="K73" s="281">
        <f>IF(K$7=0,0,K$7/MAE!K$5*1000)</f>
        <v>1.2389870212901637</v>
      </c>
      <c r="L73" s="281">
        <f>IF(L$7=0,0,L$7/MAE!L$5*1000)</f>
        <v>1.2428846167455607</v>
      </c>
      <c r="M73" s="281">
        <f>IF(M$7=0,0,M$7/MAE!M$5*1000)</f>
        <v>1.1913299307216314</v>
      </c>
      <c r="N73" s="281">
        <f>IF(N$7=0,0,N$7/MAE!N$5*1000)</f>
        <v>1.1910916692554228</v>
      </c>
      <c r="O73" s="281">
        <f>IF(O$7=0,0,O$7/MAE!O$5*1000)</f>
        <v>1.1703148065026794</v>
      </c>
      <c r="P73" s="281">
        <f>IF(P$7=0,0,P$7/MAE!P$5*1000)</f>
        <v>1.1511283935540024</v>
      </c>
      <c r="Q73" s="281">
        <f>IF(Q$7=0,0,Q$7/MAE!Q$5*1000)</f>
        <v>1.0921064550791786</v>
      </c>
    </row>
    <row r="74" spans="1:17" x14ac:dyDescent="0.25">
      <c r="A74" s="76" t="s">
        <v>81</v>
      </c>
      <c r="B74" s="281">
        <f>IF(B$8=0,0,B$8/MAE!B$5*1000)</f>
        <v>1.5920060643979865</v>
      </c>
      <c r="C74" s="281">
        <f>IF(C$8=0,0,C$8/MAE!C$5*1000)</f>
        <v>1.5839521398318226</v>
      </c>
      <c r="D74" s="281">
        <f>IF(D$8=0,0,D$8/MAE!D$5*1000)</f>
        <v>1.5969444124828489</v>
      </c>
      <c r="E74" s="281">
        <f>IF(E$8=0,0,E$8/MAE!E$5*1000)</f>
        <v>1.5984945044662893</v>
      </c>
      <c r="F74" s="281">
        <f>IF(F$8=0,0,F$8/MAE!F$5*1000)</f>
        <v>1.5950352177652489</v>
      </c>
      <c r="G74" s="281">
        <f>IF(G$8=0,0,G$8/MAE!G$5*1000)</f>
        <v>1.5903776304682244</v>
      </c>
      <c r="H74" s="281">
        <f>IF(H$8=0,0,H$8/MAE!H$5*1000)</f>
        <v>1.5491848298281858</v>
      </c>
      <c r="I74" s="281">
        <f>IF(I$8=0,0,I$8/MAE!I$5*1000)</f>
        <v>1.5421757489400916</v>
      </c>
      <c r="J74" s="281">
        <f>IF(J$8=0,0,J$8/MAE!J$5*1000)</f>
        <v>1.525874694245108</v>
      </c>
      <c r="K74" s="281">
        <f>IF(K$8=0,0,K$8/MAE!K$5*1000)</f>
        <v>1.5305133792407903</v>
      </c>
      <c r="L74" s="281">
        <f>IF(L$8=0,0,L$8/MAE!L$5*1000)</f>
        <v>1.5353280559798101</v>
      </c>
      <c r="M74" s="281">
        <f>IF(M$8=0,0,M$8/MAE!M$5*1000)</f>
        <v>1.4716428555973091</v>
      </c>
      <c r="N74" s="281">
        <f>IF(N$8=0,0,N$8/MAE!N$5*1000)</f>
        <v>1.4713485326096398</v>
      </c>
      <c r="O74" s="281">
        <f>IF(O$8=0,0,O$8/MAE!O$5*1000)</f>
        <v>1.4456829962680158</v>
      </c>
      <c r="P74" s="281">
        <f>IF(P$8=0,0,P$8/MAE!P$5*1000)</f>
        <v>1.4219821332137677</v>
      </c>
      <c r="Q74" s="281">
        <f>IF(Q$8=0,0,Q$8/MAE!Q$5*1000)</f>
        <v>1.3490726798036909</v>
      </c>
    </row>
    <row r="75" spans="1:17" x14ac:dyDescent="0.25">
      <c r="A75" s="76" t="s">
        <v>80</v>
      </c>
      <c r="B75" s="281">
        <f>IF(B$9=0,0,B$9/MAE!B$5*1000)</f>
        <v>0.98552756367494387</v>
      </c>
      <c r="C75" s="281">
        <f>IF(C$9=0,0,C$9/MAE!C$5*1000)</f>
        <v>0.98054180084827125</v>
      </c>
      <c r="D75" s="281">
        <f>IF(D$9=0,0,D$9/MAE!D$5*1000)</f>
        <v>0.98858463629890636</v>
      </c>
      <c r="E75" s="281">
        <f>IF(E$9=0,0,E$9/MAE!E$5*1000)</f>
        <v>0.98954421705055995</v>
      </c>
      <c r="F75" s="281">
        <f>IF(F$9=0,0,F$9/MAE!F$5*1000)</f>
        <v>0.98740275385467779</v>
      </c>
      <c r="G75" s="281">
        <f>IF(G$9=0,0,G$9/MAE!G$5*1000)</f>
        <v>0.98451948552794843</v>
      </c>
      <c r="H75" s="281">
        <f>IF(H$9=0,0,H$9/MAE!H$5*1000)</f>
        <v>0.95901918036982925</v>
      </c>
      <c r="I75" s="281">
        <f>IF(I$9=0,0,I$9/MAE!I$5*1000)</f>
        <v>0.9546802255343424</v>
      </c>
      <c r="J75" s="281">
        <f>IF(J$9=0,0,J$9/MAE!J$5*1000)</f>
        <v>0.94458909643744771</v>
      </c>
      <c r="K75" s="281">
        <f>IF(K$9=0,0,K$9/MAE!K$5*1000)</f>
        <v>0.94746066333953682</v>
      </c>
      <c r="L75" s="281">
        <f>IF(L$9=0,0,L$9/MAE!L$5*1000)</f>
        <v>0.95044117751131096</v>
      </c>
      <c r="M75" s="281">
        <f>IF(M$9=0,0,M$9/MAE!M$5*1000)</f>
        <v>0.91101700584595313</v>
      </c>
      <c r="N75" s="281">
        <f>IF(N$9=0,0,N$9/MAE!N$5*1000)</f>
        <v>0.91083480590120569</v>
      </c>
      <c r="O75" s="281">
        <f>IF(O$9=0,0,O$9/MAE!O$5*1000)</f>
        <v>0.89494661673734299</v>
      </c>
      <c r="P75" s="281">
        <f>IF(P$9=0,0,P$9/MAE!P$5*1000)</f>
        <v>0.8802746538942372</v>
      </c>
      <c r="Q75" s="281">
        <f>IF(Q$9=0,0,Q$9/MAE!Q$5*1000)</f>
        <v>0.83514023035466589</v>
      </c>
    </row>
    <row r="76" spans="1:17" x14ac:dyDescent="0.25">
      <c r="A76" s="129" t="s">
        <v>79</v>
      </c>
      <c r="B76" s="280">
        <f>IF(B$10=0,0,B$10/MAE!B$5*1000)</f>
        <v>1.0234324699701343</v>
      </c>
      <c r="C76" s="280">
        <f>IF(C$10=0,0,C$10/MAE!C$5*1000)</f>
        <v>1.0182549470347433</v>
      </c>
      <c r="D76" s="280">
        <f>IF(D$10=0,0,D$10/MAE!D$5*1000)</f>
        <v>1.026607122310403</v>
      </c>
      <c r="E76" s="280">
        <f>IF(E$10=0,0,E$10/MAE!E$5*1000)</f>
        <v>1.0276036100140429</v>
      </c>
      <c r="F76" s="280">
        <f>IF(F$10=0,0,F$10/MAE!F$5*1000)</f>
        <v>1.0253797828490887</v>
      </c>
      <c r="G76" s="280">
        <f>IF(G$10=0,0,G$10/MAE!G$5*1000)</f>
        <v>1.0223856195867158</v>
      </c>
      <c r="H76" s="280">
        <f>IF(H$10=0,0,H$10/MAE!H$5*1000)</f>
        <v>0.99590453346097696</v>
      </c>
      <c r="I76" s="280">
        <f>IF(I$10=0,0,I$10/MAE!I$5*1000)</f>
        <v>0.99139869574720174</v>
      </c>
      <c r="J76" s="280">
        <f>IF(J$10=0,0,J$10/MAE!J$5*1000)</f>
        <v>0.98091944630042671</v>
      </c>
      <c r="K76" s="280">
        <f>IF(K$10=0,0,K$10/MAE!K$5*1000)</f>
        <v>0.98390145808336515</v>
      </c>
      <c r="L76" s="280">
        <f>IF(L$10=0,0,L$10/MAE!L$5*1000)</f>
        <v>0.98699660741559214</v>
      </c>
      <c r="M76" s="280">
        <f>IF(M$10=0,0,M$10/MAE!M$5*1000)</f>
        <v>0.94605612145541318</v>
      </c>
      <c r="N76" s="280">
        <f>IF(N$10=0,0,N$10/MAE!N$5*1000)</f>
        <v>0.94586691382048282</v>
      </c>
      <c r="O76" s="280">
        <f>IF(O$10=0,0,O$10/MAE!O$5*1000)</f>
        <v>0.92936764045801012</v>
      </c>
      <c r="P76" s="280">
        <f>IF(P$10=0,0,P$10/MAE!P$5*1000)</f>
        <v>0.91413137135170797</v>
      </c>
      <c r="Q76" s="280">
        <f>IF(Q$10=0,0,Q$10/MAE!Q$5*1000)</f>
        <v>0.86726100844523035</v>
      </c>
    </row>
    <row r="77" spans="1:17" x14ac:dyDescent="0.25">
      <c r="A77" s="127" t="s">
        <v>295</v>
      </c>
      <c r="B77" s="305">
        <f>IF(B$15=0,0,B$15/MAE!B$5*1000)</f>
        <v>7.7972115427070152</v>
      </c>
      <c r="C77" s="305">
        <f>IF(C$15=0,0,C$15/MAE!C$5*1000)</f>
        <v>7.7577656165916951</v>
      </c>
      <c r="D77" s="305">
        <f>IF(D$15=0,0,D$15/MAE!D$5*1000)</f>
        <v>7.8213982248750602</v>
      </c>
      <c r="E77" s="305">
        <f>IF(E$15=0,0,E$15/MAE!E$5*1000)</f>
        <v>7.8289901526797498</v>
      </c>
      <c r="F77" s="305">
        <f>IF(F$15=0,0,F$15/MAE!F$5*1000)</f>
        <v>7.8120475098104301</v>
      </c>
      <c r="G77" s="305">
        <f>IF(G$15=0,0,G$15/MAE!G$5*1000)</f>
        <v>7.7892359174141061</v>
      </c>
      <c r="H77" s="305">
        <f>IF(H$15=0,0,H$15/MAE!H$5*1000)</f>
        <v>7.5874848136905184</v>
      </c>
      <c r="I77" s="305">
        <f>IF(I$15=0,0,I$15/MAE!I$5*1000)</f>
        <v>7.5531562469679523</v>
      </c>
      <c r="J77" s="305">
        <f>IF(J$15=0,0,J$15/MAE!J$5*1000)</f>
        <v>7.4733181265810877</v>
      </c>
      <c r="K77" s="305">
        <f>IF(K$15=0,0,K$15/MAE!K$5*1000)</f>
        <v>7.4960371406603423</v>
      </c>
      <c r="L77" s="305">
        <f>IF(L$15=0,0,L$15/MAE!L$5*1000)</f>
        <v>7.5196181143032321</v>
      </c>
      <c r="M77" s="305">
        <f>IF(M$15=0,0,M$15/MAE!M$5*1000)</f>
        <v>7.2077053706103724</v>
      </c>
      <c r="N77" s="305">
        <f>IF(N$15=0,0,N$15/MAE!N$5*1000)</f>
        <v>7.206263856882468</v>
      </c>
      <c r="O77" s="305">
        <f>IF(O$15=0,0,O$15/MAE!O$5*1000)</f>
        <v>7.0805610592060324</v>
      </c>
      <c r="P77" s="305">
        <f>IF(P$15=0,0,P$15/MAE!P$5*1000)</f>
        <v>6.9644806954992617</v>
      </c>
      <c r="Q77" s="305">
        <f>IF(Q$15=0,0,Q$15/MAE!Q$5*1000)</f>
        <v>6.6073900760508488</v>
      </c>
    </row>
    <row r="78" spans="1:17" x14ac:dyDescent="0.25">
      <c r="A78" s="127" t="s">
        <v>294</v>
      </c>
      <c r="B78" s="305">
        <f>IF(B$23=0,0,B$23/MAE!B$5*1000)</f>
        <v>3.7872170350291219</v>
      </c>
      <c r="C78" s="305">
        <f>IF(C$23=0,0,C$23/MAE!C$5*1000)</f>
        <v>3.7680575852016811</v>
      </c>
      <c r="D78" s="305">
        <f>IF(D$23=0,0,D$23/MAE!D$5*1000)</f>
        <v>3.7989648520821717</v>
      </c>
      <c r="E78" s="305">
        <f>IF(E$23=0,0,E$23/MAE!E$5*1000)</f>
        <v>3.8026523598730217</v>
      </c>
      <c r="F78" s="305">
        <f>IF(F$23=0,0,F$23/MAE!F$5*1000)</f>
        <v>3.7944230761936386</v>
      </c>
      <c r="G78" s="305">
        <f>IF(G$23=0,0,G$23/MAE!G$5*1000)</f>
        <v>3.7833431598868517</v>
      </c>
      <c r="H78" s="305">
        <f>IF(H$23=0,0,H$23/MAE!H$5*1000)</f>
        <v>3.6853497666496811</v>
      </c>
      <c r="I78" s="305">
        <f>IF(I$23=0,0,I$23/MAE!I$5*1000)</f>
        <v>3.6686758913844351</v>
      </c>
      <c r="J78" s="305">
        <f>IF(J$23=0,0,J$23/MAE!J$5*1000)</f>
        <v>3.6298973757679573</v>
      </c>
      <c r="K78" s="305">
        <f>IF(K$23=0,0,K$23/MAE!K$5*1000)</f>
        <v>3.6409323254635955</v>
      </c>
      <c r="L78" s="305">
        <f>IF(L$23=0,0,L$23/MAE!L$5*1000)</f>
        <v>3.6523859412329989</v>
      </c>
      <c r="M78" s="305">
        <f>IF(M$23=0,0,M$23/MAE!M$5*1000)</f>
        <v>3.5008854657250388</v>
      </c>
      <c r="N78" s="305">
        <f>IF(N$23=0,0,N$23/MAE!N$5*1000)</f>
        <v>3.5001853019143421</v>
      </c>
      <c r="O78" s="305">
        <f>IF(O$23=0,0,O$23/MAE!O$5*1000)</f>
        <v>3.4391296573286447</v>
      </c>
      <c r="P78" s="305">
        <f>IF(P$23=0,0,P$23/MAE!P$5*1000)</f>
        <v>3.3827477663853567</v>
      </c>
      <c r="Q78" s="305">
        <f>IF(Q$23=0,0,Q$23/MAE!Q$5*1000)</f>
        <v>3.2093037512246987</v>
      </c>
    </row>
    <row r="79" spans="1:17" x14ac:dyDescent="0.25">
      <c r="A79" s="127" t="s">
        <v>293</v>
      </c>
      <c r="B79" s="305">
        <f>IF(B$26=0,0,B$26/MAE!B$5*1000)</f>
        <v>11.138873632438596</v>
      </c>
      <c r="C79" s="305">
        <f>IF(C$26=0,0,C$26/MAE!C$5*1000)</f>
        <v>11.082522309416706</v>
      </c>
      <c r="D79" s="305">
        <f>IF(D$26=0,0,D$26/MAE!D$5*1000)</f>
        <v>11.173426035535799</v>
      </c>
      <c r="E79" s="305">
        <f>IF(E$26=0,0,E$26/MAE!E$5*1000)</f>
        <v>11.184271646685355</v>
      </c>
      <c r="F79" s="305">
        <f>IF(F$26=0,0,F$26/MAE!F$5*1000)</f>
        <v>11.160067871157757</v>
      </c>
      <c r="G79" s="305">
        <f>IF(G$26=0,0,G$26/MAE!G$5*1000)</f>
        <v>11.127479882020154</v>
      </c>
      <c r="H79" s="305">
        <f>IF(H$26=0,0,H$26/MAE!H$5*1000)</f>
        <v>10.839264019557884</v>
      </c>
      <c r="I79" s="305">
        <f>IF(I$26=0,0,I$26/MAE!I$5*1000)</f>
        <v>10.790223209954222</v>
      </c>
      <c r="J79" s="305">
        <f>IF(J$26=0,0,J$26/MAE!J$5*1000)</f>
        <v>10.6761687522587</v>
      </c>
      <c r="K79" s="305">
        <f>IF(K$26=0,0,K$26/MAE!K$5*1000)</f>
        <v>10.708624486657634</v>
      </c>
      <c r="L79" s="305">
        <f>IF(L$26=0,0,L$26/MAE!L$5*1000)</f>
        <v>10.742311591861762</v>
      </c>
      <c r="M79" s="305">
        <f>IF(M$26=0,0,M$26/MAE!M$5*1000)</f>
        <v>10.296721958014821</v>
      </c>
      <c r="N79" s="305">
        <f>IF(N$26=0,0,N$26/MAE!N$5*1000)</f>
        <v>10.29466265268924</v>
      </c>
      <c r="O79" s="305">
        <f>IF(O$26=0,0,O$26/MAE!O$5*1000)</f>
        <v>10.11508722743719</v>
      </c>
      <c r="P79" s="305">
        <f>IF(P$26=0,0,P$26/MAE!P$5*1000)</f>
        <v>9.9492581364275168</v>
      </c>
      <c r="Q79" s="305">
        <f>IF(Q$26=0,0,Q$26/MAE!Q$5*1000)</f>
        <v>9.4391286800726402</v>
      </c>
    </row>
    <row r="80" spans="1:17" x14ac:dyDescent="0.25">
      <c r="A80" s="127" t="s">
        <v>292</v>
      </c>
      <c r="B80" s="305">
        <f>IF(B$34=0,0,B$34/MAE!B$5*1000)</f>
        <v>11.939573628839192</v>
      </c>
      <c r="C80" s="305">
        <f>IF(C$34=0,0,C$34/MAE!C$5*1000)</f>
        <v>9.59484527378814</v>
      </c>
      <c r="D80" s="305">
        <f>IF(D$34=0,0,D$34/MAE!D$5*1000)</f>
        <v>8.1346074000539517</v>
      </c>
      <c r="E80" s="305">
        <f>IF(E$34=0,0,E$34/MAE!E$5*1000)</f>
        <v>6.728630621155717</v>
      </c>
      <c r="F80" s="305">
        <f>IF(F$34=0,0,F$34/MAE!F$5*1000)</f>
        <v>6.5757987723927016</v>
      </c>
      <c r="G80" s="305">
        <f>IF(G$34=0,0,G$34/MAE!G$5*1000)</f>
        <v>6.8089464601678369</v>
      </c>
      <c r="H80" s="305">
        <f>IF(H$34=0,0,H$34/MAE!H$5*1000)</f>
        <v>6.9943664481214238</v>
      </c>
      <c r="I80" s="305">
        <f>IF(I$34=0,0,I$34/MAE!I$5*1000)</f>
        <v>5.2828063826798859</v>
      </c>
      <c r="J80" s="305">
        <f>IF(J$34=0,0,J$34/MAE!J$5*1000)</f>
        <v>5.3904691994642526</v>
      </c>
      <c r="K80" s="305">
        <f>IF(K$34=0,0,K$34/MAE!K$5*1000)</f>
        <v>3.2100173681291526</v>
      </c>
      <c r="L80" s="305">
        <f>IF(L$34=0,0,L$34/MAE!L$5*1000)</f>
        <v>2.1357437156717451</v>
      </c>
      <c r="M80" s="305">
        <f>IF(M$34=0,0,M$34/MAE!M$5*1000)</f>
        <v>3.711542467853675</v>
      </c>
      <c r="N80" s="305">
        <f>IF(N$34=0,0,N$34/MAE!N$5*1000)</f>
        <v>2.939401356744491</v>
      </c>
      <c r="O80" s="305">
        <f>IF(O$34=0,0,O$34/MAE!O$5*1000)</f>
        <v>2.1761299185371668</v>
      </c>
      <c r="P80" s="305">
        <f>IF(P$34=0,0,P$34/MAE!P$5*1000)</f>
        <v>2.0583657960002015</v>
      </c>
      <c r="Q80" s="305">
        <f>IF(Q$34=0,0,Q$34/MAE!Q$5*1000)</f>
        <v>2.8212362766443104</v>
      </c>
    </row>
    <row r="81" spans="1:17" x14ac:dyDescent="0.25">
      <c r="A81" s="127" t="s">
        <v>291</v>
      </c>
      <c r="B81" s="305">
        <f>IF(B$45=0,0,B$45/MAE!B$5*1000)</f>
        <v>4.9011043982729801</v>
      </c>
      <c r="C81" s="305">
        <f>IF(C$45=0,0,C$45/MAE!C$5*1000)</f>
        <v>4.8763098161433511</v>
      </c>
      <c r="D81" s="305">
        <f>IF(D$45=0,0,D$45/MAE!D$5*1000)</f>
        <v>4.916307455635752</v>
      </c>
      <c r="E81" s="305">
        <f>IF(E$45=0,0,E$45/MAE!E$5*1000)</f>
        <v>4.9210795245415575</v>
      </c>
      <c r="F81" s="305">
        <f>IF(F$45=0,0,F$45/MAE!F$5*1000)</f>
        <v>4.9104298633094148</v>
      </c>
      <c r="G81" s="305">
        <f>IF(G$45=0,0,G$45/MAE!G$5*1000)</f>
        <v>4.8960911480888676</v>
      </c>
      <c r="H81" s="305">
        <f>IF(H$45=0,0,H$45/MAE!H$5*1000)</f>
        <v>4.7692761686054697</v>
      </c>
      <c r="I81" s="305">
        <f>IF(I$45=0,0,I$45/MAE!I$5*1000)</f>
        <v>4.7476982123798566</v>
      </c>
      <c r="J81" s="305">
        <f>IF(J$45=0,0,J$45/MAE!J$5*1000)</f>
        <v>4.6975142509938275</v>
      </c>
      <c r="K81" s="305">
        <f>IF(K$45=0,0,K$45/MAE!K$5*1000)</f>
        <v>4.7117947741293591</v>
      </c>
      <c r="L81" s="305">
        <f>IF(L$45=0,0,L$45/MAE!L$5*1000)</f>
        <v>4.7266171004191753</v>
      </c>
      <c r="M81" s="305">
        <f>IF(M$45=0,0,M$45/MAE!M$5*1000)</f>
        <v>4.5305576615265206</v>
      </c>
      <c r="N81" s="305">
        <f>IF(N$45=0,0,N$45/MAE!N$5*1000)</f>
        <v>4.529651567183266</v>
      </c>
      <c r="O81" s="305">
        <f>IF(O$45=0,0,O$45/MAE!O$5*1000)</f>
        <v>4.4506383800723643</v>
      </c>
      <c r="P81" s="305">
        <f>IF(P$45=0,0,P$45/MAE!P$5*1000)</f>
        <v>4.3776735800281079</v>
      </c>
      <c r="Q81" s="305">
        <f>IF(Q$45=0,0,Q$45/MAE!Q$5*1000)</f>
        <v>4.1532166192319631</v>
      </c>
    </row>
    <row r="82" spans="1:17" x14ac:dyDescent="0.25">
      <c r="A82" s="72" t="s">
        <v>290</v>
      </c>
      <c r="B82" s="304">
        <f>IF(B$46=0,0,B$46/MAE!B$5*1000)</f>
        <v>2.1399626425631881</v>
      </c>
      <c r="C82" s="304">
        <f>IF(C$46=0,0,C$46/MAE!C$5*1000)</f>
        <v>4.4134629253145725</v>
      </c>
      <c r="D82" s="304">
        <f>IF(D$46=0,0,D$46/MAE!D$5*1000)</f>
        <v>5.9886031088632956</v>
      </c>
      <c r="E82" s="304">
        <f>IF(E$46=0,0,E$46/MAE!E$5*1000)</f>
        <v>7.4082887402545667</v>
      </c>
      <c r="F82" s="304">
        <f>IF(F$46=0,0,F$46/MAE!F$5*1000)</f>
        <v>7.5305270167507041</v>
      </c>
      <c r="G82" s="304">
        <f>IF(G$46=0,0,G$46/MAE!G$5*1000)</f>
        <v>7.2561881107056312</v>
      </c>
      <c r="H82" s="304">
        <f>IF(H$46=0,0,H$46/MAE!H$5*1000)</f>
        <v>6.7064632725997351</v>
      </c>
      <c r="I82" s="304">
        <f>IF(I$46=0,0,I$46/MAE!I$5*1000)</f>
        <v>8.3560357547022459</v>
      </c>
      <c r="J82" s="304">
        <f>IF(J$46=0,0,J$46/MAE!J$5*1000)</f>
        <v>8.1042081033907376</v>
      </c>
      <c r="K82" s="304">
        <f>IF(K$46=0,0,K$46/MAE!K$5*1000)</f>
        <v>10.325683983006096</v>
      </c>
      <c r="L82" s="304">
        <f>IF(L$46=0,0,L$46/MAE!L$5*1000)</f>
        <v>11.442538136441515</v>
      </c>
      <c r="M82" s="304">
        <f>IF(M$46=0,0,M$46/MAE!M$5*1000)</f>
        <v>9.3035140870770547</v>
      </c>
      <c r="N82" s="304">
        <f>IF(N$46=0,0,N$46/MAE!N$5*1000)</f>
        <v>10.0730522362547</v>
      </c>
      <c r="O82" s="304">
        <f>IF(O$46=0,0,O$46/MAE!O$5*1000)</f>
        <v>10.609340336943434</v>
      </c>
      <c r="P82" s="304">
        <f>IF(P$46=0,0,P$46/MAE!P$5*1000)</f>
        <v>10.517496488444186</v>
      </c>
      <c r="Q82" s="304">
        <f>IF(Q$46=0,0,Q$46/MAE!Q$5*1000)</f>
        <v>9.1098223749675036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53.945657610243316</v>
      </c>
      <c r="C5" s="96">
        <v>50.440526058360192</v>
      </c>
      <c r="D5" s="96">
        <v>48.053773684143685</v>
      </c>
      <c r="E5" s="96">
        <v>48.696580714695116</v>
      </c>
      <c r="F5" s="96">
        <v>45.992929692858539</v>
      </c>
      <c r="G5" s="96">
        <v>50.206130535260819</v>
      </c>
      <c r="H5" s="96">
        <v>50.755803972941884</v>
      </c>
      <c r="I5" s="96">
        <v>51.028758009276075</v>
      </c>
      <c r="J5" s="96">
        <v>54.530462520626131</v>
      </c>
      <c r="K5" s="96">
        <v>38.693989952336665</v>
      </c>
      <c r="L5" s="96">
        <v>40.036321762592436</v>
      </c>
      <c r="M5" s="96">
        <v>54.7386334923455</v>
      </c>
      <c r="N5" s="96">
        <v>52.615397746609972</v>
      </c>
      <c r="O5" s="96">
        <v>52.452878037225886</v>
      </c>
      <c r="P5" s="96">
        <v>52.992130515483971</v>
      </c>
      <c r="Q5" s="96">
        <v>59.586282661521537</v>
      </c>
    </row>
    <row r="6" spans="1:17" x14ac:dyDescent="0.25">
      <c r="A6" s="76" t="s">
        <v>83</v>
      </c>
      <c r="B6" s="95">
        <v>0.91814117881834756</v>
      </c>
      <c r="C6" s="95">
        <v>0.85414168792821432</v>
      </c>
      <c r="D6" s="95">
        <v>0.8203998164319124</v>
      </c>
      <c r="E6" s="95">
        <v>0.83218114571860002</v>
      </c>
      <c r="F6" s="95">
        <v>0.78427723254094872</v>
      </c>
      <c r="G6" s="95">
        <v>0.85362134477197882</v>
      </c>
      <c r="H6" s="95">
        <v>0.85962754357247362</v>
      </c>
      <c r="I6" s="95">
        <v>0.86965667565334226</v>
      </c>
      <c r="J6" s="95">
        <v>0.93049330511107986</v>
      </c>
      <c r="K6" s="95">
        <v>0.66227116398461439</v>
      </c>
      <c r="L6" s="95">
        <v>0.68740163040307134</v>
      </c>
      <c r="M6" s="95">
        <v>0.93151790473565799</v>
      </c>
      <c r="N6" s="95">
        <v>0.89520654222301821</v>
      </c>
      <c r="O6" s="95">
        <v>0.89306792800162471</v>
      </c>
      <c r="P6" s="95">
        <v>0.90336750864249649</v>
      </c>
      <c r="Q6" s="95">
        <v>1.0115602948760132</v>
      </c>
    </row>
    <row r="7" spans="1:17" x14ac:dyDescent="0.25">
      <c r="A7" s="76" t="s">
        <v>82</v>
      </c>
      <c r="B7" s="95">
        <v>0.31488198292647446</v>
      </c>
      <c r="C7" s="95">
        <v>0.29293297653978123</v>
      </c>
      <c r="D7" s="95">
        <v>0.28136100084637</v>
      </c>
      <c r="E7" s="95">
        <v>0.28540147785893183</v>
      </c>
      <c r="F7" s="95">
        <v>0.26897254566494194</v>
      </c>
      <c r="G7" s="95">
        <v>0.29275452175677219</v>
      </c>
      <c r="H7" s="95">
        <v>0.29481438339001731</v>
      </c>
      <c r="I7" s="95">
        <v>0.29825393394009697</v>
      </c>
      <c r="J7" s="95">
        <v>0.31911821817018671</v>
      </c>
      <c r="K7" s="95">
        <v>0.22712983815722995</v>
      </c>
      <c r="L7" s="95">
        <v>0.23574848121590994</v>
      </c>
      <c r="M7" s="95">
        <v>0.31946961071082852</v>
      </c>
      <c r="N7" s="95">
        <v>0.30701641277730662</v>
      </c>
      <c r="O7" s="95">
        <v>0.30628296229901103</v>
      </c>
      <c r="P7" s="95">
        <v>0.30981526479271121</v>
      </c>
      <c r="Q7" s="95">
        <v>0.34692062489800074</v>
      </c>
    </row>
    <row r="8" spans="1:17" x14ac:dyDescent="0.25">
      <c r="A8" s="76" t="s">
        <v>81</v>
      </c>
      <c r="B8" s="95">
        <v>2.1170830667060181</v>
      </c>
      <c r="C8" s="95">
        <v>1.9695107308091722</v>
      </c>
      <c r="D8" s="95">
        <v>1.8917075057368278</v>
      </c>
      <c r="E8" s="95">
        <v>1.9188733200054291</v>
      </c>
      <c r="F8" s="95">
        <v>1.808414748102702</v>
      </c>
      <c r="G8" s="95">
        <v>1.9683109047798459</v>
      </c>
      <c r="H8" s="95">
        <v>1.9821602147434421</v>
      </c>
      <c r="I8" s="95">
        <v>2.0052857494564065</v>
      </c>
      <c r="J8" s="95">
        <v>2.1455650453117632</v>
      </c>
      <c r="K8" s="95">
        <v>1.5270887519106802</v>
      </c>
      <c r="L8" s="95">
        <v>1.5850354883607465</v>
      </c>
      <c r="M8" s="95">
        <v>2.147927604104888</v>
      </c>
      <c r="N8" s="95">
        <v>2.0641995539117017</v>
      </c>
      <c r="O8" s="95">
        <v>2.0592682600553958</v>
      </c>
      <c r="P8" s="95">
        <v>2.0830174048187597</v>
      </c>
      <c r="Q8" s="95">
        <v>2.3324922360963574</v>
      </c>
    </row>
    <row r="9" spans="1:17" x14ac:dyDescent="0.25">
      <c r="A9" s="76" t="s">
        <v>80</v>
      </c>
      <c r="B9" s="95">
        <v>0.93535816038427555</v>
      </c>
      <c r="C9" s="95">
        <v>0.87015855116778418</v>
      </c>
      <c r="D9" s="95">
        <v>0.83578395216404211</v>
      </c>
      <c r="E9" s="95">
        <v>0.84778620491416934</v>
      </c>
      <c r="F9" s="95">
        <v>0.79898399765153105</v>
      </c>
      <c r="G9" s="95">
        <v>0.86962845053771387</v>
      </c>
      <c r="H9" s="95">
        <v>0.87574727756621407</v>
      </c>
      <c r="I9" s="95">
        <v>0.8859644759119909</v>
      </c>
      <c r="J9" s="95">
        <v>0.94794191372477388</v>
      </c>
      <c r="K9" s="95">
        <v>0.67469007153938021</v>
      </c>
      <c r="L9" s="95">
        <v>0.70029178441432083</v>
      </c>
      <c r="M9" s="95">
        <v>0.94898572663948189</v>
      </c>
      <c r="N9" s="95">
        <v>0.91199345352895522</v>
      </c>
      <c r="O9" s="95">
        <v>0.90981473601791951</v>
      </c>
      <c r="P9" s="95">
        <v>0.92030745437456074</v>
      </c>
      <c r="Q9" s="95">
        <v>1.0305290715211468</v>
      </c>
    </row>
    <row r="10" spans="1:17" x14ac:dyDescent="0.25">
      <c r="A10" s="76" t="s">
        <v>79</v>
      </c>
      <c r="B10" s="95">
        <v>1.4931375256355959</v>
      </c>
      <c r="C10" s="95">
        <v>1.3890576262974377</v>
      </c>
      <c r="D10" s="95">
        <v>1.3341845243403476</v>
      </c>
      <c r="E10" s="95">
        <v>1.3533440449736149</v>
      </c>
      <c r="F10" s="95">
        <v>1.2754397617974738</v>
      </c>
      <c r="G10" s="95">
        <v>1.388211412326529</v>
      </c>
      <c r="H10" s="95">
        <v>1.3979790613791376</v>
      </c>
      <c r="I10" s="95">
        <v>1.4142890513948054</v>
      </c>
      <c r="J10" s="95">
        <v>1.513225311386373</v>
      </c>
      <c r="K10" s="95">
        <v>1.0770260063539068</v>
      </c>
      <c r="L10" s="95">
        <v>1.1178947129447776</v>
      </c>
      <c r="M10" s="95">
        <v>1.5148915781691992</v>
      </c>
      <c r="N10" s="95">
        <v>1.45583981224758</v>
      </c>
      <c r="O10" s="95">
        <v>1.4523618665672324</v>
      </c>
      <c r="P10" s="95">
        <v>1.4691116766269317</v>
      </c>
      <c r="Q10" s="95">
        <v>1.6450614247214954</v>
      </c>
    </row>
    <row r="11" spans="1:17" x14ac:dyDescent="0.25">
      <c r="A11" s="92" t="s">
        <v>125</v>
      </c>
      <c r="B11" s="91">
        <v>0.24397684529869199</v>
      </c>
      <c r="C11" s="91">
        <v>0.22697031705627846</v>
      </c>
      <c r="D11" s="91">
        <v>0.21800411931669278</v>
      </c>
      <c r="E11" s="91">
        <v>0.22113476155244405</v>
      </c>
      <c r="F11" s="91">
        <v>0.20840529697316479</v>
      </c>
      <c r="G11" s="91">
        <v>0.22683204672851198</v>
      </c>
      <c r="H11" s="91">
        <v>0.22842806863602233</v>
      </c>
      <c r="I11" s="91">
        <v>0.2310931010543737</v>
      </c>
      <c r="J11" s="91">
        <v>0.24725916491920005</v>
      </c>
      <c r="K11" s="91">
        <v>0.17598473203131101</v>
      </c>
      <c r="L11" s="91">
        <v>0.18266262869808597</v>
      </c>
      <c r="M11" s="91">
        <v>0.24753143087335375</v>
      </c>
      <c r="N11" s="91">
        <v>0.23788244455326207</v>
      </c>
      <c r="O11" s="91">
        <v>0.23731415248327997</v>
      </c>
      <c r="P11" s="91">
        <v>0.24005105095884283</v>
      </c>
      <c r="Q11" s="91">
        <v>0.26880102457760763</v>
      </c>
    </row>
    <row r="12" spans="1:17" x14ac:dyDescent="0.25">
      <c r="A12" s="92" t="s">
        <v>26</v>
      </c>
      <c r="B12" s="91">
        <v>0.40600840455070358</v>
      </c>
      <c r="C12" s="91">
        <v>0.37770738528719305</v>
      </c>
      <c r="D12" s="91">
        <v>0.36278649541881824</v>
      </c>
      <c r="E12" s="91">
        <v>0.36799628103515525</v>
      </c>
      <c r="F12" s="91">
        <v>0.34681283799862228</v>
      </c>
      <c r="G12" s="91">
        <v>0.37747728593041013</v>
      </c>
      <c r="H12" s="91">
        <v>0.38013326874510273</v>
      </c>
      <c r="I12" s="91">
        <v>0.38456822059033241</v>
      </c>
      <c r="J12" s="91">
        <v>0.4114706005665445</v>
      </c>
      <c r="K12" s="91">
        <v>0.2928609073120873</v>
      </c>
      <c r="L12" s="91">
        <v>0.30397377406021014</v>
      </c>
      <c r="M12" s="91">
        <v>0.41192368563502341</v>
      </c>
      <c r="N12" s="91">
        <v>0.39586654899750429</v>
      </c>
      <c r="O12" s="91">
        <v>0.3949208389389543</v>
      </c>
      <c r="P12" s="91">
        <v>0.39947538501532515</v>
      </c>
      <c r="Q12" s="91">
        <v>0.44731898634371769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0.84315227578620033</v>
      </c>
      <c r="C14" s="89">
        <v>0.78437992395396627</v>
      </c>
      <c r="D14" s="89">
        <v>0.75339390960483654</v>
      </c>
      <c r="E14" s="89">
        <v>0.76421300238601564</v>
      </c>
      <c r="F14" s="89">
        <v>0.72022162682568669</v>
      </c>
      <c r="G14" s="89">
        <v>0.78390207966760672</v>
      </c>
      <c r="H14" s="89">
        <v>0.78941772399801258</v>
      </c>
      <c r="I14" s="89">
        <v>0.79862772975009932</v>
      </c>
      <c r="J14" s="89">
        <v>0.85449554590062848</v>
      </c>
      <c r="K14" s="89">
        <v>0.60818036701050837</v>
      </c>
      <c r="L14" s="89">
        <v>0.63125831018648149</v>
      </c>
      <c r="M14" s="89">
        <v>0.85543646166082199</v>
      </c>
      <c r="N14" s="89">
        <v>0.82209081869681377</v>
      </c>
      <c r="O14" s="89">
        <v>0.82012687514499816</v>
      </c>
      <c r="P14" s="89">
        <v>0.82958524065276362</v>
      </c>
      <c r="Q14" s="89">
        <v>0.92894141380017003</v>
      </c>
    </row>
    <row r="15" spans="1:17" x14ac:dyDescent="0.25">
      <c r="A15" s="74" t="s">
        <v>295</v>
      </c>
      <c r="B15" s="313">
        <v>9.9461171608722445</v>
      </c>
      <c r="C15" s="313">
        <v>9.2710240794607568</v>
      </c>
      <c r="D15" s="313">
        <v>8.8739376591911352</v>
      </c>
      <c r="E15" s="313">
        <v>9.0011189151654065</v>
      </c>
      <c r="F15" s="313">
        <v>8.5006012902704544</v>
      </c>
      <c r="G15" s="313">
        <v>9.251367920034042</v>
      </c>
      <c r="H15" s="313">
        <v>9.329174230762689</v>
      </c>
      <c r="I15" s="313">
        <v>9.4486215896321166</v>
      </c>
      <c r="J15" s="313">
        <v>10.110468200742261</v>
      </c>
      <c r="K15" s="313">
        <v>7.1945361335907094</v>
      </c>
      <c r="L15" s="313">
        <v>7.4582925199855126</v>
      </c>
      <c r="M15" s="313">
        <v>10.133577871581066</v>
      </c>
      <c r="N15" s="313">
        <v>9.7327755185763127</v>
      </c>
      <c r="O15" s="313">
        <v>9.7091454545458902</v>
      </c>
      <c r="P15" s="313">
        <v>9.8155659107191706</v>
      </c>
      <c r="Q15" s="313">
        <v>10.993971049301823</v>
      </c>
    </row>
    <row r="16" spans="1:17" x14ac:dyDescent="0.25">
      <c r="A16" s="310" t="s">
        <v>301</v>
      </c>
      <c r="B16" s="309">
        <v>2.0655589960776082</v>
      </c>
      <c r="C16" s="309">
        <v>1.9397841699763134</v>
      </c>
      <c r="D16" s="309">
        <v>1.8323098344819937</v>
      </c>
      <c r="E16" s="309">
        <v>1.8583699852882878</v>
      </c>
      <c r="F16" s="309">
        <v>1.7690196000586036</v>
      </c>
      <c r="G16" s="309">
        <v>1.9245942022453528</v>
      </c>
      <c r="H16" s="309">
        <v>1.9508483115385584</v>
      </c>
      <c r="I16" s="309">
        <v>1.984213964751985</v>
      </c>
      <c r="J16" s="309">
        <v>2.1238896853147891</v>
      </c>
      <c r="K16" s="309">
        <v>1.5101527848730707</v>
      </c>
      <c r="L16" s="309">
        <v>1.5582102059149077</v>
      </c>
      <c r="M16" s="309">
        <v>2.1382050474749374</v>
      </c>
      <c r="N16" s="309">
        <v>2.0490691472177702</v>
      </c>
      <c r="O16" s="309">
        <v>2.0437951640957759</v>
      </c>
      <c r="P16" s="309">
        <v>2.0618126097235043</v>
      </c>
      <c r="Q16" s="309">
        <v>2.3115811022276702</v>
      </c>
    </row>
    <row r="17" spans="1:17" x14ac:dyDescent="0.25">
      <c r="A17" s="154" t="s">
        <v>33</v>
      </c>
      <c r="B17" s="83">
        <v>1.2442228073009967E-2</v>
      </c>
      <c r="C17" s="83">
        <v>0</v>
      </c>
      <c r="D17" s="83">
        <v>1.2855725446017669E-2</v>
      </c>
      <c r="E17" s="83">
        <v>2.7641671787140144E-2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2.1325863122395466E-2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7.4109269117574442E-2</v>
      </c>
      <c r="D18" s="83">
        <v>0.14807638576715906</v>
      </c>
      <c r="E18" s="83">
        <v>7.436123605135718E-2</v>
      </c>
      <c r="F18" s="83">
        <v>0.16943900475998813</v>
      </c>
      <c r="G18" s="83">
        <v>0.2530121046721282</v>
      </c>
      <c r="H18" s="83">
        <v>0.17332498863401194</v>
      </c>
      <c r="I18" s="83">
        <v>7.7162508815950909E-2</v>
      </c>
      <c r="J18" s="83">
        <v>0.15593915186099672</v>
      </c>
      <c r="K18" s="83">
        <v>0.15513506208992531</v>
      </c>
      <c r="L18" s="83">
        <v>7.7400070932879567E-2</v>
      </c>
      <c r="M18" s="83">
        <v>8.0067799279506677E-2</v>
      </c>
      <c r="N18" s="83">
        <v>8.0047692013197641E-2</v>
      </c>
      <c r="O18" s="83">
        <v>8.1536195394429981E-2</v>
      </c>
      <c r="P18" s="83">
        <v>8.3009500163092359E-2</v>
      </c>
      <c r="Q18" s="83">
        <v>8.711008333552818E-2</v>
      </c>
    </row>
    <row r="19" spans="1:17" x14ac:dyDescent="0.25">
      <c r="A19" s="154" t="s">
        <v>125</v>
      </c>
      <c r="B19" s="83">
        <v>0.44403088376225663</v>
      </c>
      <c r="C19" s="83">
        <v>0.27336882911116583</v>
      </c>
      <c r="D19" s="83">
        <v>0.45036347323816606</v>
      </c>
      <c r="E19" s="83">
        <v>0.37864373254220307</v>
      </c>
      <c r="F19" s="83">
        <v>0.29566024048869088</v>
      </c>
      <c r="G19" s="83">
        <v>0.26332841214148828</v>
      </c>
      <c r="H19" s="83">
        <v>0.19321493164660197</v>
      </c>
      <c r="I19" s="83">
        <v>0.16565039597824627</v>
      </c>
      <c r="J19" s="83">
        <v>9.3353121489743715E-2</v>
      </c>
      <c r="K19" s="83">
        <v>4.0506172764526109E-2</v>
      </c>
      <c r="L19" s="83">
        <v>4.1838771736640502E-2</v>
      </c>
      <c r="M19" s="83">
        <v>2.4945253951186686E-2</v>
      </c>
      <c r="N19" s="83">
        <v>9.0716797816771083E-2</v>
      </c>
      <c r="O19" s="83">
        <v>9.3392737372276949E-2</v>
      </c>
      <c r="P19" s="83">
        <v>0.16096241674251249</v>
      </c>
      <c r="Q19" s="83">
        <v>0.15188485753220549</v>
      </c>
    </row>
    <row r="20" spans="1:17" x14ac:dyDescent="0.25">
      <c r="A20" s="154" t="s">
        <v>29</v>
      </c>
      <c r="B20" s="83">
        <v>6.9430611369544773E-2</v>
      </c>
      <c r="C20" s="83">
        <v>0</v>
      </c>
      <c r="D20" s="83">
        <v>3.9140090385677589E-2</v>
      </c>
      <c r="E20" s="83">
        <v>0.10202911732388348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7.3606872990014074E-2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1.5396552728727968</v>
      </c>
      <c r="C21" s="83">
        <v>1.5923060717475732</v>
      </c>
      <c r="D21" s="83">
        <v>1.1818741596449733</v>
      </c>
      <c r="E21" s="83">
        <v>1.275694227583704</v>
      </c>
      <c r="F21" s="83">
        <v>1.3039203548099245</v>
      </c>
      <c r="G21" s="83">
        <v>1.4082536854317365</v>
      </c>
      <c r="H21" s="83">
        <v>1.5843083912579445</v>
      </c>
      <c r="I21" s="83">
        <v>1.7414010599577878</v>
      </c>
      <c r="J21" s="83">
        <v>1.8745974119640487</v>
      </c>
      <c r="K21" s="83">
        <v>1.3145115500186193</v>
      </c>
      <c r="L21" s="83">
        <v>1.3440386271329781</v>
      </c>
      <c r="M21" s="83">
        <v>2.0331919942442442</v>
      </c>
      <c r="N21" s="83">
        <v>1.8783046573878015</v>
      </c>
      <c r="O21" s="83">
        <v>1.8688662313290691</v>
      </c>
      <c r="P21" s="83">
        <v>1.8178406928178994</v>
      </c>
      <c r="Q21" s="83">
        <v>2.0725861613599368</v>
      </c>
    </row>
    <row r="22" spans="1:17" x14ac:dyDescent="0.25">
      <c r="A22" s="152" t="s">
        <v>300</v>
      </c>
      <c r="B22" s="264">
        <v>7.8805581647946372</v>
      </c>
      <c r="C22" s="264">
        <v>7.3312399094844434</v>
      </c>
      <c r="D22" s="264">
        <v>7.0416278247091419</v>
      </c>
      <c r="E22" s="264">
        <v>7.1427489298771185</v>
      </c>
      <c r="F22" s="264">
        <v>6.7315816902118506</v>
      </c>
      <c r="G22" s="264">
        <v>7.32677371778869</v>
      </c>
      <c r="H22" s="264">
        <v>7.3783259192241308</v>
      </c>
      <c r="I22" s="264">
        <v>7.4644076248801312</v>
      </c>
      <c r="J22" s="264">
        <v>7.986578515427472</v>
      </c>
      <c r="K22" s="264">
        <v>5.6843833487176392</v>
      </c>
      <c r="L22" s="264">
        <v>5.9000823140706053</v>
      </c>
      <c r="M22" s="264">
        <v>7.9953728241061279</v>
      </c>
      <c r="N22" s="264">
        <v>7.683706371358543</v>
      </c>
      <c r="O22" s="264">
        <v>7.6653502904501147</v>
      </c>
      <c r="P22" s="264">
        <v>7.7537533009956663</v>
      </c>
      <c r="Q22" s="264">
        <v>8.682389947074153</v>
      </c>
    </row>
    <row r="23" spans="1:17" x14ac:dyDescent="0.25">
      <c r="A23" s="74" t="s">
        <v>294</v>
      </c>
      <c r="B23" s="313">
        <v>3.7134987636632224</v>
      </c>
      <c r="C23" s="313">
        <v>3.4546474717502971</v>
      </c>
      <c r="D23" s="313">
        <v>3.3181756513201717</v>
      </c>
      <c r="E23" s="313">
        <v>3.365826222659027</v>
      </c>
      <c r="F23" s="313">
        <v>3.1720748405580896</v>
      </c>
      <c r="G23" s="313">
        <v>3.4525429003489263</v>
      </c>
      <c r="H23" s="313">
        <v>3.4768354735767804</v>
      </c>
      <c r="I23" s="313">
        <v>3.5173991368152082</v>
      </c>
      <c r="J23" s="313">
        <v>3.7634579712174547</v>
      </c>
      <c r="K23" s="313">
        <v>2.6786110953348761</v>
      </c>
      <c r="L23" s="313">
        <v>2.7802533679266861</v>
      </c>
      <c r="M23" s="313">
        <v>3.7676020500660012</v>
      </c>
      <c r="N23" s="313">
        <v>3.620737708384739</v>
      </c>
      <c r="O23" s="313">
        <v>3.6120879043564322</v>
      </c>
      <c r="P23" s="313">
        <v>3.6537454194080405</v>
      </c>
      <c r="Q23" s="313">
        <v>4.0913401893458481</v>
      </c>
    </row>
    <row r="24" spans="1:17" x14ac:dyDescent="0.25">
      <c r="A24" s="310" t="s">
        <v>299</v>
      </c>
      <c r="B24" s="312">
        <v>2.626621076737401</v>
      </c>
      <c r="C24" s="312">
        <v>2.4435311385550884</v>
      </c>
      <c r="D24" s="312">
        <v>2.3470022899581702</v>
      </c>
      <c r="E24" s="312">
        <v>2.3807063526124823</v>
      </c>
      <c r="F24" s="312">
        <v>2.2436626921020633</v>
      </c>
      <c r="G24" s="312">
        <v>2.442042539271192</v>
      </c>
      <c r="H24" s="312">
        <v>2.4592250910665032</v>
      </c>
      <c r="I24" s="312">
        <v>2.4879164626253911</v>
      </c>
      <c r="J24" s="312">
        <v>2.6619580772025899</v>
      </c>
      <c r="K24" s="312">
        <v>1.8946273601149122</v>
      </c>
      <c r="L24" s="312">
        <v>1.9665206748749731</v>
      </c>
      <c r="M24" s="312">
        <v>2.6648892549247325</v>
      </c>
      <c r="N24" s="312">
        <v>2.5610095986135959</v>
      </c>
      <c r="O24" s="312">
        <v>2.5548914445447934</v>
      </c>
      <c r="P24" s="312">
        <v>2.5843565161666628</v>
      </c>
      <c r="Q24" s="312">
        <v>2.8938747680738923</v>
      </c>
    </row>
    <row r="25" spans="1:17" x14ac:dyDescent="0.25">
      <c r="A25" s="149" t="s">
        <v>298</v>
      </c>
      <c r="B25" s="148">
        <v>1.0868776869258214</v>
      </c>
      <c r="C25" s="148">
        <v>1.0111163331952089</v>
      </c>
      <c r="D25" s="148">
        <v>0.97117336136200161</v>
      </c>
      <c r="E25" s="148">
        <v>0.98511987004654455</v>
      </c>
      <c r="F25" s="148">
        <v>0.92841214845602626</v>
      </c>
      <c r="G25" s="148">
        <v>1.0105003610777346</v>
      </c>
      <c r="H25" s="148">
        <v>1.0176103825102771</v>
      </c>
      <c r="I25" s="148">
        <v>1.0294826741898171</v>
      </c>
      <c r="J25" s="148">
        <v>1.1014998940148646</v>
      </c>
      <c r="K25" s="148">
        <v>0.7839837352199639</v>
      </c>
      <c r="L25" s="148">
        <v>0.81373269305171303</v>
      </c>
      <c r="M25" s="148">
        <v>1.1027127951412687</v>
      </c>
      <c r="N25" s="148">
        <v>1.0597281097711431</v>
      </c>
      <c r="O25" s="148">
        <v>1.0571964598116388</v>
      </c>
      <c r="P25" s="148">
        <v>1.0693889032413777</v>
      </c>
      <c r="Q25" s="148">
        <v>1.1974654212719555</v>
      </c>
    </row>
    <row r="26" spans="1:17" x14ac:dyDescent="0.25">
      <c r="A26" s="127" t="s">
        <v>293</v>
      </c>
      <c r="B26" s="311">
        <v>10.843127804532863</v>
      </c>
      <c r="C26" s="311">
        <v>10.154854697134926</v>
      </c>
      <c r="D26" s="311">
        <v>9.6392484288347706</v>
      </c>
      <c r="E26" s="311">
        <v>9.7767350183658337</v>
      </c>
      <c r="F26" s="311">
        <v>9.27934234931136</v>
      </c>
      <c r="G26" s="311">
        <v>10.096691365808232</v>
      </c>
      <c r="H26" s="311">
        <v>10.214901875064756</v>
      </c>
      <c r="I26" s="311">
        <v>10.3734284164152</v>
      </c>
      <c r="J26" s="311">
        <v>11.102329114946301</v>
      </c>
      <c r="K26" s="311">
        <v>7.8963959298061006</v>
      </c>
      <c r="L26" s="311">
        <v>8.1617223333970106</v>
      </c>
      <c r="M26" s="311">
        <v>11.158993193767515</v>
      </c>
      <c r="N26" s="311">
        <v>10.702534294330723</v>
      </c>
      <c r="O26" s="311">
        <v>10.675560697586</v>
      </c>
      <c r="P26" s="311">
        <v>10.778074795069301</v>
      </c>
      <c r="Q26" s="311">
        <v>12.079435320564464</v>
      </c>
    </row>
    <row r="27" spans="1:17" x14ac:dyDescent="0.25">
      <c r="A27" s="310" t="s">
        <v>297</v>
      </c>
      <c r="B27" s="309">
        <v>7.6641648765080692</v>
      </c>
      <c r="C27" s="309">
        <v>7.1974829727788814</v>
      </c>
      <c r="D27" s="309">
        <v>6.7987042263059987</v>
      </c>
      <c r="E27" s="309">
        <v>6.8953992579489514</v>
      </c>
      <c r="F27" s="309">
        <v>6.563868623636294</v>
      </c>
      <c r="G27" s="309">
        <v>7.1411212724449795</v>
      </c>
      <c r="H27" s="309">
        <v>7.2385359784355074</v>
      </c>
      <c r="I27" s="309">
        <v>7.3623377521566606</v>
      </c>
      <c r="J27" s="309">
        <v>7.8805983071305068</v>
      </c>
      <c r="K27" s="309">
        <v>5.6033548080512752</v>
      </c>
      <c r="L27" s="309">
        <v>5.7816697335043079</v>
      </c>
      <c r="M27" s="309">
        <v>7.933714822355026</v>
      </c>
      <c r="N27" s="309">
        <v>7.6029800250027479</v>
      </c>
      <c r="O27" s="309">
        <v>7.5834111449660835</v>
      </c>
      <c r="P27" s="309">
        <v>7.6502640764033609</v>
      </c>
      <c r="Q27" s="309">
        <v>8.5770189699425501</v>
      </c>
    </row>
    <row r="28" spans="1:17" x14ac:dyDescent="0.25">
      <c r="A28" s="154" t="s">
        <v>33</v>
      </c>
      <c r="B28" s="83">
        <v>4.616633442266628E-2</v>
      </c>
      <c r="C28" s="83">
        <v>0</v>
      </c>
      <c r="D28" s="83">
        <v>4.7700598052391685E-2</v>
      </c>
      <c r="E28" s="83">
        <v>0.10256319497107404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7.9128667549198922E-2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0.27497915018315827</v>
      </c>
      <c r="D29" s="83">
        <v>0.54943084995006353</v>
      </c>
      <c r="E29" s="83">
        <v>0.27591406229537896</v>
      </c>
      <c r="F29" s="83">
        <v>0.62869589852334196</v>
      </c>
      <c r="G29" s="83">
        <v>0.93879017236583973</v>
      </c>
      <c r="H29" s="83">
        <v>0.64311466902301151</v>
      </c>
      <c r="I29" s="83">
        <v>0.28630806042019019</v>
      </c>
      <c r="J29" s="83">
        <v>0.57860529417703688</v>
      </c>
      <c r="K29" s="83">
        <v>0.57562175480938449</v>
      </c>
      <c r="L29" s="83">
        <v>0.28718952409951931</v>
      </c>
      <c r="M29" s="83">
        <v>0.29708801159520931</v>
      </c>
      <c r="N29" s="83">
        <v>0.29701340447699059</v>
      </c>
      <c r="O29" s="83">
        <v>0.30253643013477488</v>
      </c>
      <c r="P29" s="83">
        <v>0.30800306201593453</v>
      </c>
      <c r="Q29" s="83">
        <v>0.32321809367712784</v>
      </c>
    </row>
    <row r="30" spans="1:17" x14ac:dyDescent="0.25">
      <c r="A30" s="154" t="s">
        <v>125</v>
      </c>
      <c r="B30" s="83">
        <v>1.6475568646927481</v>
      </c>
      <c r="C30" s="83">
        <v>1.0143228938919227</v>
      </c>
      <c r="D30" s="83">
        <v>1.6710536565688325</v>
      </c>
      <c r="E30" s="83">
        <v>1.4049407454207785</v>
      </c>
      <c r="F30" s="83">
        <v>1.0970341853398282</v>
      </c>
      <c r="G30" s="83">
        <v>0.97706837284913228</v>
      </c>
      <c r="H30" s="83">
        <v>0.71691541880663667</v>
      </c>
      <c r="I30" s="83">
        <v>0.6146384339769434</v>
      </c>
      <c r="J30" s="83">
        <v>0.34638260935307724</v>
      </c>
      <c r="K30" s="83">
        <v>0.15029635424268672</v>
      </c>
      <c r="L30" s="83">
        <v>0.15524090351769881</v>
      </c>
      <c r="M30" s="83">
        <v>9.2558256399990949E-2</v>
      </c>
      <c r="N30" s="83">
        <v>0.33660064750358654</v>
      </c>
      <c r="O30" s="83">
        <v>0.34652960232497465</v>
      </c>
      <c r="P30" s="83">
        <v>0.59724389532249744</v>
      </c>
      <c r="Q30" s="83">
        <v>0.5635620152134474</v>
      </c>
    </row>
    <row r="31" spans="1:17" x14ac:dyDescent="0.25">
      <c r="A31" s="154" t="s">
        <v>29</v>
      </c>
      <c r="B31" s="83">
        <v>0.25761919849465942</v>
      </c>
      <c r="C31" s="83">
        <v>0</v>
      </c>
      <c r="D31" s="83">
        <v>0.14522756627474734</v>
      </c>
      <c r="E31" s="83">
        <v>0.37857450639741919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0.27311503167468032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5.7128224788979951</v>
      </c>
      <c r="C32" s="83">
        <v>5.9081809287038007</v>
      </c>
      <c r="D32" s="83">
        <v>4.3852915554599639</v>
      </c>
      <c r="E32" s="83">
        <v>4.7334067488643008</v>
      </c>
      <c r="F32" s="83">
        <v>4.8381385397731238</v>
      </c>
      <c r="G32" s="83">
        <v>5.2252627272300076</v>
      </c>
      <c r="H32" s="83">
        <v>5.8785058906058589</v>
      </c>
      <c r="I32" s="83">
        <v>6.4613912577595274</v>
      </c>
      <c r="J32" s="83">
        <v>6.9556104036003932</v>
      </c>
      <c r="K32" s="83">
        <v>4.8774366989992037</v>
      </c>
      <c r="L32" s="83">
        <v>4.9869956066632106</v>
      </c>
      <c r="M32" s="83">
        <v>7.5440685543598258</v>
      </c>
      <c r="N32" s="83">
        <v>6.9693659730221711</v>
      </c>
      <c r="O32" s="83">
        <v>6.9343451125063336</v>
      </c>
      <c r="P32" s="83">
        <v>6.7450171190649293</v>
      </c>
      <c r="Q32" s="83">
        <v>7.6902388610519745</v>
      </c>
    </row>
    <row r="33" spans="1:17" x14ac:dyDescent="0.25">
      <c r="A33" s="152" t="s">
        <v>296</v>
      </c>
      <c r="B33" s="264">
        <v>3.1789629280247942</v>
      </c>
      <c r="C33" s="264">
        <v>2.9573717243560451</v>
      </c>
      <c r="D33" s="264">
        <v>2.8405442025287719</v>
      </c>
      <c r="E33" s="264">
        <v>2.8813357604168828</v>
      </c>
      <c r="F33" s="264">
        <v>2.7154737256750656</v>
      </c>
      <c r="G33" s="264">
        <v>2.955570093363252</v>
      </c>
      <c r="H33" s="264">
        <v>2.9763658966292486</v>
      </c>
      <c r="I33" s="264">
        <v>3.0110906642585391</v>
      </c>
      <c r="J33" s="264">
        <v>3.2217308078157929</v>
      </c>
      <c r="K33" s="264">
        <v>2.2930411217548254</v>
      </c>
      <c r="L33" s="264">
        <v>2.3800525998927022</v>
      </c>
      <c r="M33" s="264">
        <v>3.2252783714124886</v>
      </c>
      <c r="N33" s="264">
        <v>3.0995542693279754</v>
      </c>
      <c r="O33" s="264">
        <v>3.0921495526199174</v>
      </c>
      <c r="P33" s="264">
        <v>3.1278107186659412</v>
      </c>
      <c r="Q33" s="264">
        <v>3.502416350621913</v>
      </c>
    </row>
    <row r="34" spans="1:17" x14ac:dyDescent="0.25">
      <c r="A34" s="86" t="s">
        <v>292</v>
      </c>
      <c r="B34" s="85">
        <v>14.783278217766142</v>
      </c>
      <c r="C34" s="85">
        <v>11.397844315560439</v>
      </c>
      <c r="D34" s="85">
        <v>9.0785356414067735</v>
      </c>
      <c r="E34" s="85">
        <v>7.6543997259534331</v>
      </c>
      <c r="F34" s="85">
        <v>7.0909615190350141</v>
      </c>
      <c r="G34" s="85">
        <v>8.1460544402545754</v>
      </c>
      <c r="H34" s="85">
        <v>8.7513023486167647</v>
      </c>
      <c r="I34" s="85">
        <v>6.5428651562030291</v>
      </c>
      <c r="J34" s="85">
        <v>7.1327971579437097</v>
      </c>
      <c r="K34" s="85">
        <v>3.0181149003069065</v>
      </c>
      <c r="L34" s="85">
        <v>2.0553125809332147</v>
      </c>
      <c r="M34" s="85">
        <v>5.3030260292270119</v>
      </c>
      <c r="N34" s="85">
        <v>4.1722687206455955</v>
      </c>
      <c r="O34" s="85">
        <v>3.2259021849116922</v>
      </c>
      <c r="P34" s="85">
        <v>3.1167169803622681</v>
      </c>
      <c r="Q34" s="85">
        <v>5.0585497663293744</v>
      </c>
    </row>
    <row r="35" spans="1:17" x14ac:dyDescent="0.25">
      <c r="A35" s="150" t="s">
        <v>33</v>
      </c>
      <c r="B35" s="87">
        <v>1.221683076687428</v>
      </c>
      <c r="C35" s="87">
        <v>1.2426013319997917</v>
      </c>
      <c r="D35" s="87">
        <v>1.191407893868131</v>
      </c>
      <c r="E35" s="87">
        <v>1.0474392275325399</v>
      </c>
      <c r="F35" s="87">
        <v>0.87935767183639368</v>
      </c>
      <c r="G35" s="87">
        <v>1.377245662352149</v>
      </c>
      <c r="H35" s="87">
        <v>1.1038897507741512</v>
      </c>
      <c r="I35" s="87">
        <v>1.1233302503360771</v>
      </c>
      <c r="J35" s="87">
        <v>1.7043549458860838</v>
      </c>
      <c r="K35" s="87">
        <v>0.43674147402256591</v>
      </c>
      <c r="L35" s="87">
        <v>0.32347070205650369</v>
      </c>
      <c r="M35" s="87">
        <v>0.29118780931155291</v>
      </c>
      <c r="N35" s="87">
        <v>0.28051915620766821</v>
      </c>
      <c r="O35" s="87">
        <v>0.28552063753293355</v>
      </c>
      <c r="P35" s="87">
        <v>0.27973733281093421</v>
      </c>
      <c r="Q35" s="87">
        <v>0.32872551784568393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1.0243412198456156E-15</v>
      </c>
    </row>
    <row r="38" spans="1:17" x14ac:dyDescent="0.25">
      <c r="A38" s="150" t="s">
        <v>125</v>
      </c>
      <c r="B38" s="87">
        <v>4.0907948423444651E-16</v>
      </c>
      <c r="C38" s="87">
        <v>0.24993509605338513</v>
      </c>
      <c r="D38" s="87">
        <v>0</v>
      </c>
      <c r="E38" s="87">
        <v>0</v>
      </c>
      <c r="F38" s="87">
        <v>0.10870755952837254</v>
      </c>
      <c r="G38" s="87">
        <v>0.31949109958135219</v>
      </c>
      <c r="H38" s="87">
        <v>0.32803002239698126</v>
      </c>
      <c r="I38" s="87">
        <v>5.948118866754884E-2</v>
      </c>
      <c r="J38" s="87">
        <v>6.7825285409166727E-2</v>
      </c>
      <c r="K38" s="87">
        <v>1.6305191599878314E-2</v>
      </c>
      <c r="L38" s="87">
        <v>1.1301375728685946E-17</v>
      </c>
      <c r="M38" s="87">
        <v>6.38123218836745E-2</v>
      </c>
      <c r="N38" s="87">
        <v>0.13841919859068921</v>
      </c>
      <c r="O38" s="87">
        <v>0.13832506107541673</v>
      </c>
      <c r="P38" s="87">
        <v>0.21294149359834613</v>
      </c>
      <c r="Q38" s="87">
        <v>0.32531367212265644</v>
      </c>
    </row>
    <row r="39" spans="1:17" x14ac:dyDescent="0.25">
      <c r="A39" s="150" t="s">
        <v>29</v>
      </c>
      <c r="B39" s="87">
        <v>11.472389531123769</v>
      </c>
      <c r="C39" s="87">
        <v>6.5955960223023196</v>
      </c>
      <c r="D39" s="87">
        <v>5.8919217800998087</v>
      </c>
      <c r="E39" s="87">
        <v>4.667280694926494</v>
      </c>
      <c r="F39" s="87">
        <v>4.1352472793966406</v>
      </c>
      <c r="G39" s="87">
        <v>3.2963401659869525</v>
      </c>
      <c r="H39" s="87">
        <v>3.3541132428611209</v>
      </c>
      <c r="I39" s="87">
        <v>3.4180875592404378</v>
      </c>
      <c r="J39" s="87">
        <v>3.4522976469474487</v>
      </c>
      <c r="K39" s="87">
        <v>1.7160908457802435</v>
      </c>
      <c r="L39" s="87">
        <v>1.2180308812207938</v>
      </c>
      <c r="M39" s="87">
        <v>2.2284964883903475</v>
      </c>
      <c r="N39" s="87">
        <v>0.89115583378247332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1.3636296027706784E-15</v>
      </c>
      <c r="C41" s="87">
        <v>1.3431459910529009</v>
      </c>
      <c r="D41" s="87">
        <v>0</v>
      </c>
      <c r="E41" s="87">
        <v>0</v>
      </c>
      <c r="F41" s="87">
        <v>0.45137353609648717</v>
      </c>
      <c r="G41" s="87">
        <v>1.5782437895767607</v>
      </c>
      <c r="H41" s="87">
        <v>2.3713648935065872</v>
      </c>
      <c r="I41" s="87">
        <v>0.53233068607106815</v>
      </c>
      <c r="J41" s="87">
        <v>0.99786935511529873</v>
      </c>
      <c r="K41" s="87">
        <v>0.32581880357902099</v>
      </c>
      <c r="L41" s="87">
        <v>2.2302360962365794E-16</v>
      </c>
      <c r="M41" s="87">
        <v>2.1016106279641633</v>
      </c>
      <c r="N41" s="87">
        <v>2.107575156957112</v>
      </c>
      <c r="O41" s="87">
        <v>2.0541966315612434</v>
      </c>
      <c r="P41" s="87">
        <v>2.0274392231123679</v>
      </c>
      <c r="Q41" s="87">
        <v>3.6193358146430179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0.24415559173722085</v>
      </c>
      <c r="C43" s="87">
        <v>0.21253814184360142</v>
      </c>
      <c r="D43" s="87">
        <v>0.29837371973931698</v>
      </c>
      <c r="E43" s="87">
        <v>0.29790094897831726</v>
      </c>
      <c r="F43" s="87">
        <v>0.25617786452109359</v>
      </c>
      <c r="G43" s="87">
        <v>0.30524209861209928</v>
      </c>
      <c r="H43" s="87">
        <v>0.30539651409443441</v>
      </c>
      <c r="I43" s="87">
        <v>0.22016984018812821</v>
      </c>
      <c r="J43" s="87">
        <v>0.22263903247712125</v>
      </c>
      <c r="K43" s="87">
        <v>0.17875456777889737</v>
      </c>
      <c r="L43" s="87">
        <v>0.21276856629856294</v>
      </c>
      <c r="M43" s="87">
        <v>0.26408493878226003</v>
      </c>
      <c r="N43" s="87">
        <v>0.23100933002860682</v>
      </c>
      <c r="O43" s="87">
        <v>0.25776805263624858</v>
      </c>
      <c r="P43" s="87">
        <v>0.27378572943766749</v>
      </c>
      <c r="Q43" s="87">
        <v>0.43099326949652939</v>
      </c>
    </row>
    <row r="44" spans="1:17" x14ac:dyDescent="0.25">
      <c r="A44" s="150" t="s">
        <v>22</v>
      </c>
      <c r="B44" s="87">
        <v>1.8450500182177227</v>
      </c>
      <c r="C44" s="87">
        <v>1.7540277323084381</v>
      </c>
      <c r="D44" s="87">
        <v>1.6968322476995157</v>
      </c>
      <c r="E44" s="87">
        <v>1.6417788545160814</v>
      </c>
      <c r="F44" s="87">
        <v>1.2600976076560255</v>
      </c>
      <c r="G44" s="87">
        <v>1.2694916241452616</v>
      </c>
      <c r="H44" s="87">
        <v>1.2885079249834896</v>
      </c>
      <c r="I44" s="87">
        <v>1.1894656316997683</v>
      </c>
      <c r="J44" s="87">
        <v>0.68781089210859059</v>
      </c>
      <c r="K44" s="87">
        <v>0.34440401754630051</v>
      </c>
      <c r="L44" s="87">
        <v>0.30104243135735392</v>
      </c>
      <c r="M44" s="87">
        <v>0.35383384289501357</v>
      </c>
      <c r="N44" s="87">
        <v>0.52359004507904627</v>
      </c>
      <c r="O44" s="87">
        <v>0.49009180210584996</v>
      </c>
      <c r="P44" s="87">
        <v>0.32281320140295255</v>
      </c>
      <c r="Q44" s="87">
        <v>0.3541814922214862</v>
      </c>
    </row>
    <row r="45" spans="1:17" x14ac:dyDescent="0.25">
      <c r="A45" s="86" t="s">
        <v>291</v>
      </c>
      <c r="B45" s="85">
        <v>6.3518571018237093</v>
      </c>
      <c r="C45" s="85">
        <v>5.9090977200402017</v>
      </c>
      <c r="D45" s="85">
        <v>5.6756657043142047</v>
      </c>
      <c r="E45" s="85">
        <v>5.7571709475436625</v>
      </c>
      <c r="F45" s="85">
        <v>5.4257635146320711</v>
      </c>
      <c r="G45" s="85">
        <v>5.9054978974327739</v>
      </c>
      <c r="H45" s="85">
        <v>5.9470498040306099</v>
      </c>
      <c r="I45" s="85">
        <v>6.0164330484625612</v>
      </c>
      <c r="J45" s="85">
        <v>6.4373112159895651</v>
      </c>
      <c r="K45" s="85">
        <v>4.5817047457807201</v>
      </c>
      <c r="L45" s="85">
        <v>4.7555615940245355</v>
      </c>
      <c r="M45" s="85">
        <v>6.4443995707568327</v>
      </c>
      <c r="N45" s="85">
        <v>6.1931913784071035</v>
      </c>
      <c r="O45" s="85">
        <v>6.1783960808607041</v>
      </c>
      <c r="P45" s="85">
        <v>6.2496503345079768</v>
      </c>
      <c r="Q45" s="85">
        <v>6.9981464628353418</v>
      </c>
    </row>
    <row r="46" spans="1:17" x14ac:dyDescent="0.25">
      <c r="A46" s="86" t="s">
        <v>290</v>
      </c>
      <c r="B46" s="85">
        <v>2.5291766471144332</v>
      </c>
      <c r="C46" s="85">
        <v>4.877256201671198</v>
      </c>
      <c r="D46" s="85">
        <v>6.3047737995571254</v>
      </c>
      <c r="E46" s="85">
        <v>7.903743691537005</v>
      </c>
      <c r="F46" s="85">
        <v>7.5880978932939493</v>
      </c>
      <c r="G46" s="85">
        <v>7.9814493772094393</v>
      </c>
      <c r="H46" s="85">
        <v>7.626211760239002</v>
      </c>
      <c r="I46" s="85">
        <v>9.6565607753913216</v>
      </c>
      <c r="J46" s="85">
        <v>10.127755066082662</v>
      </c>
      <c r="K46" s="85">
        <v>9.1564213155715386</v>
      </c>
      <c r="L46" s="85">
        <v>10.498807268986655</v>
      </c>
      <c r="M46" s="85">
        <v>12.068242352587021</v>
      </c>
      <c r="N46" s="85">
        <v>12.55963435157693</v>
      </c>
      <c r="O46" s="85">
        <v>13.430989962023972</v>
      </c>
      <c r="P46" s="85">
        <v>13.692757766161749</v>
      </c>
      <c r="Q46" s="85">
        <v>13.998276221031679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1.0000000000000002</v>
      </c>
      <c r="C50" s="77">
        <f t="shared" si="0"/>
        <v>1.0000000000000004</v>
      </c>
      <c r="D50" s="77">
        <f t="shared" si="0"/>
        <v>0.99999999999999989</v>
      </c>
      <c r="E50" s="77">
        <f t="shared" si="0"/>
        <v>1</v>
      </c>
      <c r="F50" s="77">
        <f t="shared" si="0"/>
        <v>0.99999999999999978</v>
      </c>
      <c r="G50" s="77">
        <f t="shared" si="0"/>
        <v>1.0000000000000002</v>
      </c>
      <c r="H50" s="77">
        <f t="shared" si="0"/>
        <v>1</v>
      </c>
      <c r="I50" s="77">
        <f t="shared" si="0"/>
        <v>1</v>
      </c>
      <c r="J50" s="77">
        <f t="shared" si="0"/>
        <v>0.99999999999999989</v>
      </c>
      <c r="K50" s="77">
        <f t="shared" si="0"/>
        <v>0.99999999999999989</v>
      </c>
      <c r="L50" s="77">
        <f t="shared" si="0"/>
        <v>1</v>
      </c>
      <c r="M50" s="77">
        <f t="shared" si="0"/>
        <v>1</v>
      </c>
      <c r="N50" s="77">
        <f t="shared" si="0"/>
        <v>0.99999999999999989</v>
      </c>
      <c r="O50" s="77">
        <f t="shared" si="0"/>
        <v>0.99999999999999967</v>
      </c>
      <c r="P50" s="77">
        <f t="shared" si="0"/>
        <v>0.99999999999999989</v>
      </c>
      <c r="Q50" s="77">
        <f t="shared" si="0"/>
        <v>1</v>
      </c>
    </row>
    <row r="51" spans="1:17" x14ac:dyDescent="0.25">
      <c r="A51" s="76" t="s">
        <v>83</v>
      </c>
      <c r="B51" s="75">
        <f t="shared" ref="B51:Q51" si="1">IF(B$6=0,0,B$6/B$5)</f>
        <v>1.7019742079184684E-2</v>
      </c>
      <c r="C51" s="75">
        <f t="shared" si="1"/>
        <v>1.6933639568706398E-2</v>
      </c>
      <c r="D51" s="75">
        <f t="shared" si="1"/>
        <v>1.7072536734042593E-2</v>
      </c>
      <c r="E51" s="75">
        <f t="shared" si="1"/>
        <v>1.7089108383075313E-2</v>
      </c>
      <c r="F51" s="75">
        <f t="shared" si="1"/>
        <v>1.7052126006722415E-2</v>
      </c>
      <c r="G51" s="75">
        <f t="shared" si="1"/>
        <v>1.7002332895829576E-2</v>
      </c>
      <c r="H51" s="75">
        <f t="shared" si="1"/>
        <v>1.6936536834895658E-2</v>
      </c>
      <c r="I51" s="75">
        <f t="shared" si="1"/>
        <v>1.7042481721684367E-2</v>
      </c>
      <c r="J51" s="75">
        <f t="shared" si="1"/>
        <v>1.7063733958961397E-2</v>
      </c>
      <c r="K51" s="75">
        <f t="shared" si="1"/>
        <v>1.7115608000115815E-2</v>
      </c>
      <c r="L51" s="75">
        <f t="shared" si="1"/>
        <v>1.7169450142778566E-2</v>
      </c>
      <c r="M51" s="75">
        <f t="shared" si="1"/>
        <v>1.7017558629152094E-2</v>
      </c>
      <c r="N51" s="75">
        <f t="shared" si="1"/>
        <v>1.7014155181991314E-2</v>
      </c>
      <c r="O51" s="75">
        <f t="shared" si="1"/>
        <v>1.7026099642574677E-2</v>
      </c>
      <c r="P51" s="75">
        <f t="shared" si="1"/>
        <v>1.7047201157132909E-2</v>
      </c>
      <c r="Q51" s="75">
        <f t="shared" si="1"/>
        <v>1.6976395399964074E-2</v>
      </c>
    </row>
    <row r="52" spans="1:17" x14ac:dyDescent="0.25">
      <c r="A52" s="76" t="s">
        <v>82</v>
      </c>
      <c r="B52" s="75">
        <f t="shared" ref="B52:Q52" si="2">IF(B$7=0,0,B$7/B$5)</f>
        <v>5.8370218637706257E-3</v>
      </c>
      <c r="C52" s="75">
        <f t="shared" si="2"/>
        <v>5.8074924952379531E-3</v>
      </c>
      <c r="D52" s="75">
        <f t="shared" si="2"/>
        <v>5.8551281049382137E-3</v>
      </c>
      <c r="E52" s="75">
        <f t="shared" si="2"/>
        <v>5.8608114506242225E-3</v>
      </c>
      <c r="F52" s="75">
        <f t="shared" si="2"/>
        <v>5.8481281244996686E-3</v>
      </c>
      <c r="G52" s="75">
        <f t="shared" si="2"/>
        <v>5.8310512807029525E-3</v>
      </c>
      <c r="H52" s="75">
        <f t="shared" si="2"/>
        <v>5.8084861299248459E-3</v>
      </c>
      <c r="I52" s="75">
        <f t="shared" si="2"/>
        <v>5.8448205595338998E-3</v>
      </c>
      <c r="J52" s="75">
        <f t="shared" si="2"/>
        <v>5.852109140821616E-3</v>
      </c>
      <c r="K52" s="75">
        <f t="shared" si="2"/>
        <v>5.8698996520392174E-3</v>
      </c>
      <c r="L52" s="75">
        <f t="shared" si="2"/>
        <v>5.8883651353851228E-3</v>
      </c>
      <c r="M52" s="75">
        <f t="shared" si="2"/>
        <v>5.8362730365839749E-3</v>
      </c>
      <c r="N52" s="75">
        <f t="shared" si="2"/>
        <v>5.8351058041196278E-3</v>
      </c>
      <c r="O52" s="75">
        <f t="shared" si="2"/>
        <v>5.8392022279814947E-3</v>
      </c>
      <c r="P52" s="75">
        <f t="shared" si="2"/>
        <v>5.8464391180155532E-3</v>
      </c>
      <c r="Q52" s="75">
        <f t="shared" si="2"/>
        <v>5.8221558620911986E-3</v>
      </c>
    </row>
    <row r="53" spans="1:17" x14ac:dyDescent="0.25">
      <c r="A53" s="76" t="s">
        <v>81</v>
      </c>
      <c r="B53" s="75">
        <f t="shared" ref="B53:Q53" si="3">IF(B$8=0,0,B$8/B$5)</f>
        <v>3.9244735544831356E-2</v>
      </c>
      <c r="C53" s="75">
        <f t="shared" si="3"/>
        <v>3.9046197268649191E-2</v>
      </c>
      <c r="D53" s="75">
        <f t="shared" si="3"/>
        <v>3.936647136541193E-2</v>
      </c>
      <c r="E53" s="75">
        <f t="shared" si="3"/>
        <v>3.9404682871838119E-2</v>
      </c>
      <c r="F53" s="75">
        <f t="shared" si="3"/>
        <v>3.9319407573714528E-2</v>
      </c>
      <c r="G53" s="75">
        <f t="shared" si="3"/>
        <v>3.9204592821537203E-2</v>
      </c>
      <c r="H53" s="75">
        <f t="shared" si="3"/>
        <v>3.9052877889593461E-2</v>
      </c>
      <c r="I53" s="75">
        <f t="shared" si="3"/>
        <v>3.9297169433202411E-2</v>
      </c>
      <c r="J53" s="75">
        <f t="shared" si="3"/>
        <v>3.9346173608929211E-2</v>
      </c>
      <c r="K53" s="75">
        <f t="shared" si="3"/>
        <v>3.9465786645206433E-2</v>
      </c>
      <c r="L53" s="75">
        <f t="shared" si="3"/>
        <v>3.9589937800972259E-2</v>
      </c>
      <c r="M53" s="75">
        <f t="shared" si="3"/>
        <v>3.9239700866943422E-2</v>
      </c>
      <c r="N53" s="75">
        <f t="shared" si="3"/>
        <v>3.9231853075646451E-2</v>
      </c>
      <c r="O53" s="75">
        <f t="shared" si="3"/>
        <v>3.9259395043946495E-2</v>
      </c>
      <c r="P53" s="75">
        <f t="shared" si="3"/>
        <v>3.9308051677788551E-2</v>
      </c>
      <c r="Q53" s="75">
        <f t="shared" si="3"/>
        <v>3.914478520746166E-2</v>
      </c>
    </row>
    <row r="54" spans="1:17" x14ac:dyDescent="0.25">
      <c r="A54" s="76" t="s">
        <v>80</v>
      </c>
      <c r="B54" s="75">
        <f t="shared" ref="B54:Q54" si="4">IF(B$9=0,0,B$9/B$5)</f>
        <v>1.7338896248929363E-2</v>
      </c>
      <c r="C54" s="75">
        <f t="shared" si="4"/>
        <v>1.7251179144345204E-2</v>
      </c>
      <c r="D54" s="75">
        <f t="shared" si="4"/>
        <v>1.7392680909050561E-2</v>
      </c>
      <c r="E54" s="75">
        <f t="shared" si="4"/>
        <v>1.7409563309613109E-2</v>
      </c>
      <c r="F54" s="75">
        <f t="shared" si="4"/>
        <v>1.7371887439812116E-2</v>
      </c>
      <c r="G54" s="75">
        <f t="shared" si="4"/>
        <v>1.732116060860248E-2</v>
      </c>
      <c r="H54" s="75">
        <f t="shared" si="4"/>
        <v>1.7254130740064294E-2</v>
      </c>
      <c r="I54" s="75">
        <f t="shared" si="4"/>
        <v>1.7362062305160145E-2</v>
      </c>
      <c r="J54" s="75">
        <f t="shared" si="4"/>
        <v>1.7383713064348483E-2</v>
      </c>
      <c r="K54" s="75">
        <f t="shared" si="4"/>
        <v>1.743655984741984E-2</v>
      </c>
      <c r="L54" s="75">
        <f t="shared" si="4"/>
        <v>1.749141163783512E-2</v>
      </c>
      <c r="M54" s="75">
        <f t="shared" si="4"/>
        <v>1.7336671854846091E-2</v>
      </c>
      <c r="N54" s="75">
        <f t="shared" si="4"/>
        <v>1.73332045862509E-2</v>
      </c>
      <c r="O54" s="75">
        <f t="shared" si="4"/>
        <v>1.7345373029335448E-2</v>
      </c>
      <c r="P54" s="75">
        <f t="shared" si="4"/>
        <v>1.7366870239452867E-2</v>
      </c>
      <c r="Q54" s="75">
        <f t="shared" si="4"/>
        <v>1.7294736732865898E-2</v>
      </c>
    </row>
    <row r="55" spans="1:17" x14ac:dyDescent="0.25">
      <c r="A55" s="76" t="s">
        <v>79</v>
      </c>
      <c r="B55" s="75">
        <f t="shared" ref="B55:Q55" si="5">IF(B$10=0,0,B$10/B$5)</f>
        <v>2.7678548965395795E-2</v>
      </c>
      <c r="C55" s="75">
        <f t="shared" si="5"/>
        <v>2.7538523779277881E-2</v>
      </c>
      <c r="D55" s="75">
        <f t="shared" si="5"/>
        <v>2.7764406872806929E-2</v>
      </c>
      <c r="E55" s="75">
        <f t="shared" si="5"/>
        <v>2.7791356705363458E-2</v>
      </c>
      <c r="F55" s="75">
        <f t="shared" si="5"/>
        <v>2.7731213695558844E-2</v>
      </c>
      <c r="G55" s="75">
        <f t="shared" si="5"/>
        <v>2.7650237083129896E-2</v>
      </c>
      <c r="H55" s="75">
        <f t="shared" si="5"/>
        <v>2.7543235491342147E-2</v>
      </c>
      <c r="I55" s="75">
        <f t="shared" si="5"/>
        <v>2.7715529567419888E-2</v>
      </c>
      <c r="J55" s="75">
        <f t="shared" si="5"/>
        <v>2.7750091259798063E-2</v>
      </c>
      <c r="K55" s="75">
        <f t="shared" si="5"/>
        <v>2.7834452008712197E-2</v>
      </c>
      <c r="L55" s="75">
        <f t="shared" si="5"/>
        <v>2.7922013405069397E-2</v>
      </c>
      <c r="M55" s="75">
        <f t="shared" si="5"/>
        <v>2.7674998104967992E-2</v>
      </c>
      <c r="N55" s="75">
        <f t="shared" si="5"/>
        <v>2.7669463210346638E-2</v>
      </c>
      <c r="O55" s="75">
        <f t="shared" si="5"/>
        <v>2.7688888025104913E-2</v>
      </c>
      <c r="P55" s="75">
        <f t="shared" si="5"/>
        <v>2.7723204602948855E-2</v>
      </c>
      <c r="Q55" s="75">
        <f t="shared" si="5"/>
        <v>2.7608055935729833E-2</v>
      </c>
    </row>
    <row r="56" spans="1:17" x14ac:dyDescent="0.25">
      <c r="A56" s="74" t="s">
        <v>295</v>
      </c>
      <c r="B56" s="73">
        <f t="shared" ref="B56:Q56" si="6">IF(B$15=0,0,B$15/B$5)</f>
        <v>0.18437289675348503</v>
      </c>
      <c r="C56" s="73">
        <f t="shared" si="6"/>
        <v>0.18380109812364148</v>
      </c>
      <c r="D56" s="73">
        <f t="shared" si="6"/>
        <v>0.18466682174680635</v>
      </c>
      <c r="E56" s="73">
        <f t="shared" si="6"/>
        <v>0.18484088170176491</v>
      </c>
      <c r="F56" s="73">
        <f t="shared" si="6"/>
        <v>0.18482408811609946</v>
      </c>
      <c r="G56" s="73">
        <f t="shared" si="6"/>
        <v>0.18426769443099408</v>
      </c>
      <c r="H56" s="73">
        <f t="shared" si="6"/>
        <v>0.18380507253389403</v>
      </c>
      <c r="I56" s="73">
        <f t="shared" si="6"/>
        <v>0.18516267999143804</v>
      </c>
      <c r="J56" s="73">
        <f t="shared" si="6"/>
        <v>0.18540954419592498</v>
      </c>
      <c r="K56" s="73">
        <f t="shared" si="6"/>
        <v>0.18593420173140462</v>
      </c>
      <c r="L56" s="73">
        <f t="shared" si="6"/>
        <v>0.18628815514601291</v>
      </c>
      <c r="M56" s="73">
        <f t="shared" si="6"/>
        <v>0.18512661396631536</v>
      </c>
      <c r="N56" s="73">
        <f t="shared" si="6"/>
        <v>0.18497960550347448</v>
      </c>
      <c r="O56" s="73">
        <f t="shared" si="6"/>
        <v>0.18510224448800111</v>
      </c>
      <c r="P56" s="73">
        <f t="shared" si="6"/>
        <v>0.18522685944568926</v>
      </c>
      <c r="Q56" s="73">
        <f t="shared" si="6"/>
        <v>0.18450506657300331</v>
      </c>
    </row>
    <row r="57" spans="1:17" x14ac:dyDescent="0.25">
      <c r="A57" s="142" t="s">
        <v>301</v>
      </c>
      <c r="B57" s="199">
        <f t="shared" ref="B57:Q57" si="7">IF(B$16=0,0,B$16/B$5)</f>
        <v>3.8289624922199401E-2</v>
      </c>
      <c r="C57" s="199">
        <f t="shared" si="7"/>
        <v>3.8456858434267001E-2</v>
      </c>
      <c r="D57" s="199">
        <f t="shared" si="7"/>
        <v>3.8130404628067771E-2</v>
      </c>
      <c r="E57" s="199">
        <f t="shared" si="7"/>
        <v>3.8162227368203891E-2</v>
      </c>
      <c r="F57" s="199">
        <f t="shared" si="7"/>
        <v>3.8462859658476692E-2</v>
      </c>
      <c r="G57" s="199">
        <f t="shared" si="7"/>
        <v>3.8333848510664847E-2</v>
      </c>
      <c r="H57" s="199">
        <f t="shared" si="7"/>
        <v>3.8435965127821901E-2</v>
      </c>
      <c r="I57" s="199">
        <f t="shared" si="7"/>
        <v>3.8884230033411592E-2</v>
      </c>
      <c r="J57" s="199">
        <f t="shared" si="7"/>
        <v>3.8948682757118158E-2</v>
      </c>
      <c r="K57" s="199">
        <f t="shared" si="7"/>
        <v>3.9028096785399487E-2</v>
      </c>
      <c r="L57" s="199">
        <f t="shared" si="7"/>
        <v>3.8919914150825081E-2</v>
      </c>
      <c r="M57" s="199">
        <f t="shared" si="7"/>
        <v>3.9062083049149154E-2</v>
      </c>
      <c r="N57" s="199">
        <f t="shared" si="7"/>
        <v>3.894428693831916E-2</v>
      </c>
      <c r="O57" s="199">
        <f t="shared" si="7"/>
        <v>3.8964404634675938E-2</v>
      </c>
      <c r="P57" s="199">
        <f t="shared" si="7"/>
        <v>3.8907901789701688E-2</v>
      </c>
      <c r="Q57" s="199">
        <f t="shared" si="7"/>
        <v>3.8793846485751626E-2</v>
      </c>
    </row>
    <row r="58" spans="1:17" x14ac:dyDescent="0.25">
      <c r="A58" s="142" t="s">
        <v>300</v>
      </c>
      <c r="B58" s="199">
        <f t="shared" ref="B58:Q58" si="8">IF(B$22=0,0,B$22/B$5)</f>
        <v>0.14608327183128564</v>
      </c>
      <c r="C58" s="199">
        <f t="shared" si="8"/>
        <v>0.14534423968937449</v>
      </c>
      <c r="D58" s="199">
        <f t="shared" si="8"/>
        <v>0.14653641711873858</v>
      </c>
      <c r="E58" s="199">
        <f t="shared" si="8"/>
        <v>0.146678654333561</v>
      </c>
      <c r="F58" s="199">
        <f t="shared" si="8"/>
        <v>0.14636122845762278</v>
      </c>
      <c r="G58" s="199">
        <f t="shared" si="8"/>
        <v>0.14593384592032926</v>
      </c>
      <c r="H58" s="199">
        <f t="shared" si="8"/>
        <v>0.14536910740607212</v>
      </c>
      <c r="I58" s="199">
        <f t="shared" si="8"/>
        <v>0.14627844995802644</v>
      </c>
      <c r="J58" s="199">
        <f t="shared" si="8"/>
        <v>0.14646086143880682</v>
      </c>
      <c r="K58" s="199">
        <f t="shared" si="8"/>
        <v>0.14690610494600514</v>
      </c>
      <c r="L58" s="199">
        <f t="shared" si="8"/>
        <v>0.14736824099518783</v>
      </c>
      <c r="M58" s="199">
        <f t="shared" si="8"/>
        <v>0.1460645309171662</v>
      </c>
      <c r="N58" s="199">
        <f t="shared" si="8"/>
        <v>0.14603531856515534</v>
      </c>
      <c r="O58" s="199">
        <f t="shared" si="8"/>
        <v>0.14613783985332518</v>
      </c>
      <c r="P58" s="199">
        <f t="shared" si="8"/>
        <v>0.14631895765598757</v>
      </c>
      <c r="Q58" s="199">
        <f t="shared" si="8"/>
        <v>0.14571122008725168</v>
      </c>
    </row>
    <row r="59" spans="1:17" x14ac:dyDescent="0.25">
      <c r="A59" s="127" t="s">
        <v>294</v>
      </c>
      <c r="B59" s="200">
        <f t="shared" ref="B59:Q59" si="9">IF(B$23=0,0,B$23/B$5)</f>
        <v>6.8837769862649625E-2</v>
      </c>
      <c r="C59" s="200">
        <f t="shared" si="9"/>
        <v>6.848952105997537E-2</v>
      </c>
      <c r="D59" s="200">
        <f t="shared" si="9"/>
        <v>6.9051302258392053E-2</v>
      </c>
      <c r="E59" s="200">
        <f t="shared" si="9"/>
        <v>6.9118327678463168E-2</v>
      </c>
      <c r="F59" s="200">
        <f t="shared" si="9"/>
        <v>6.8968749365201393E-2</v>
      </c>
      <c r="G59" s="200">
        <f t="shared" si="9"/>
        <v>6.8767356964985246E-2</v>
      </c>
      <c r="H59" s="200">
        <f t="shared" si="9"/>
        <v>6.8501239295318719E-2</v>
      </c>
      <c r="I59" s="200">
        <f t="shared" si="9"/>
        <v>6.8929742248004758E-2</v>
      </c>
      <c r="J59" s="200">
        <f t="shared" si="9"/>
        <v>6.9015698698574726E-2</v>
      </c>
      <c r="K59" s="200">
        <f t="shared" si="9"/>
        <v>6.9225507595220725E-2</v>
      </c>
      <c r="L59" s="200">
        <f t="shared" si="9"/>
        <v>6.9443276642970481E-2</v>
      </c>
      <c r="M59" s="200">
        <f t="shared" si="9"/>
        <v>6.882893871643421E-2</v>
      </c>
      <c r="N59" s="200">
        <f t="shared" si="9"/>
        <v>6.8815173189829673E-2</v>
      </c>
      <c r="O59" s="200">
        <f t="shared" si="9"/>
        <v>6.8863483559337357E-2</v>
      </c>
      <c r="P59" s="200">
        <f t="shared" si="9"/>
        <v>6.8948830399269162E-2</v>
      </c>
      <c r="Q59" s="200">
        <f t="shared" si="9"/>
        <v>6.8662450594318983E-2</v>
      </c>
    </row>
    <row r="60" spans="1:17" x14ac:dyDescent="0.25">
      <c r="A60" s="142" t="s">
        <v>299</v>
      </c>
      <c r="B60" s="199">
        <f t="shared" ref="B60:Q60" si="10">IF(B$24=0,0,B$24/B$5)</f>
        <v>4.8690129902849724E-2</v>
      </c>
      <c r="C60" s="199">
        <f t="shared" si="10"/>
        <v>4.844380757900698E-2</v>
      </c>
      <c r="D60" s="199">
        <f t="shared" si="10"/>
        <v>4.8841165012033408E-2</v>
      </c>
      <c r="E60" s="199">
        <f t="shared" si="10"/>
        <v>4.8888573235986138E-2</v>
      </c>
      <c r="F60" s="199">
        <f t="shared" si="10"/>
        <v>4.8782773941240004E-2</v>
      </c>
      <c r="G60" s="199">
        <f t="shared" si="10"/>
        <v>4.8640325658160295E-2</v>
      </c>
      <c r="H60" s="199">
        <f t="shared" si="10"/>
        <v>4.8452096086932753E-2</v>
      </c>
      <c r="I60" s="199">
        <f t="shared" si="10"/>
        <v>4.875518354127166E-2</v>
      </c>
      <c r="J60" s="199">
        <f t="shared" si="10"/>
        <v>4.8815982006308954E-2</v>
      </c>
      <c r="K60" s="199">
        <f t="shared" si="10"/>
        <v>4.8964383421009776E-2</v>
      </c>
      <c r="L60" s="199">
        <f t="shared" si="10"/>
        <v>4.9118415186491314E-2</v>
      </c>
      <c r="M60" s="199">
        <f t="shared" si="10"/>
        <v>4.8683883482355902E-2</v>
      </c>
      <c r="N60" s="199">
        <f t="shared" si="10"/>
        <v>4.867414689036733E-2</v>
      </c>
      <c r="O60" s="199">
        <f t="shared" si="10"/>
        <v>4.8708317639531297E-2</v>
      </c>
      <c r="P60" s="199">
        <f t="shared" si="10"/>
        <v>4.876868491655624E-2</v>
      </c>
      <c r="Q60" s="199">
        <f t="shared" si="10"/>
        <v>4.8566123591103662E-2</v>
      </c>
    </row>
    <row r="61" spans="1:17" x14ac:dyDescent="0.25">
      <c r="A61" s="142" t="s">
        <v>298</v>
      </c>
      <c r="B61" s="199">
        <f t="shared" ref="B61:Q61" si="11">IF(B$25=0,0,B$25/B$5)</f>
        <v>2.0147639959799894E-2</v>
      </c>
      <c r="C61" s="199">
        <f t="shared" si="11"/>
        <v>2.0045713480968404E-2</v>
      </c>
      <c r="D61" s="199">
        <f t="shared" si="11"/>
        <v>2.0210137246358655E-2</v>
      </c>
      <c r="E61" s="199">
        <f t="shared" si="11"/>
        <v>2.0229754442477026E-2</v>
      </c>
      <c r="F61" s="199">
        <f t="shared" si="11"/>
        <v>2.0185975423961385E-2</v>
      </c>
      <c r="G61" s="199">
        <f t="shared" si="11"/>
        <v>2.0127031306824951E-2</v>
      </c>
      <c r="H61" s="199">
        <f t="shared" si="11"/>
        <v>2.0049143208385963E-2</v>
      </c>
      <c r="I61" s="199">
        <f t="shared" si="11"/>
        <v>2.0174558706733101E-2</v>
      </c>
      <c r="J61" s="199">
        <f t="shared" si="11"/>
        <v>2.0199716692265769E-2</v>
      </c>
      <c r="K61" s="199">
        <f t="shared" si="11"/>
        <v>2.0261124174210946E-2</v>
      </c>
      <c r="L61" s="199">
        <f t="shared" si="11"/>
        <v>2.0324861456479167E-2</v>
      </c>
      <c r="M61" s="199">
        <f t="shared" si="11"/>
        <v>2.0145055234078304E-2</v>
      </c>
      <c r="N61" s="199">
        <f t="shared" si="11"/>
        <v>2.0141026299462343E-2</v>
      </c>
      <c r="O61" s="199">
        <f t="shared" si="11"/>
        <v>2.0155165919806057E-2</v>
      </c>
      <c r="P61" s="199">
        <f t="shared" si="11"/>
        <v>2.0180145482712925E-2</v>
      </c>
      <c r="Q61" s="199">
        <f t="shared" si="11"/>
        <v>2.0096327003215311E-2</v>
      </c>
    </row>
    <row r="62" spans="1:17" x14ac:dyDescent="0.25">
      <c r="A62" s="127" t="s">
        <v>293</v>
      </c>
      <c r="B62" s="200">
        <f t="shared" ref="B62:Q62" si="12">IF(B$26=0,0,B$26/B$5)</f>
        <v>0.20100093844205816</v>
      </c>
      <c r="C62" s="200">
        <f t="shared" si="12"/>
        <v>0.20132333047806952</v>
      </c>
      <c r="D62" s="200">
        <f t="shared" si="12"/>
        <v>0.2005929543055936</v>
      </c>
      <c r="E62" s="200">
        <f t="shared" si="12"/>
        <v>0.20076840868245024</v>
      </c>
      <c r="F62" s="200">
        <f t="shared" si="12"/>
        <v>0.20175584402383029</v>
      </c>
      <c r="G62" s="200">
        <f t="shared" si="12"/>
        <v>0.20110475071798481</v>
      </c>
      <c r="H62" s="200">
        <f t="shared" si="12"/>
        <v>0.20125583825862278</v>
      </c>
      <c r="I62" s="200">
        <f t="shared" si="12"/>
        <v>0.20328592780034946</v>
      </c>
      <c r="J62" s="200">
        <f t="shared" si="12"/>
        <v>0.20359866030380447</v>
      </c>
      <c r="K62" s="200">
        <f t="shared" si="12"/>
        <v>0.20407293069370455</v>
      </c>
      <c r="L62" s="200">
        <f t="shared" si="12"/>
        <v>0.20385794633668969</v>
      </c>
      <c r="M62" s="200">
        <f t="shared" si="12"/>
        <v>0.20385955004390013</v>
      </c>
      <c r="N62" s="200">
        <f t="shared" si="12"/>
        <v>0.20341068874691329</v>
      </c>
      <c r="O62" s="200">
        <f t="shared" si="12"/>
        <v>0.2035266909474355</v>
      </c>
      <c r="P62" s="200">
        <f t="shared" si="12"/>
        <v>0.20339010132683785</v>
      </c>
      <c r="Q62" s="200">
        <f t="shared" si="12"/>
        <v>0.20272174703666965</v>
      </c>
    </row>
    <row r="63" spans="1:17" x14ac:dyDescent="0.25">
      <c r="A63" s="142" t="s">
        <v>297</v>
      </c>
      <c r="B63" s="199">
        <f t="shared" ref="B63:Q63" si="13">IF(B$27=0,0,B$27/B$5)</f>
        <v>0.14207195196101904</v>
      </c>
      <c r="C63" s="199">
        <f t="shared" si="13"/>
        <v>0.1426924644769034</v>
      </c>
      <c r="D63" s="199">
        <f t="shared" si="13"/>
        <v>0.14148117213423694</v>
      </c>
      <c r="E63" s="199">
        <f t="shared" si="13"/>
        <v>0.14159924899754067</v>
      </c>
      <c r="F63" s="199">
        <f t="shared" si="13"/>
        <v>0.14271473175268254</v>
      </c>
      <c r="G63" s="199">
        <f t="shared" si="13"/>
        <v>0.14223604162104506</v>
      </c>
      <c r="H63" s="199">
        <f t="shared" si="13"/>
        <v>0.1426149407916856</v>
      </c>
      <c r="I63" s="199">
        <f t="shared" si="13"/>
        <v>0.14427820780623987</v>
      </c>
      <c r="J63" s="199">
        <f t="shared" si="13"/>
        <v>0.14451735677374225</v>
      </c>
      <c r="K63" s="199">
        <f t="shared" si="13"/>
        <v>0.14481201899709745</v>
      </c>
      <c r="L63" s="199">
        <f t="shared" si="13"/>
        <v>0.14441061213835976</v>
      </c>
      <c r="M63" s="199">
        <f t="shared" si="13"/>
        <v>0.144938123518638</v>
      </c>
      <c r="N63" s="199">
        <f t="shared" si="13"/>
        <v>0.14450104628340685</v>
      </c>
      <c r="O63" s="199">
        <f t="shared" si="13"/>
        <v>0.14457569210185425</v>
      </c>
      <c r="P63" s="199">
        <f t="shared" si="13"/>
        <v>0.14436604080615331</v>
      </c>
      <c r="Q63" s="199">
        <f t="shared" si="13"/>
        <v>0.14394284366863599</v>
      </c>
    </row>
    <row r="64" spans="1:17" x14ac:dyDescent="0.25">
      <c r="A64" s="142" t="s">
        <v>296</v>
      </c>
      <c r="B64" s="199">
        <f t="shared" ref="B64:Q64" si="14">IF(B$33=0,0,B$33/B$5)</f>
        <v>5.8928986481039135E-2</v>
      </c>
      <c r="C64" s="199">
        <f t="shared" si="14"/>
        <v>5.8630866001166133E-2</v>
      </c>
      <c r="D64" s="199">
        <f t="shared" si="14"/>
        <v>5.9111782171356646E-2</v>
      </c>
      <c r="E64" s="199">
        <f t="shared" si="14"/>
        <v>5.9169159684909566E-2</v>
      </c>
      <c r="F64" s="199">
        <f t="shared" si="14"/>
        <v>5.9041112271147743E-2</v>
      </c>
      <c r="G64" s="199">
        <f t="shared" si="14"/>
        <v>5.8868709096939725E-2</v>
      </c>
      <c r="H64" s="199">
        <f t="shared" si="14"/>
        <v>5.8640897466937195E-2</v>
      </c>
      <c r="I64" s="199">
        <f t="shared" si="14"/>
        <v>5.900771999410958E-2</v>
      </c>
      <c r="J64" s="199">
        <f t="shared" si="14"/>
        <v>5.9081303530062197E-2</v>
      </c>
      <c r="K64" s="199">
        <f t="shared" si="14"/>
        <v>5.9260911696607098E-2</v>
      </c>
      <c r="L64" s="199">
        <f t="shared" si="14"/>
        <v>5.9447334198329933E-2</v>
      </c>
      <c r="M64" s="199">
        <f t="shared" si="14"/>
        <v>5.8921426525262138E-2</v>
      </c>
      <c r="N64" s="199">
        <f t="shared" si="14"/>
        <v>5.8909642463506433E-2</v>
      </c>
      <c r="O64" s="199">
        <f t="shared" si="14"/>
        <v>5.8950998845581248E-2</v>
      </c>
      <c r="P64" s="199">
        <f t="shared" si="14"/>
        <v>5.9024060520684561E-2</v>
      </c>
      <c r="Q64" s="199">
        <f t="shared" si="14"/>
        <v>5.8778903368033646E-2</v>
      </c>
    </row>
    <row r="65" spans="1:17" x14ac:dyDescent="0.25">
      <c r="A65" s="127" t="s">
        <v>292</v>
      </c>
      <c r="B65" s="200">
        <f t="shared" ref="B65:Q65" si="15">IF(B$34=0,0,B$34/B$5)</f>
        <v>0.27404018919511813</v>
      </c>
      <c r="C65" s="200">
        <f t="shared" si="15"/>
        <v>0.22596600801452824</v>
      </c>
      <c r="D65" s="200">
        <f t="shared" si="15"/>
        <v>0.18892450988510856</v>
      </c>
      <c r="E65" s="200">
        <f t="shared" si="15"/>
        <v>0.15718556854739441</v>
      </c>
      <c r="F65" s="200">
        <f t="shared" si="15"/>
        <v>0.15417503443221728</v>
      </c>
      <c r="G65" s="200">
        <f t="shared" si="15"/>
        <v>0.1622521862052968</v>
      </c>
      <c r="H65" s="200">
        <f t="shared" si="15"/>
        <v>0.17241973653460632</v>
      </c>
      <c r="I65" s="200">
        <f t="shared" si="15"/>
        <v>0.12821917309869973</v>
      </c>
      <c r="J65" s="200">
        <f t="shared" si="15"/>
        <v>0.13080389984305985</v>
      </c>
      <c r="K65" s="200">
        <f t="shared" si="15"/>
        <v>7.799957833308549E-2</v>
      </c>
      <c r="L65" s="200">
        <f t="shared" si="15"/>
        <v>5.1336198992525249E-2</v>
      </c>
      <c r="M65" s="200">
        <f t="shared" si="15"/>
        <v>9.6879035717407386E-2</v>
      </c>
      <c r="N65" s="200">
        <f t="shared" si="15"/>
        <v>7.9297485134271678E-2</v>
      </c>
      <c r="O65" s="200">
        <f t="shared" si="15"/>
        <v>6.1500956775379693E-2</v>
      </c>
      <c r="P65" s="200">
        <f t="shared" si="15"/>
        <v>5.8814713619630421E-2</v>
      </c>
      <c r="Q65" s="200">
        <f t="shared" si="15"/>
        <v>8.4894535124205445E-2</v>
      </c>
    </row>
    <row r="66" spans="1:17" x14ac:dyDescent="0.25">
      <c r="A66" s="127" t="s">
        <v>291</v>
      </c>
      <c r="B66" s="200">
        <f t="shared" ref="B66:Q66" si="16">IF(B$45=0,0,B$45/B$5)</f>
        <v>0.11774547541371717</v>
      </c>
      <c r="C66" s="200">
        <f t="shared" si="16"/>
        <v>0.11714980357665812</v>
      </c>
      <c r="D66" s="200">
        <f t="shared" si="16"/>
        <v>0.1181107178308247</v>
      </c>
      <c r="E66" s="200">
        <f t="shared" si="16"/>
        <v>0.11822536332219989</v>
      </c>
      <c r="F66" s="200">
        <f t="shared" si="16"/>
        <v>0.11796951294178039</v>
      </c>
      <c r="G66" s="200">
        <f t="shared" si="16"/>
        <v>0.11762503571720627</v>
      </c>
      <c r="H66" s="200">
        <f t="shared" si="16"/>
        <v>0.11716984735777224</v>
      </c>
      <c r="I66" s="200">
        <f t="shared" si="16"/>
        <v>0.11790279213475832</v>
      </c>
      <c r="J66" s="200">
        <f t="shared" si="16"/>
        <v>0.11804981873305502</v>
      </c>
      <c r="K66" s="200">
        <f t="shared" si="16"/>
        <v>0.11840869218771373</v>
      </c>
      <c r="L66" s="200">
        <f t="shared" si="16"/>
        <v>0.11878118130391914</v>
      </c>
      <c r="M66" s="200">
        <f t="shared" si="16"/>
        <v>0.11773036993439012</v>
      </c>
      <c r="N66" s="200">
        <f t="shared" si="16"/>
        <v>0.11770682430707526</v>
      </c>
      <c r="O66" s="200">
        <f t="shared" si="16"/>
        <v>0.11778945812040832</v>
      </c>
      <c r="P66" s="200">
        <f t="shared" si="16"/>
        <v>0.11793544199325724</v>
      </c>
      <c r="Q66" s="200">
        <f t="shared" si="16"/>
        <v>0.11744559570175146</v>
      </c>
    </row>
    <row r="67" spans="1:17" x14ac:dyDescent="0.25">
      <c r="A67" s="72" t="s">
        <v>290</v>
      </c>
      <c r="B67" s="71">
        <f t="shared" ref="B67:Q67" si="17">IF(B$46=0,0,B$46/B$5)</f>
        <v>4.6883785630860264E-2</v>
      </c>
      <c r="C67" s="71">
        <f t="shared" si="17"/>
        <v>9.6693206490910982E-2</v>
      </c>
      <c r="D67" s="71">
        <f t="shared" si="17"/>
        <v>0.13120246998702442</v>
      </c>
      <c r="E67" s="71">
        <f t="shared" si="17"/>
        <v>0.16230592734721311</v>
      </c>
      <c r="F67" s="71">
        <f t="shared" si="17"/>
        <v>0.16498400828056353</v>
      </c>
      <c r="G67" s="71">
        <f t="shared" si="17"/>
        <v>0.15897360127373089</v>
      </c>
      <c r="H67" s="71">
        <f t="shared" si="17"/>
        <v>0.15025299893396557</v>
      </c>
      <c r="I67" s="71">
        <f t="shared" si="17"/>
        <v>0.18923762113974907</v>
      </c>
      <c r="J67" s="71">
        <f t="shared" si="17"/>
        <v>0.18572655719272216</v>
      </c>
      <c r="K67" s="71">
        <f t="shared" si="17"/>
        <v>0.23663678330537732</v>
      </c>
      <c r="L67" s="71">
        <f t="shared" si="17"/>
        <v>0.26223206345584216</v>
      </c>
      <c r="M67" s="71">
        <f t="shared" si="17"/>
        <v>0.22047028912905928</v>
      </c>
      <c r="N67" s="71">
        <f t="shared" si="17"/>
        <v>0.23870644126008059</v>
      </c>
      <c r="O67" s="71">
        <f t="shared" si="17"/>
        <v>0.25605820814049474</v>
      </c>
      <c r="P67" s="71">
        <f t="shared" si="17"/>
        <v>0.25839228641997725</v>
      </c>
      <c r="Q67" s="71">
        <f t="shared" si="17"/>
        <v>0.23492447583193862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0.40483753102105496</v>
      </c>
      <c r="C71" s="253">
        <f>IF(C$5=0,0,C$5/MAE_fec!C$5)</f>
        <v>0.40689600921266361</v>
      </c>
      <c r="D71" s="253">
        <f>IF(D$5=0,0,D$5/MAE_fec!D$5)</f>
        <v>0.40358562229438238</v>
      </c>
      <c r="E71" s="253">
        <f>IF(E$5=0,0,E$5/MAE_fec!E$5)</f>
        <v>0.40319425727185509</v>
      </c>
      <c r="F71" s="253">
        <f>IF(F$5=0,0,F$5/MAE_fec!F$5)</f>
        <v>0.40406869848580562</v>
      </c>
      <c r="G71" s="253">
        <f>IF(G$5=0,0,G$5/MAE_fec!G$5)</f>
        <v>0.40525205594829616</v>
      </c>
      <c r="H71" s="253">
        <f>IF(H$5=0,0,H$5/MAE_fec!H$5)</f>
        <v>0.41602770184168852</v>
      </c>
      <c r="I71" s="253">
        <f>IF(I$5=0,0,I$5/MAE_fec!I$5)</f>
        <v>0.41791851864120072</v>
      </c>
      <c r="J71" s="253">
        <f>IF(J$5=0,0,J$5/MAE_fec!J$5)</f>
        <v>0.42238317924282848</v>
      </c>
      <c r="K71" s="253">
        <f>IF(K$5=0,0,K$5/MAE_fec!K$5)</f>
        <v>0.42110301891064356</v>
      </c>
      <c r="L71" s="253">
        <f>IF(L$5=0,0,L$5/MAE_fec!L$5)</f>
        <v>0.41978247057442097</v>
      </c>
      <c r="M71" s="253">
        <f>IF(M$5=0,0,M$5/MAE_fec!M$5)</f>
        <v>0.43794851585769889</v>
      </c>
      <c r="N71" s="253">
        <f>IF(N$5=0,0,N$5/MAE_fec!N$5)</f>
        <v>0.43803612142006287</v>
      </c>
      <c r="O71" s="253">
        <f>IF(O$5=0,0,O$5/MAE_fec!O$5)</f>
        <v>0.44581267549330894</v>
      </c>
      <c r="P71" s="253">
        <f>IF(P$5=0,0,P$5/MAE_fec!P$5)</f>
        <v>0.45324325069036492</v>
      </c>
      <c r="Q71" s="253">
        <f>IF(Q$5=0,0,Q$5/MAE_fec!Q$5)</f>
        <v>0.47773838587792911</v>
      </c>
    </row>
    <row r="72" spans="1:17" x14ac:dyDescent="0.25">
      <c r="A72" s="76" t="s">
        <v>83</v>
      </c>
      <c r="B72" s="308">
        <f>IF(B$6=0,0,B$6/MAE_fec!B$6)</f>
        <v>0.34567609319074633</v>
      </c>
      <c r="C72" s="308">
        <f>IF(C$6=0,0,C$6/MAE_fec!C$6)</f>
        <v>0.34567609319074633</v>
      </c>
      <c r="D72" s="308">
        <f>IF(D$6=0,0,D$6/MAE_fec!D$6)</f>
        <v>0.34567609319074638</v>
      </c>
      <c r="E72" s="308">
        <f>IF(E$6=0,0,E$6/MAE_fec!E$6)</f>
        <v>0.34567609319074633</v>
      </c>
      <c r="F72" s="308">
        <f>IF(F$6=0,0,F$6/MAE_fec!F$6)</f>
        <v>0.34567609319074638</v>
      </c>
      <c r="G72" s="308">
        <f>IF(G$6=0,0,G$6/MAE_fec!G$6)</f>
        <v>0.34567609319074633</v>
      </c>
      <c r="H72" s="308">
        <f>IF(H$6=0,0,H$6/MAE_fec!H$6)</f>
        <v>0.35349433942025926</v>
      </c>
      <c r="I72" s="308">
        <f>IF(I$6=0,0,I$6/MAE_fec!I$6)</f>
        <v>0.35732224648013244</v>
      </c>
      <c r="J72" s="308">
        <f>IF(J$6=0,0,J$6/MAE_fec!J$6)</f>
        <v>0.36158989831673444</v>
      </c>
      <c r="K72" s="308">
        <f>IF(K$6=0,0,K$6/MAE_fec!K$6)</f>
        <v>0.36158989831673449</v>
      </c>
      <c r="L72" s="308">
        <f>IF(L$6=0,0,L$6/MAE_fec!L$6)</f>
        <v>0.36158989831673438</v>
      </c>
      <c r="M72" s="308">
        <f>IF(M$6=0,0,M$6/MAE_fec!M$6)</f>
        <v>0.37390038937908793</v>
      </c>
      <c r="N72" s="308">
        <f>IF(N$6=0,0,N$6/MAE_fec!N$6)</f>
        <v>0.37390038937908793</v>
      </c>
      <c r="O72" s="308">
        <f>IF(O$6=0,0,O$6/MAE_fec!O$6)</f>
        <v>0.38080547695167788</v>
      </c>
      <c r="P72" s="308">
        <f>IF(P$6=0,0,P$6/MAE_fec!P$6)</f>
        <v>0.3876323682350149</v>
      </c>
      <c r="Q72" s="308">
        <f>IF(Q$6=0,0,Q$6/MAE_fec!Q$6)</f>
        <v>0.40688457192098865</v>
      </c>
    </row>
    <row r="73" spans="1:17" x14ac:dyDescent="0.25">
      <c r="A73" s="76" t="s">
        <v>82</v>
      </c>
      <c r="B73" s="308">
        <f>IF(B$7=0,0,B$7/MAE_fec!B$7)</f>
        <v>8.7170348494919545E-2</v>
      </c>
      <c r="C73" s="308">
        <f>IF(C$7=0,0,C$7/MAE_fec!C$7)</f>
        <v>8.7170348494919545E-2</v>
      </c>
      <c r="D73" s="308">
        <f>IF(D$7=0,0,D$7/MAE_fec!D$7)</f>
        <v>8.7170348494919545E-2</v>
      </c>
      <c r="E73" s="308">
        <f>IF(E$7=0,0,E$7/MAE_fec!E$7)</f>
        <v>8.7170348494919545E-2</v>
      </c>
      <c r="F73" s="308">
        <f>IF(F$7=0,0,F$7/MAE_fec!F$7)</f>
        <v>8.7170348494919545E-2</v>
      </c>
      <c r="G73" s="308">
        <f>IF(G$7=0,0,G$7/MAE_fec!G$7)</f>
        <v>8.7170348494919545E-2</v>
      </c>
      <c r="H73" s="308">
        <f>IF(H$7=0,0,H$7/MAE_fec!H$7)</f>
        <v>8.9141902969962925E-2</v>
      </c>
      <c r="I73" s="308">
        <f>IF(I$7=0,0,I$7/MAE_fec!I$7)</f>
        <v>9.0107199671089377E-2</v>
      </c>
      <c r="J73" s="308">
        <f>IF(J$7=0,0,J$7/MAE_fec!J$7)</f>
        <v>9.1183388349391464E-2</v>
      </c>
      <c r="K73" s="308">
        <f>IF(K$7=0,0,K$7/MAE_fec!K$7)</f>
        <v>9.118338834939145E-2</v>
      </c>
      <c r="L73" s="308">
        <f>IF(L$7=0,0,L$7/MAE_fec!L$7)</f>
        <v>9.1183388349391464E-2</v>
      </c>
      <c r="M73" s="308">
        <f>IF(M$7=0,0,M$7/MAE_fec!M$7)</f>
        <v>9.4287767903510053E-2</v>
      </c>
      <c r="N73" s="308">
        <f>IF(N$7=0,0,N$7/MAE_fec!N$7)</f>
        <v>9.4287767903510081E-2</v>
      </c>
      <c r="O73" s="308">
        <f>IF(O$7=0,0,O$7/MAE_fec!O$7)</f>
        <v>9.6029047968713949E-2</v>
      </c>
      <c r="P73" s="308">
        <f>IF(P$7=0,0,P$7/MAE_fec!P$7)</f>
        <v>9.7750609002375116E-2</v>
      </c>
      <c r="Q73" s="308">
        <f>IF(Q$7=0,0,Q$7/MAE_fec!Q$7)</f>
        <v>0.10260550448881375</v>
      </c>
    </row>
    <row r="74" spans="1:17" x14ac:dyDescent="0.25">
      <c r="A74" s="76" t="s">
        <v>81</v>
      </c>
      <c r="B74" s="308">
        <f>IF(B$8=0,0,B$8/MAE_fec!B$8)</f>
        <v>0.47444786396282901</v>
      </c>
      <c r="C74" s="308">
        <f>IF(C$8=0,0,C$8/MAE_fec!C$8)</f>
        <v>0.47444786396282901</v>
      </c>
      <c r="D74" s="308">
        <f>IF(D$8=0,0,D$8/MAE_fec!D$8)</f>
        <v>0.47444786396282895</v>
      </c>
      <c r="E74" s="308">
        <f>IF(E$8=0,0,E$8/MAE_fec!E$8)</f>
        <v>0.4744478639628289</v>
      </c>
      <c r="F74" s="308">
        <f>IF(F$8=0,0,F$8/MAE_fec!F$8)</f>
        <v>0.4744478639628289</v>
      </c>
      <c r="G74" s="308">
        <f>IF(G$8=0,0,G$8/MAE_fec!G$8)</f>
        <v>0.47444786396282906</v>
      </c>
      <c r="H74" s="308">
        <f>IF(H$8=0,0,H$8/MAE_fec!H$8)</f>
        <v>0.48517857486993521</v>
      </c>
      <c r="I74" s="308">
        <f>IF(I$8=0,0,I$8/MAE_fec!I$8)</f>
        <v>0.49043245954342046</v>
      </c>
      <c r="J74" s="308">
        <f>IF(J$8=0,0,J$8/MAE_fec!J$8)</f>
        <v>0.49628990336987439</v>
      </c>
      <c r="K74" s="308">
        <f>IF(K$8=0,0,K$8/MAE_fec!K$8)</f>
        <v>0.49628990336987427</v>
      </c>
      <c r="L74" s="308">
        <f>IF(L$8=0,0,L$8/MAE_fec!L$8)</f>
        <v>0.49628990336987433</v>
      </c>
      <c r="M74" s="308">
        <f>IF(M$8=0,0,M$8/MAE_fec!M$8)</f>
        <v>0.51318631681563776</v>
      </c>
      <c r="N74" s="308">
        <f>IF(N$8=0,0,N$8/MAE_fec!N$8)</f>
        <v>0.51318631681563764</v>
      </c>
      <c r="O74" s="308">
        <f>IF(O$8=0,0,O$8/MAE_fec!O$8)</f>
        <v>0.52266369784899669</v>
      </c>
      <c r="P74" s="308">
        <f>IF(P$8=0,0,P$8/MAE_fec!P$8)</f>
        <v>0.53203375279548781</v>
      </c>
      <c r="Q74" s="308">
        <f>IF(Q$8=0,0,Q$8/MAE_fec!Q$8)</f>
        <v>0.55845781594395449</v>
      </c>
    </row>
    <row r="75" spans="1:17" x14ac:dyDescent="0.25">
      <c r="A75" s="76" t="s">
        <v>80</v>
      </c>
      <c r="B75" s="308">
        <f>IF(B$9=0,0,B$9/MAE_fec!B$9)</f>
        <v>0.33861366404356802</v>
      </c>
      <c r="C75" s="308">
        <f>IF(C$9=0,0,C$9/MAE_fec!C$9)</f>
        <v>0.33861366404356807</v>
      </c>
      <c r="D75" s="308">
        <f>IF(D$9=0,0,D$9/MAE_fec!D$9)</f>
        <v>0.33861366404356802</v>
      </c>
      <c r="E75" s="308">
        <f>IF(E$9=0,0,E$9/MAE_fec!E$9)</f>
        <v>0.33861366404356807</v>
      </c>
      <c r="F75" s="308">
        <f>IF(F$9=0,0,F$9/MAE_fec!F$9)</f>
        <v>0.33861366404356807</v>
      </c>
      <c r="G75" s="308">
        <f>IF(G$9=0,0,G$9/MAE_fec!G$9)</f>
        <v>0.33861366404356807</v>
      </c>
      <c r="H75" s="308">
        <f>IF(H$9=0,0,H$9/MAE_fec!H$9)</f>
        <v>0.34627217747368055</v>
      </c>
      <c r="I75" s="308">
        <f>IF(I$9=0,0,I$9/MAE_fec!I$9)</f>
        <v>0.35002187744048352</v>
      </c>
      <c r="J75" s="308">
        <f>IF(J$9=0,0,J$9/MAE_fec!J$9)</f>
        <v>0.35420233785912364</v>
      </c>
      <c r="K75" s="308">
        <f>IF(K$9=0,0,K$9/MAE_fec!K$9)</f>
        <v>0.35420233785912364</v>
      </c>
      <c r="L75" s="308">
        <f>IF(L$9=0,0,L$9/MAE_fec!L$9)</f>
        <v>0.35420233785912364</v>
      </c>
      <c r="M75" s="308">
        <f>IF(M$9=0,0,M$9/MAE_fec!M$9)</f>
        <v>0.36626131609601004</v>
      </c>
      <c r="N75" s="308">
        <f>IF(N$9=0,0,N$9/MAE_fec!N$9)</f>
        <v>0.36626131609600998</v>
      </c>
      <c r="O75" s="308">
        <f>IF(O$9=0,0,O$9/MAE_fec!O$9)</f>
        <v>0.37302532740473004</v>
      </c>
      <c r="P75" s="308">
        <f>IF(P$9=0,0,P$9/MAE_fec!P$9)</f>
        <v>0.37971274003468669</v>
      </c>
      <c r="Q75" s="308">
        <f>IF(Q$9=0,0,Q$9/MAE_fec!Q$9)</f>
        <v>0.39857160635328792</v>
      </c>
    </row>
    <row r="76" spans="1:17" x14ac:dyDescent="0.25">
      <c r="A76" s="76" t="s">
        <v>79</v>
      </c>
      <c r="B76" s="308">
        <f>IF(B$10=0,0,B$10/MAE_fec!B$10)</f>
        <v>0.5205182173602102</v>
      </c>
      <c r="C76" s="308">
        <f>IF(C$10=0,0,C$10/MAE_fec!C$10)</f>
        <v>0.5205182173602102</v>
      </c>
      <c r="D76" s="308">
        <f>IF(D$10=0,0,D$10/MAE_fec!D$10)</f>
        <v>0.52051821736021031</v>
      </c>
      <c r="E76" s="308">
        <f>IF(E$10=0,0,E$10/MAE_fec!E$10)</f>
        <v>0.52051821736021031</v>
      </c>
      <c r="F76" s="308">
        <f>IF(F$10=0,0,F$10/MAE_fec!F$10)</f>
        <v>0.52051821736021031</v>
      </c>
      <c r="G76" s="308">
        <f>IF(G$10=0,0,G$10/MAE_fec!G$10)</f>
        <v>0.52051821736021031</v>
      </c>
      <c r="H76" s="308">
        <f>IF(H$10=0,0,H$10/MAE_fec!H$10)</f>
        <v>0.53229091344892587</v>
      </c>
      <c r="I76" s="308">
        <f>IF(I$10=0,0,I$10/MAE_fec!I$10)</f>
        <v>0.53805496655608231</v>
      </c>
      <c r="J76" s="308">
        <f>IF(J$10=0,0,J$10/MAE_fec!J$10)</f>
        <v>0.54448118627465658</v>
      </c>
      <c r="K76" s="308">
        <f>IF(K$10=0,0,K$10/MAE_fec!K$10)</f>
        <v>0.54448118627465658</v>
      </c>
      <c r="L76" s="308">
        <f>IF(L$10=0,0,L$10/MAE_fec!L$10)</f>
        <v>0.54448118627465658</v>
      </c>
      <c r="M76" s="308">
        <f>IF(M$10=0,0,M$10/MAE_fec!M$10)</f>
        <v>0.56301829366747003</v>
      </c>
      <c r="N76" s="308">
        <f>IF(N$10=0,0,N$10/MAE_fec!N$10)</f>
        <v>0.56301829366746992</v>
      </c>
      <c r="O76" s="308">
        <f>IF(O$10=0,0,O$10/MAE_fec!O$10)</f>
        <v>0.57341595767953502</v>
      </c>
      <c r="P76" s="308">
        <f>IF(P$10=0,0,P$10/MAE_fec!P$10)</f>
        <v>0.58369587391011357</v>
      </c>
      <c r="Q76" s="308">
        <f>IF(Q$10=0,0,Q$10/MAE_fec!Q$10)</f>
        <v>0.6126857952274346</v>
      </c>
    </row>
    <row r="77" spans="1:17" x14ac:dyDescent="0.25">
      <c r="A77" s="74" t="s">
        <v>295</v>
      </c>
      <c r="B77" s="307">
        <f>IF(B$15=0,0,B$15/MAE_fec!B$15)</f>
        <v>0.45510286409592748</v>
      </c>
      <c r="C77" s="307">
        <f>IF(C$15=0,0,C$15/MAE_fec!C$15)</f>
        <v>0.45599833205510198</v>
      </c>
      <c r="D77" s="307">
        <f>IF(D$15=0,0,D$15/MAE_fec!D$15)</f>
        <v>0.45441879198559693</v>
      </c>
      <c r="E77" s="307">
        <f>IF(E$15=0,0,E$15/MAE_fec!E$15)</f>
        <v>0.45440603562640408</v>
      </c>
      <c r="F77" s="307">
        <f>IF(F$15=0,0,F$15/MAE_fec!F$15)</f>
        <v>0.45535016984881393</v>
      </c>
      <c r="G77" s="307">
        <f>IF(G$15=0,0,G$15/MAE_fec!G$15)</f>
        <v>0.45530891167653337</v>
      </c>
      <c r="H77" s="307">
        <f>IF(H$15=0,0,H$15/MAE_fec!H$15)</f>
        <v>0.46624207652469457</v>
      </c>
      <c r="I77" s="307">
        <f>IF(I$15=0,0,I$15/MAE_fec!I$15)</f>
        <v>0.47182048842918739</v>
      </c>
      <c r="J77" s="307">
        <f>IF(J$15=0,0,J$15/MAE_fec!J$15)</f>
        <v>0.47749675332449543</v>
      </c>
      <c r="K77" s="307">
        <f>IF(K$15=0,0,K$15/MAE_fec!K$15)</f>
        <v>0.47739664266582188</v>
      </c>
      <c r="L77" s="307">
        <f>IF(L$15=0,0,L$15/MAE_fec!L$15)</f>
        <v>0.47680550724928722</v>
      </c>
      <c r="M77" s="307">
        <f>IF(M$15=0,0,M$15/MAE_fec!M$15)</f>
        <v>0.49433759311725611</v>
      </c>
      <c r="N77" s="307">
        <f>IF(N$15=0,0,N$15/MAE_fec!N$15)</f>
        <v>0.49404384808201574</v>
      </c>
      <c r="O77" s="307">
        <f>IF(O$15=0,0,O$15/MAE_fec!O$15)</f>
        <v>0.50314807934090533</v>
      </c>
      <c r="P77" s="307">
        <f>IF(P$15=0,0,P$15/MAE_fec!P$15)</f>
        <v>0.51187866769700319</v>
      </c>
      <c r="Q77" s="307">
        <f>IF(Q$15=0,0,Q$15/MAE_fec!Q$15)</f>
        <v>0.53744021025784794</v>
      </c>
    </row>
    <row r="78" spans="1:17" x14ac:dyDescent="0.25">
      <c r="A78" s="127" t="s">
        <v>294</v>
      </c>
      <c r="B78" s="305">
        <f>IF(B$23=0,0,B$23/MAE_fec!B$23)</f>
        <v>0.3498310910672075</v>
      </c>
      <c r="C78" s="305">
        <f>IF(C$23=0,0,C$23/MAE_fec!C$23)</f>
        <v>0.3498310910672075</v>
      </c>
      <c r="D78" s="305">
        <f>IF(D$23=0,0,D$23/MAE_fec!D$23)</f>
        <v>0.3498310910672075</v>
      </c>
      <c r="E78" s="305">
        <f>IF(E$23=0,0,E$23/MAE_fec!E$23)</f>
        <v>0.34983109106720756</v>
      </c>
      <c r="F78" s="305">
        <f>IF(F$23=0,0,F$23/MAE_fec!F$23)</f>
        <v>0.3498310910672075</v>
      </c>
      <c r="G78" s="305">
        <f>IF(G$23=0,0,G$23/MAE_fec!G$23)</f>
        <v>0.3498310910672075</v>
      </c>
      <c r="H78" s="305">
        <f>IF(H$23=0,0,H$23/MAE_fec!H$23)</f>
        <v>0.35774331196584325</v>
      </c>
      <c r="I78" s="305">
        <f>IF(I$23=0,0,I$23/MAE_fec!I$23)</f>
        <v>0.36161723015005609</v>
      </c>
      <c r="J78" s="305">
        <f>IF(J$23=0,0,J$23/MAE_fec!J$23)</f>
        <v>0.36593617880662299</v>
      </c>
      <c r="K78" s="305">
        <f>IF(K$23=0,0,K$23/MAE_fec!K$23)</f>
        <v>0.36593617880662299</v>
      </c>
      <c r="L78" s="305">
        <f>IF(L$23=0,0,L$23/MAE_fec!L$23)</f>
        <v>0.36593617880662294</v>
      </c>
      <c r="M78" s="305">
        <f>IF(M$23=0,0,M$23/MAE_fec!M$23)</f>
        <v>0.37839464094719061</v>
      </c>
      <c r="N78" s="305">
        <f>IF(N$23=0,0,N$23/MAE_fec!N$23)</f>
        <v>0.37839464094719066</v>
      </c>
      <c r="O78" s="305">
        <f>IF(O$23=0,0,O$23/MAE_fec!O$23)</f>
        <v>0.38538272709783111</v>
      </c>
      <c r="P78" s="305">
        <f>IF(P$23=0,0,P$23/MAE_fec!P$23)</f>
        <v>0.3922916770463285</v>
      </c>
      <c r="Q78" s="305">
        <f>IF(Q$23=0,0,Q$23/MAE_fec!Q$23)</f>
        <v>0.41177529061863255</v>
      </c>
    </row>
    <row r="79" spans="1:17" x14ac:dyDescent="0.25">
      <c r="A79" s="127" t="s">
        <v>293</v>
      </c>
      <c r="B79" s="305">
        <f>IF(B$26=0,0,B$26/MAE_fec!B$26)</f>
        <v>0.34730306388406046</v>
      </c>
      <c r="C79" s="305">
        <f>IF(C$26=0,0,C$26/MAE_fec!C$26)</f>
        <v>0.34962887973615814</v>
      </c>
      <c r="D79" s="305">
        <f>IF(D$26=0,0,D$26/MAE_fec!D$26)</f>
        <v>0.34552631046493015</v>
      </c>
      <c r="E79" s="305">
        <f>IF(E$26=0,0,E$26/MAE_fec!E$26)</f>
        <v>0.34549317813214042</v>
      </c>
      <c r="F79" s="305">
        <f>IF(F$26=0,0,F$26/MAE_fec!F$26)</f>
        <v>0.3479453957893901</v>
      </c>
      <c r="G79" s="305">
        <f>IF(G$26=0,0,G$26/MAE_fec!G$26)</f>
        <v>0.34783823515886675</v>
      </c>
      <c r="H79" s="305">
        <f>IF(H$26=0,0,H$26/MAE_fec!H$26)</f>
        <v>0.35735552373061213</v>
      </c>
      <c r="I79" s="305">
        <f>IF(I$26=0,0,I$26/MAE_fec!I$26)</f>
        <v>0.36260074667845338</v>
      </c>
      <c r="J79" s="305">
        <f>IF(J$26=0,0,J$26/MAE_fec!J$26)</f>
        <v>0.36703822226911065</v>
      </c>
      <c r="K79" s="305">
        <f>IF(K$26=0,0,K$26/MAE_fec!K$26)</f>
        <v>0.36677820296353847</v>
      </c>
      <c r="L79" s="305">
        <f>IF(L$26=0,0,L$26/MAE_fec!L$26)</f>
        <v>0.36524283577543687</v>
      </c>
      <c r="M79" s="305">
        <f>IF(M$26=0,0,M$26/MAE_fec!M$26)</f>
        <v>0.38105168133579898</v>
      </c>
      <c r="N79" s="305">
        <f>IF(N$26=0,0,N$26/MAE_fec!N$26)</f>
        <v>0.38028873180484452</v>
      </c>
      <c r="O79" s="305">
        <f>IF(O$26=0,0,O$26/MAE_fec!O$26)</f>
        <v>0.3872608068564789</v>
      </c>
      <c r="P79" s="305">
        <f>IF(P$26=0,0,P$26/MAE_fec!P$26)</f>
        <v>0.39345124179642421</v>
      </c>
      <c r="Q79" s="305">
        <f>IF(Q$26=0,0,Q$26/MAE_fec!Q$26)</f>
        <v>0.41335218735406454</v>
      </c>
    </row>
    <row r="80" spans="1:17" x14ac:dyDescent="0.25">
      <c r="A80" s="127" t="s">
        <v>292</v>
      </c>
      <c r="B80" s="305">
        <f>IF(B$34=0,0,B$34/MAE_fec!B$34)</f>
        <v>0.44175070082706791</v>
      </c>
      <c r="C80" s="305">
        <f>IF(C$34=0,0,C$34/MAE_fec!C$34)</f>
        <v>0.45326996686948773</v>
      </c>
      <c r="D80" s="305">
        <f>IF(D$34=0,0,D$34/MAE_fec!D$34)</f>
        <v>0.44699587293477544</v>
      </c>
      <c r="E80" s="305">
        <f>IF(E$34=0,0,E$34/MAE_fec!E$34)</f>
        <v>0.44961189160076681</v>
      </c>
      <c r="F80" s="305">
        <f>IF(F$34=0,0,F$34/MAE_fec!F$34)</f>
        <v>0.45125013608895409</v>
      </c>
      <c r="G80" s="305">
        <f>IF(G$34=0,0,G$34/MAE_fec!G$34)</f>
        <v>0.45862998424735751</v>
      </c>
      <c r="H80" s="305">
        <f>IF(H$34=0,0,H$34/MAE_fec!H$34)</f>
        <v>0.47444994610565699</v>
      </c>
      <c r="I80" s="305">
        <f>IF(I$34=0,0,I$34/MAE_fec!I$34)</f>
        <v>0.46713250080954488</v>
      </c>
      <c r="J80" s="305">
        <f>IF(J$34=0,0,J$34/MAE_fec!J$34)</f>
        <v>0.46703123825354137</v>
      </c>
      <c r="K80" s="305">
        <f>IF(K$34=0,0,K$34/MAE_fec!K$34)</f>
        <v>0.46766694983667412</v>
      </c>
      <c r="L80" s="305">
        <f>IF(L$34=0,0,L$34/MAE_fec!L$34)</f>
        <v>0.46262210370418483</v>
      </c>
      <c r="M80" s="305">
        <f>IF(M$34=0,0,M$34/MAE_fec!M$34)</f>
        <v>0.50237402906595907</v>
      </c>
      <c r="N80" s="305">
        <f>IF(N$34=0,0,N$34/MAE_fec!N$34)</f>
        <v>0.51922109706807784</v>
      </c>
      <c r="O80" s="305">
        <f>IF(O$34=0,0,O$34/MAE_fec!O$34)</f>
        <v>0.54393732215615165</v>
      </c>
      <c r="P80" s="305">
        <f>IF(P$34=0,0,P$34/MAE_fec!P$34)</f>
        <v>0.54993990805226112</v>
      </c>
      <c r="Q80" s="305">
        <f>IF(Q$34=0,0,Q$34/MAE_fec!Q$34)</f>
        <v>0.57915136136759193</v>
      </c>
    </row>
    <row r="81" spans="1:17" x14ac:dyDescent="0.25">
      <c r="A81" s="127" t="s">
        <v>291</v>
      </c>
      <c r="B81" s="305">
        <f>IF(B$45=0,0,B$45/MAE_fec!B$45)</f>
        <v>0.46238323660022351</v>
      </c>
      <c r="C81" s="305">
        <f>IF(C$45=0,0,C$45/MAE_fec!C$45)</f>
        <v>0.46238323660022368</v>
      </c>
      <c r="D81" s="305">
        <f>IF(D$45=0,0,D$45/MAE_fec!D$45)</f>
        <v>0.46238323660022362</v>
      </c>
      <c r="E81" s="305">
        <f>IF(E$45=0,0,E$45/MAE_fec!E$45)</f>
        <v>0.46238323660022357</v>
      </c>
      <c r="F81" s="305">
        <f>IF(F$45=0,0,F$45/MAE_fec!F$45)</f>
        <v>0.46238323660022362</v>
      </c>
      <c r="G81" s="305">
        <f>IF(G$45=0,0,G$45/MAE_fec!G$45)</f>
        <v>0.46238323660022362</v>
      </c>
      <c r="H81" s="305">
        <f>IF(H$45=0,0,H$45/MAE_fec!H$45)</f>
        <v>0.47284107868809072</v>
      </c>
      <c r="I81" s="305">
        <f>IF(I$45=0,0,I$45/MAE_fec!I$45)</f>
        <v>0.47796136351719615</v>
      </c>
      <c r="J81" s="305">
        <f>IF(J$45=0,0,J$45/MAE_fec!J$45)</f>
        <v>0.4836698597301583</v>
      </c>
      <c r="K81" s="305">
        <f>IF(K$45=0,0,K$45/MAE_fec!K$45)</f>
        <v>0.48366985973015836</v>
      </c>
      <c r="L81" s="305">
        <f>IF(L$45=0,0,L$45/MAE_fec!L$45)</f>
        <v>0.48366985973015836</v>
      </c>
      <c r="M81" s="305">
        <f>IF(M$45=0,0,M$45/MAE_fec!M$45)</f>
        <v>0.5001366181021587</v>
      </c>
      <c r="N81" s="305">
        <f>IF(N$45=0,0,N$45/MAE_fec!N$45)</f>
        <v>0.5001366181021587</v>
      </c>
      <c r="O81" s="305">
        <f>IF(O$45=0,0,O$45/MAE_fec!O$45)</f>
        <v>0.50937300095800264</v>
      </c>
      <c r="P81" s="305">
        <f>IF(P$45=0,0,P$45/MAE_fec!P$45)</f>
        <v>0.51850478689775359</v>
      </c>
      <c r="Q81" s="305">
        <f>IF(Q$45=0,0,Q$45/MAE_fec!Q$45)</f>
        <v>0.54425691852432545</v>
      </c>
    </row>
    <row r="82" spans="1:17" x14ac:dyDescent="0.25">
      <c r="A82" s="72" t="s">
        <v>290</v>
      </c>
      <c r="B82" s="304">
        <f>IF(B$46=0,0,B$46/MAE_fec!B$46)</f>
        <v>0.42166571070362574</v>
      </c>
      <c r="C82" s="304">
        <f>IF(C$46=0,0,C$46/MAE_fec!C$46)</f>
        <v>0.4216657107036258</v>
      </c>
      <c r="D82" s="304">
        <f>IF(D$46=0,0,D$46/MAE_fec!D$46)</f>
        <v>0.4216657107036258</v>
      </c>
      <c r="E82" s="304">
        <f>IF(E$46=0,0,E$46/MAE_fec!E$46)</f>
        <v>0.42166571070362574</v>
      </c>
      <c r="F82" s="304">
        <f>IF(F$46=0,0,F$46/MAE_fec!F$46)</f>
        <v>0.42166571070362574</v>
      </c>
      <c r="G82" s="304">
        <f>IF(G$46=0,0,G$46/MAE_fec!G$46)</f>
        <v>0.42166571070362574</v>
      </c>
      <c r="H82" s="304">
        <f>IF(H$46=0,0,H$46/MAE_fec!H$46)</f>
        <v>0.43120263390358898</v>
      </c>
      <c r="I82" s="304">
        <f>IF(I$46=0,0,I$46/MAE_fec!I$46)</f>
        <v>0.43587202580746648</v>
      </c>
      <c r="J82" s="304">
        <f>IF(J$46=0,0,J$46/MAE_fec!J$46)</f>
        <v>0.44107783112685089</v>
      </c>
      <c r="K82" s="304">
        <f>IF(K$46=0,0,K$46/MAE_fec!K$46)</f>
        <v>0.44107783112685084</v>
      </c>
      <c r="L82" s="304">
        <f>IF(L$46=0,0,L$46/MAE_fec!L$46)</f>
        <v>0.44107783112685095</v>
      </c>
      <c r="M82" s="304">
        <f>IF(M$46=0,0,M$46/MAE_fec!M$46)</f>
        <v>0.45609452468816569</v>
      </c>
      <c r="N82" s="304">
        <f>IF(N$46=0,0,N$46/MAE_fec!N$46)</f>
        <v>0.45609452468816564</v>
      </c>
      <c r="O82" s="304">
        <f>IF(O$46=0,0,O$46/MAE_fec!O$46)</f>
        <v>0.46451755050950949</v>
      </c>
      <c r="P82" s="304">
        <f>IF(P$46=0,0,P$46/MAE_fec!P$46)</f>
        <v>0.47284519023233013</v>
      </c>
      <c r="Q82" s="304">
        <f>IF(Q$46=0,0,Q$46/MAE_fec!Q$46)</f>
        <v>0.49632958591305043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195.58051391523384</v>
      </c>
      <c r="C5" s="96">
        <v>157.89026850570002</v>
      </c>
      <c r="D5" s="96">
        <v>144.09554786564399</v>
      </c>
      <c r="E5" s="96">
        <v>134.88060106908</v>
      </c>
      <c r="F5" s="96">
        <v>124.17663438554402</v>
      </c>
      <c r="G5" s="96">
        <v>136.39379599621151</v>
      </c>
      <c r="H5" s="96">
        <v>134.05865858326803</v>
      </c>
      <c r="I5" s="96">
        <v>123.578227161396</v>
      </c>
      <c r="J5" s="96">
        <v>134.98913900239199</v>
      </c>
      <c r="K5" s="96">
        <v>81.502880245668024</v>
      </c>
      <c r="L5" s="96">
        <v>78.968777103093984</v>
      </c>
      <c r="M5" s="96">
        <v>113.02614859692127</v>
      </c>
      <c r="N5" s="96">
        <v>101.4829132573952</v>
      </c>
      <c r="O5" s="96">
        <v>93.223298796486404</v>
      </c>
      <c r="P5" s="96">
        <v>93.440781352001025</v>
      </c>
      <c r="Q5" s="96">
        <v>105.31579900127598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3.8011919984417553</v>
      </c>
      <c r="C10" s="158">
        <v>3.5362280056612376</v>
      </c>
      <c r="D10" s="158">
        <v>3.3965334413576702</v>
      </c>
      <c r="E10" s="158">
        <v>3.4453092676126267</v>
      </c>
      <c r="F10" s="158">
        <v>3.2469825008083206</v>
      </c>
      <c r="G10" s="158">
        <v>3.5340737353947933</v>
      </c>
      <c r="H10" s="158">
        <v>3.4802267755532652</v>
      </c>
      <c r="I10" s="158">
        <v>3.4831122017435314</v>
      </c>
      <c r="J10" s="158">
        <v>3.6827874025173282</v>
      </c>
      <c r="K10" s="158">
        <v>2.6211944635989219</v>
      </c>
      <c r="L10" s="158">
        <v>2.7206580111998688</v>
      </c>
      <c r="M10" s="158">
        <v>3.5654551253545272</v>
      </c>
      <c r="N10" s="158">
        <v>3.4264706432301204</v>
      </c>
      <c r="O10" s="158">
        <v>3.3563016969563564</v>
      </c>
      <c r="P10" s="158">
        <v>3.3352171635829642</v>
      </c>
      <c r="Q10" s="158">
        <v>3.5579532465786654</v>
      </c>
    </row>
    <row r="11" spans="1:17" x14ac:dyDescent="0.25">
      <c r="A11" s="92" t="s">
        <v>125</v>
      </c>
      <c r="B11" s="91">
        <v>1.7798946419243857</v>
      </c>
      <c r="C11" s="91">
        <v>1.6558261941200487</v>
      </c>
      <c r="D11" s="91">
        <v>1.590414710929563</v>
      </c>
      <c r="E11" s="91">
        <v>1.6132538181996565</v>
      </c>
      <c r="F11" s="91">
        <v>1.5203880145965027</v>
      </c>
      <c r="G11" s="91">
        <v>1.6548174647251448</v>
      </c>
      <c r="H11" s="91">
        <v>1.6296038171784959</v>
      </c>
      <c r="I11" s="91">
        <v>1.6309549077358338</v>
      </c>
      <c r="J11" s="91">
        <v>1.7244521107521895</v>
      </c>
      <c r="K11" s="91">
        <v>1.2273649905382629</v>
      </c>
      <c r="L11" s="91">
        <v>1.2739384431589906</v>
      </c>
      <c r="M11" s="91">
        <v>1.6695116890285653</v>
      </c>
      <c r="N11" s="91">
        <v>1.6044326992944828</v>
      </c>
      <c r="O11" s="91">
        <v>1.5715763396174787</v>
      </c>
      <c r="P11" s="91">
        <v>1.5617035818104115</v>
      </c>
      <c r="Q11" s="91">
        <v>1.6659989609572141</v>
      </c>
    </row>
    <row r="12" spans="1:17" x14ac:dyDescent="0.25">
      <c r="A12" s="92" t="s">
        <v>26</v>
      </c>
      <c r="B12" s="91">
        <v>2.0212973565173695</v>
      </c>
      <c r="C12" s="91">
        <v>1.8804018115411889</v>
      </c>
      <c r="D12" s="91">
        <v>1.806118730428107</v>
      </c>
      <c r="E12" s="91">
        <v>1.8320554494129702</v>
      </c>
      <c r="F12" s="91">
        <v>1.7265944862118179</v>
      </c>
      <c r="G12" s="91">
        <v>1.8792562706696483</v>
      </c>
      <c r="H12" s="91">
        <v>1.8506229583747695</v>
      </c>
      <c r="I12" s="91">
        <v>1.8521572940076978</v>
      </c>
      <c r="J12" s="91">
        <v>1.9583352917651384</v>
      </c>
      <c r="K12" s="91">
        <v>1.3938294730606589</v>
      </c>
      <c r="L12" s="91">
        <v>1.4467195680408782</v>
      </c>
      <c r="M12" s="91">
        <v>1.895943436325962</v>
      </c>
      <c r="N12" s="91">
        <v>1.8220379439356376</v>
      </c>
      <c r="O12" s="91">
        <v>1.7847253573388777</v>
      </c>
      <c r="P12" s="91">
        <v>1.7735135817725525</v>
      </c>
      <c r="Q12" s="91">
        <v>1.8919542856214513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14.027486538831496</v>
      </c>
      <c r="C15" s="204">
        <v>12.575224430745386</v>
      </c>
      <c r="D15" s="204">
        <v>12.718783198626486</v>
      </c>
      <c r="E15" s="204">
        <v>12.930307660374499</v>
      </c>
      <c r="F15" s="204">
        <v>11.723799912577912</v>
      </c>
      <c r="G15" s="204">
        <v>12.693390909855575</v>
      </c>
      <c r="H15" s="204">
        <v>12.286425450636617</v>
      </c>
      <c r="I15" s="204">
        <v>12.157998472529005</v>
      </c>
      <c r="J15" s="204">
        <v>12.743484723447178</v>
      </c>
      <c r="K15" s="204">
        <v>9.0524095734616008</v>
      </c>
      <c r="L15" s="204">
        <v>9.6267079968383005</v>
      </c>
      <c r="M15" s="204">
        <v>12.146415678560263</v>
      </c>
      <c r="N15" s="204">
        <v>11.805304816059159</v>
      </c>
      <c r="O15" s="204">
        <v>11.570332156090647</v>
      </c>
      <c r="P15" s="204">
        <v>11.622975360075536</v>
      </c>
      <c r="Q15" s="204">
        <v>12.344368462846504</v>
      </c>
    </row>
    <row r="16" spans="1:17" x14ac:dyDescent="0.25">
      <c r="A16" s="152" t="s">
        <v>301</v>
      </c>
      <c r="B16" s="264">
        <v>14.027486538831496</v>
      </c>
      <c r="C16" s="264">
        <v>12.575224430745386</v>
      </c>
      <c r="D16" s="264">
        <v>12.718783198626486</v>
      </c>
      <c r="E16" s="264">
        <v>12.930307660374499</v>
      </c>
      <c r="F16" s="264">
        <v>11.723799912577912</v>
      </c>
      <c r="G16" s="264">
        <v>12.693390909855575</v>
      </c>
      <c r="H16" s="264">
        <v>12.286425450636617</v>
      </c>
      <c r="I16" s="264">
        <v>12.157998472529005</v>
      </c>
      <c r="J16" s="264">
        <v>12.743484723447178</v>
      </c>
      <c r="K16" s="264">
        <v>9.0524095734616008</v>
      </c>
      <c r="L16" s="264">
        <v>9.6267079968383005</v>
      </c>
      <c r="M16" s="264">
        <v>12.146415678560263</v>
      </c>
      <c r="N16" s="264">
        <v>11.805304816059159</v>
      </c>
      <c r="O16" s="264">
        <v>11.570332156090647</v>
      </c>
      <c r="P16" s="264">
        <v>11.622975360075536</v>
      </c>
      <c r="Q16" s="264">
        <v>12.344368462846504</v>
      </c>
    </row>
    <row r="17" spans="1:17" x14ac:dyDescent="0.25">
      <c r="A17" s="154" t="s">
        <v>33</v>
      </c>
      <c r="B17" s="83">
        <v>0.16380651142409561</v>
      </c>
      <c r="C17" s="83">
        <v>0</v>
      </c>
      <c r="D17" s="83">
        <v>0.17060495875156556</v>
      </c>
      <c r="E17" s="83">
        <v>0.36849995530951207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0.25704191759871126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0.5474018875681268</v>
      </c>
      <c r="D18" s="83">
        <v>1.0937537778791413</v>
      </c>
      <c r="E18" s="83">
        <v>0.54926302014708417</v>
      </c>
      <c r="F18" s="83">
        <v>1.2515469675747632</v>
      </c>
      <c r="G18" s="83">
        <v>1.8688526458866863</v>
      </c>
      <c r="H18" s="83">
        <v>1.2519351182195722</v>
      </c>
      <c r="I18" s="83">
        <v>0.55137794353226333</v>
      </c>
      <c r="J18" s="83">
        <v>1.1011385927111541</v>
      </c>
      <c r="K18" s="83">
        <v>1.0954606454582396</v>
      </c>
      <c r="L18" s="83">
        <v>0.54654783077662539</v>
      </c>
      <c r="M18" s="83">
        <v>0.54677050603610711</v>
      </c>
      <c r="N18" s="83">
        <v>0.54663319665238819</v>
      </c>
      <c r="O18" s="83">
        <v>0.54670162166188696</v>
      </c>
      <c r="P18" s="83">
        <v>0.54677779550127303</v>
      </c>
      <c r="Q18" s="83">
        <v>0.54663862066098112</v>
      </c>
    </row>
    <row r="19" spans="1:17" x14ac:dyDescent="0.25">
      <c r="A19" s="154" t="s">
        <v>125</v>
      </c>
      <c r="B19" s="83">
        <v>3.8515521883964716</v>
      </c>
      <c r="C19" s="83">
        <v>2.3712186483096818</v>
      </c>
      <c r="D19" s="83">
        <v>3.9064814731513899</v>
      </c>
      <c r="E19" s="83">
        <v>3.2843798709199019</v>
      </c>
      <c r="F19" s="83">
        <v>2.5645757714586246</v>
      </c>
      <c r="G19" s="83">
        <v>2.284127431535941</v>
      </c>
      <c r="H19" s="83">
        <v>1.6388913990574914</v>
      </c>
      <c r="I19" s="83">
        <v>1.3900306509416291</v>
      </c>
      <c r="J19" s="83">
        <v>0.77411326453957829</v>
      </c>
      <c r="K19" s="83">
        <v>0.33588984634216479</v>
      </c>
      <c r="L19" s="83">
        <v>0.34694017357454227</v>
      </c>
      <c r="M19" s="83">
        <v>0.20004327975025085</v>
      </c>
      <c r="N19" s="83">
        <v>0.72748450664075071</v>
      </c>
      <c r="O19" s="83">
        <v>0.73536316695500514</v>
      </c>
      <c r="P19" s="83">
        <v>1.2450775536016325</v>
      </c>
      <c r="Q19" s="83">
        <v>1.1192708919463732</v>
      </c>
    </row>
    <row r="20" spans="1:17" x14ac:dyDescent="0.25">
      <c r="A20" s="154" t="s">
        <v>29</v>
      </c>
      <c r="B20" s="83">
        <v>0.67482682096027391</v>
      </c>
      <c r="C20" s="83">
        <v>0</v>
      </c>
      <c r="D20" s="83">
        <v>0.38041985006415141</v>
      </c>
      <c r="E20" s="83">
        <v>0.99166611860284593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0.68393175702978937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9.3373010180506562</v>
      </c>
      <c r="C21" s="83">
        <v>9.6566038948675779</v>
      </c>
      <c r="D21" s="83">
        <v>7.1675231387802372</v>
      </c>
      <c r="E21" s="83">
        <v>7.7364986953951549</v>
      </c>
      <c r="F21" s="83">
        <v>7.9076771735445233</v>
      </c>
      <c r="G21" s="83">
        <v>8.5404108324329471</v>
      </c>
      <c r="H21" s="83">
        <v>9.3955989333595546</v>
      </c>
      <c r="I21" s="83">
        <v>10.216589878055112</v>
      </c>
      <c r="J21" s="83">
        <v>10.868232866196445</v>
      </c>
      <c r="K21" s="83">
        <v>7.6210590816611967</v>
      </c>
      <c r="L21" s="83">
        <v>7.7922463178586323</v>
      </c>
      <c r="M21" s="83">
        <v>11.399601892773905</v>
      </c>
      <c r="N21" s="83">
        <v>10.53118711276602</v>
      </c>
      <c r="O21" s="83">
        <v>10.288267367473754</v>
      </c>
      <c r="P21" s="83">
        <v>9.8311200109726311</v>
      </c>
      <c r="Q21" s="83">
        <v>10.678458950239149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18.699552745491122</v>
      </c>
      <c r="C23" s="204">
        <v>17.396091052241655</v>
      </c>
      <c r="D23" s="204">
        <v>16.708878758170794</v>
      </c>
      <c r="E23" s="204">
        <v>16.948826157863667</v>
      </c>
      <c r="F23" s="204">
        <v>15.973179087623562</v>
      </c>
      <c r="G23" s="204">
        <v>17.385493352758981</v>
      </c>
      <c r="H23" s="204">
        <v>17.120599060086118</v>
      </c>
      <c r="I23" s="204">
        <v>17.134793602024597</v>
      </c>
      <c r="J23" s="204">
        <v>18.117074147276394</v>
      </c>
      <c r="K23" s="204">
        <v>12.894682549145221</v>
      </c>
      <c r="L23" s="204">
        <v>13.383982709563327</v>
      </c>
      <c r="M23" s="204">
        <v>17.539870705184072</v>
      </c>
      <c r="N23" s="204">
        <v>16.856151583562351</v>
      </c>
      <c r="O23" s="204">
        <v>16.510963044683056</v>
      </c>
      <c r="P23" s="204">
        <v>16.407239964109525</v>
      </c>
      <c r="Q23" s="204">
        <v>17.50296602425319</v>
      </c>
    </row>
    <row r="24" spans="1:17" x14ac:dyDescent="0.25">
      <c r="A24" s="152" t="s">
        <v>299</v>
      </c>
      <c r="B24" s="151">
        <v>18.699552745491122</v>
      </c>
      <c r="C24" s="151">
        <v>17.396091052241655</v>
      </c>
      <c r="D24" s="151">
        <v>16.708878758170794</v>
      </c>
      <c r="E24" s="151">
        <v>16.948826157863667</v>
      </c>
      <c r="F24" s="151">
        <v>15.973179087623562</v>
      </c>
      <c r="G24" s="151">
        <v>17.385493352758981</v>
      </c>
      <c r="H24" s="151">
        <v>17.120599060086118</v>
      </c>
      <c r="I24" s="151">
        <v>17.134793602024597</v>
      </c>
      <c r="J24" s="151">
        <v>18.117074147276394</v>
      </c>
      <c r="K24" s="151">
        <v>12.894682549145221</v>
      </c>
      <c r="L24" s="151">
        <v>13.383982709563327</v>
      </c>
      <c r="M24" s="151">
        <v>17.539870705184072</v>
      </c>
      <c r="N24" s="151">
        <v>16.856151583562351</v>
      </c>
      <c r="O24" s="151">
        <v>16.510963044683056</v>
      </c>
      <c r="P24" s="151">
        <v>16.407239964109525</v>
      </c>
      <c r="Q24" s="151">
        <v>17.50296602425319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60.44326318768168</v>
      </c>
      <c r="C26" s="204">
        <v>54.185587546821083</v>
      </c>
      <c r="D26" s="204">
        <v>54.804170239159859</v>
      </c>
      <c r="E26" s="204">
        <v>55.715611406946806</v>
      </c>
      <c r="F26" s="204">
        <v>50.516870696259105</v>
      </c>
      <c r="G26" s="204">
        <v>54.694756996176586</v>
      </c>
      <c r="H26" s="204">
        <v>52.941176959455611</v>
      </c>
      <c r="I26" s="204">
        <v>52.387795880338658</v>
      </c>
      <c r="J26" s="204">
        <v>54.910607038207296</v>
      </c>
      <c r="K26" s="204">
        <v>39.006073740777744</v>
      </c>
      <c r="L26" s="204">
        <v>41.480677487952029</v>
      </c>
      <c r="M26" s="204">
        <v>52.33788659243001</v>
      </c>
      <c r="N26" s="204">
        <v>50.868068490572924</v>
      </c>
      <c r="O26" s="204">
        <v>49.855591002958093</v>
      </c>
      <c r="P26" s="204">
        <v>50.082426154408296</v>
      </c>
      <c r="Q26" s="204">
        <v>53.190848540119362</v>
      </c>
    </row>
    <row r="27" spans="1:17" x14ac:dyDescent="0.25">
      <c r="A27" s="152" t="s">
        <v>297</v>
      </c>
      <c r="B27" s="264">
        <v>60.44326318768168</v>
      </c>
      <c r="C27" s="264">
        <v>54.185587546821083</v>
      </c>
      <c r="D27" s="264">
        <v>54.804170239159859</v>
      </c>
      <c r="E27" s="264">
        <v>55.715611406946806</v>
      </c>
      <c r="F27" s="264">
        <v>50.516870696259105</v>
      </c>
      <c r="G27" s="264">
        <v>54.694756996176586</v>
      </c>
      <c r="H27" s="264">
        <v>52.941176959455611</v>
      </c>
      <c r="I27" s="264">
        <v>52.387795880338658</v>
      </c>
      <c r="J27" s="264">
        <v>54.910607038207296</v>
      </c>
      <c r="K27" s="264">
        <v>39.006073740777744</v>
      </c>
      <c r="L27" s="264">
        <v>41.480677487952029</v>
      </c>
      <c r="M27" s="264">
        <v>52.33788659243001</v>
      </c>
      <c r="N27" s="264">
        <v>50.868068490572924</v>
      </c>
      <c r="O27" s="264">
        <v>49.855591002958093</v>
      </c>
      <c r="P27" s="264">
        <v>50.082426154408296</v>
      </c>
      <c r="Q27" s="264">
        <v>53.190848540119362</v>
      </c>
    </row>
    <row r="28" spans="1:17" x14ac:dyDescent="0.25">
      <c r="A28" s="154" t="s">
        <v>33</v>
      </c>
      <c r="B28" s="83">
        <v>0.70582852134302321</v>
      </c>
      <c r="C28" s="83">
        <v>0</v>
      </c>
      <c r="D28" s="83">
        <v>0.73512246077717147</v>
      </c>
      <c r="E28" s="83">
        <v>1.5878354059912136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1.1075720680733945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2.3587088298478736</v>
      </c>
      <c r="D29" s="83">
        <v>4.7128933095648593</v>
      </c>
      <c r="E29" s="83">
        <v>2.3667282940609167</v>
      </c>
      <c r="F29" s="83">
        <v>5.3928109318412378</v>
      </c>
      <c r="G29" s="83">
        <v>8.052729334056016</v>
      </c>
      <c r="H29" s="83">
        <v>5.3944834404204292</v>
      </c>
      <c r="I29" s="83">
        <v>2.375841321575737</v>
      </c>
      <c r="J29" s="83">
        <v>4.7447138574048466</v>
      </c>
      <c r="K29" s="83">
        <v>4.7202480588297622</v>
      </c>
      <c r="L29" s="83">
        <v>2.3550287707522521</v>
      </c>
      <c r="M29" s="83">
        <v>2.355988259772396</v>
      </c>
      <c r="N29" s="83">
        <v>2.355396605152356</v>
      </c>
      <c r="O29" s="83">
        <v>2.3556914427803428</v>
      </c>
      <c r="P29" s="83">
        <v>2.3560196694665194</v>
      </c>
      <c r="Q29" s="83">
        <v>2.3554199767505404</v>
      </c>
    </row>
    <row r="30" spans="1:17" x14ac:dyDescent="0.25">
      <c r="A30" s="154" t="s">
        <v>125</v>
      </c>
      <c r="B30" s="83">
        <v>16.596015398759512</v>
      </c>
      <c r="C30" s="83">
        <v>10.21738231140445</v>
      </c>
      <c r="D30" s="83">
        <v>16.832701080543046</v>
      </c>
      <c r="E30" s="83">
        <v>14.152117444332443</v>
      </c>
      <c r="F30" s="83">
        <v>11.05054194063322</v>
      </c>
      <c r="G30" s="83">
        <v>9.842113561566876</v>
      </c>
      <c r="H30" s="83">
        <v>7.0618456054146099</v>
      </c>
      <c r="I30" s="83">
        <v>5.9895255105914487</v>
      </c>
      <c r="J30" s="83">
        <v>3.3355891417978043</v>
      </c>
      <c r="K30" s="83">
        <v>1.447321181048919</v>
      </c>
      <c r="L30" s="83">
        <v>1.4949361144418447</v>
      </c>
      <c r="M30" s="83">
        <v>0.86196971734030026</v>
      </c>
      <c r="N30" s="83">
        <v>3.1346697341768079</v>
      </c>
      <c r="O30" s="83">
        <v>3.1686182207871876</v>
      </c>
      <c r="P30" s="83">
        <v>5.3649347695390652</v>
      </c>
      <c r="Q30" s="83">
        <v>4.8228444142824625</v>
      </c>
    </row>
    <row r="31" spans="1:17" x14ac:dyDescent="0.25">
      <c r="A31" s="154" t="s">
        <v>29</v>
      </c>
      <c r="B31" s="83">
        <v>2.9077721823147171</v>
      </c>
      <c r="C31" s="83">
        <v>0</v>
      </c>
      <c r="D31" s="83">
        <v>1.639197232917917</v>
      </c>
      <c r="E31" s="83">
        <v>4.2730061465460256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2.94700458832226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40.23364708526443</v>
      </c>
      <c r="C32" s="83">
        <v>41.609496405568756</v>
      </c>
      <c r="D32" s="83">
        <v>30.884256155356869</v>
      </c>
      <c r="E32" s="83">
        <v>33.335924116016209</v>
      </c>
      <c r="F32" s="83">
        <v>34.073517823784648</v>
      </c>
      <c r="G32" s="83">
        <v>36.799914100553693</v>
      </c>
      <c r="H32" s="83">
        <v>40.48484791362057</v>
      </c>
      <c r="I32" s="83">
        <v>44.022429048171468</v>
      </c>
      <c r="J32" s="83">
        <v>46.830304039004645</v>
      </c>
      <c r="K32" s="83">
        <v>32.838504500899063</v>
      </c>
      <c r="L32" s="83">
        <v>33.576135946362278</v>
      </c>
      <c r="M32" s="83">
        <v>49.119928615317313</v>
      </c>
      <c r="N32" s="83">
        <v>45.378002151243756</v>
      </c>
      <c r="O32" s="83">
        <v>44.331281339390564</v>
      </c>
      <c r="P32" s="83">
        <v>42.361471715402708</v>
      </c>
      <c r="Q32" s="83">
        <v>46.012584149086358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98.609019444787762</v>
      </c>
      <c r="C34" s="204">
        <v>70.197137470230658</v>
      </c>
      <c r="D34" s="204">
        <v>56.467182228329207</v>
      </c>
      <c r="E34" s="204">
        <v>45.840546576282406</v>
      </c>
      <c r="F34" s="204">
        <v>42.715802188275106</v>
      </c>
      <c r="G34" s="204">
        <v>48.086081002025566</v>
      </c>
      <c r="H34" s="204">
        <v>48.230230337536412</v>
      </c>
      <c r="I34" s="204">
        <v>38.414527004760217</v>
      </c>
      <c r="J34" s="204">
        <v>45.535185690943813</v>
      </c>
      <c r="K34" s="204">
        <v>17.928519918684529</v>
      </c>
      <c r="L34" s="204">
        <v>11.756750897540458</v>
      </c>
      <c r="M34" s="204">
        <v>27.436520495392401</v>
      </c>
      <c r="N34" s="204">
        <v>18.526917723970648</v>
      </c>
      <c r="O34" s="204">
        <v>11.930110895798265</v>
      </c>
      <c r="P34" s="204">
        <v>11.992922709824722</v>
      </c>
      <c r="Q34" s="204">
        <v>18.719662727478269</v>
      </c>
    </row>
    <row r="35" spans="1:17" x14ac:dyDescent="0.25">
      <c r="A35" s="88" t="s">
        <v>33</v>
      </c>
      <c r="B35" s="87">
        <v>12.406330429316009</v>
      </c>
      <c r="C35" s="87">
        <v>12.777410845619999</v>
      </c>
      <c r="D35" s="87">
        <v>12.195716415951264</v>
      </c>
      <c r="E35" s="87">
        <v>10.770943578479272</v>
      </c>
      <c r="F35" s="87">
        <v>8.8414724297879985</v>
      </c>
      <c r="G35" s="87">
        <v>13.913001194613262</v>
      </c>
      <c r="H35" s="87">
        <v>10.733254061291998</v>
      </c>
      <c r="I35" s="87">
        <v>10.803282226884001</v>
      </c>
      <c r="J35" s="87">
        <v>15.885913694039999</v>
      </c>
      <c r="K35" s="87">
        <v>4.0539436250400005</v>
      </c>
      <c r="L35" s="87">
        <v>3.0073506513010329</v>
      </c>
      <c r="M35" s="87">
        <v>2.5512713961380076</v>
      </c>
      <c r="N35" s="87">
        <v>2.4577969146217233</v>
      </c>
      <c r="O35" s="87">
        <v>2.4562564429090274</v>
      </c>
      <c r="P35" s="87">
        <v>2.3641214501356713</v>
      </c>
      <c r="Q35" s="87">
        <v>2.6466809024715201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4.6929052643918112E-15</v>
      </c>
    </row>
    <row r="38" spans="1:17" x14ac:dyDescent="0.25">
      <c r="A38" s="88" t="s">
        <v>125</v>
      </c>
      <c r="B38" s="87">
        <v>2.6594588926016797E-15</v>
      </c>
      <c r="C38" s="87">
        <v>1.6248483226098185</v>
      </c>
      <c r="D38" s="87">
        <v>0</v>
      </c>
      <c r="E38" s="87">
        <v>0</v>
      </c>
      <c r="F38" s="87">
        <v>0.7067166578196562</v>
      </c>
      <c r="G38" s="87">
        <v>2.0770375407087429</v>
      </c>
      <c r="H38" s="87">
        <v>2.0853840950094025</v>
      </c>
      <c r="I38" s="87">
        <v>0.37408863141508669</v>
      </c>
      <c r="J38" s="87">
        <v>0.42153172704242747</v>
      </c>
      <c r="K38" s="87">
        <v>0.1013361835986534</v>
      </c>
      <c r="L38" s="87">
        <v>7.0237646625877801E-17</v>
      </c>
      <c r="M38" s="87">
        <v>0.38353372353634174</v>
      </c>
      <c r="N38" s="87">
        <v>0.83194638711282043</v>
      </c>
      <c r="O38" s="87">
        <v>0.81630529139914554</v>
      </c>
      <c r="P38" s="87">
        <v>1.2345116379324499</v>
      </c>
      <c r="Q38" s="87">
        <v>1.7967432428536856</v>
      </c>
    </row>
    <row r="39" spans="1:17" x14ac:dyDescent="0.25">
      <c r="A39" s="88" t="s">
        <v>29</v>
      </c>
      <c r="B39" s="87">
        <v>86.202689015471748</v>
      </c>
      <c r="C39" s="87">
        <v>49.558822182576009</v>
      </c>
      <c r="D39" s="87">
        <v>44.271465812377947</v>
      </c>
      <c r="E39" s="87">
        <v>35.069602997803131</v>
      </c>
      <c r="F39" s="87">
        <v>31.071943143216004</v>
      </c>
      <c r="G39" s="87">
        <v>24.768456950218965</v>
      </c>
      <c r="H39" s="87">
        <v>24.645153729312003</v>
      </c>
      <c r="I39" s="87">
        <v>24.846167105208004</v>
      </c>
      <c r="J39" s="87">
        <v>24.798660155496002</v>
      </c>
      <c r="K39" s="87">
        <v>12.327081275304002</v>
      </c>
      <c r="L39" s="87">
        <v>8.7494002462394231</v>
      </c>
      <c r="M39" s="87">
        <v>15.480761168319336</v>
      </c>
      <c r="N39" s="87">
        <v>6.1906180684653895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6.3311589251149444E-15</v>
      </c>
      <c r="C41" s="87">
        <v>6.2360561194248243</v>
      </c>
      <c r="D41" s="87">
        <v>0</v>
      </c>
      <c r="E41" s="87">
        <v>0</v>
      </c>
      <c r="F41" s="87">
        <v>2.0956699574514519</v>
      </c>
      <c r="G41" s="87">
        <v>7.327585316484595</v>
      </c>
      <c r="H41" s="87">
        <v>10.766438451923007</v>
      </c>
      <c r="I41" s="87">
        <v>2.3909890412531274</v>
      </c>
      <c r="J41" s="87">
        <v>4.4290801143653837</v>
      </c>
      <c r="K41" s="87">
        <v>1.4461588347418708</v>
      </c>
      <c r="L41" s="87">
        <v>9.8989855671436833E-16</v>
      </c>
      <c r="M41" s="87">
        <v>9.0209542073987148</v>
      </c>
      <c r="N41" s="87">
        <v>9.0465563537707165</v>
      </c>
      <c r="O41" s="87">
        <v>8.6575491614900919</v>
      </c>
      <c r="P41" s="87">
        <v>8.3942896217566005</v>
      </c>
      <c r="Q41" s="87">
        <v>14.276238582153058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</v>
      </c>
      <c r="D50" s="77">
        <f t="shared" si="0"/>
        <v>1.0000000000000002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</v>
      </c>
      <c r="K50" s="77">
        <f t="shared" si="0"/>
        <v>0.99999999999999989</v>
      </c>
      <c r="L50" s="77">
        <f t="shared" si="0"/>
        <v>0.99999999999999989</v>
      </c>
      <c r="M50" s="77">
        <f t="shared" si="0"/>
        <v>1</v>
      </c>
      <c r="N50" s="77">
        <f t="shared" si="0"/>
        <v>1</v>
      </c>
      <c r="O50" s="77">
        <f t="shared" si="0"/>
        <v>1</v>
      </c>
      <c r="P50" s="77">
        <f t="shared" si="0"/>
        <v>1</v>
      </c>
      <c r="Q50" s="77">
        <f t="shared" si="0"/>
        <v>1.0000000000000002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1.9435433123410353E-2</v>
      </c>
      <c r="C55" s="201">
        <f t="shared" si="5"/>
        <v>2.2396744518384144E-2</v>
      </c>
      <c r="D55" s="201">
        <f t="shared" si="5"/>
        <v>2.3571397532175173E-2</v>
      </c>
      <c r="E55" s="201">
        <f t="shared" si="5"/>
        <v>2.5543400906466073E-2</v>
      </c>
      <c r="F55" s="201">
        <f t="shared" si="5"/>
        <v>2.6148095548531931E-2</v>
      </c>
      <c r="G55" s="201">
        <f t="shared" si="5"/>
        <v>2.5910810015823273E-2</v>
      </c>
      <c r="H55" s="201">
        <f t="shared" si="5"/>
        <v>2.596047739349553E-2</v>
      </c>
      <c r="I55" s="201">
        <f t="shared" si="5"/>
        <v>2.8185484463978488E-2</v>
      </c>
      <c r="J55" s="201">
        <f t="shared" si="5"/>
        <v>2.7282101580424701E-2</v>
      </c>
      <c r="K55" s="201">
        <f t="shared" si="5"/>
        <v>3.2160758683595622E-2</v>
      </c>
      <c r="L55" s="201">
        <f t="shared" si="5"/>
        <v>3.4452325476030117E-2</v>
      </c>
      <c r="M55" s="201">
        <f t="shared" si="5"/>
        <v>3.1545400507893152E-2</v>
      </c>
      <c r="N55" s="201">
        <f t="shared" si="5"/>
        <v>3.3764015372119101E-2</v>
      </c>
      <c r="O55" s="201">
        <f t="shared" si="5"/>
        <v>3.6002820542570799E-2</v>
      </c>
      <c r="P55" s="201">
        <f t="shared" si="5"/>
        <v>3.5693378365693008E-2</v>
      </c>
      <c r="Q55" s="201">
        <f t="shared" si="5"/>
        <v>3.3783660954189394E-2</v>
      </c>
    </row>
    <row r="56" spans="1:17" x14ac:dyDescent="0.25">
      <c r="A56" s="127" t="s">
        <v>295</v>
      </c>
      <c r="B56" s="200">
        <f t="shared" ref="B56:Q56" si="6">IF(B$15=0,0,B$15/B$5)</f>
        <v>7.1722311481966561E-2</v>
      </c>
      <c r="C56" s="200">
        <f t="shared" si="6"/>
        <v>7.9645341981867651E-2</v>
      </c>
      <c r="D56" s="200">
        <f t="shared" si="6"/>
        <v>8.826631625347367E-2</v>
      </c>
      <c r="E56" s="200">
        <f t="shared" si="6"/>
        <v>9.5864843112258638E-2</v>
      </c>
      <c r="F56" s="200">
        <f t="shared" si="6"/>
        <v>9.4412285939219603E-2</v>
      </c>
      <c r="G56" s="200">
        <f t="shared" si="6"/>
        <v>9.3064283585216359E-2</v>
      </c>
      <c r="H56" s="200">
        <f t="shared" si="6"/>
        <v>9.1649622489733726E-2</v>
      </c>
      <c r="I56" s="200">
        <f t="shared" si="6"/>
        <v>9.8383014158718918E-2</v>
      </c>
      <c r="J56" s="200">
        <f t="shared" si="6"/>
        <v>9.4403778093742521E-2</v>
      </c>
      <c r="K56" s="200">
        <f t="shared" si="6"/>
        <v>0.11106858489142471</v>
      </c>
      <c r="L56" s="200">
        <f t="shared" si="6"/>
        <v>0.12190524343906964</v>
      </c>
      <c r="M56" s="200">
        <f t="shared" si="6"/>
        <v>0.1074655363324582</v>
      </c>
      <c r="N56" s="200">
        <f t="shared" si="6"/>
        <v>0.11632800475600154</v>
      </c>
      <c r="O56" s="200">
        <f t="shared" si="6"/>
        <v>0.12411416786858795</v>
      </c>
      <c r="P56" s="200">
        <f t="shared" si="6"/>
        <v>0.12438867903180939</v>
      </c>
      <c r="Q56" s="200">
        <f t="shared" si="6"/>
        <v>0.11721288334618192</v>
      </c>
    </row>
    <row r="57" spans="1:17" x14ac:dyDescent="0.25">
      <c r="A57" s="142" t="s">
        <v>301</v>
      </c>
      <c r="B57" s="199">
        <f t="shared" ref="B57:Q57" si="7">IF(B$16=0,0,B$16/B$5)</f>
        <v>7.1722311481966561E-2</v>
      </c>
      <c r="C57" s="199">
        <f t="shared" si="7"/>
        <v>7.9645341981867651E-2</v>
      </c>
      <c r="D57" s="199">
        <f t="shared" si="7"/>
        <v>8.826631625347367E-2</v>
      </c>
      <c r="E57" s="199">
        <f t="shared" si="7"/>
        <v>9.5864843112258638E-2</v>
      </c>
      <c r="F57" s="199">
        <f t="shared" si="7"/>
        <v>9.4412285939219603E-2</v>
      </c>
      <c r="G57" s="199">
        <f t="shared" si="7"/>
        <v>9.3064283585216359E-2</v>
      </c>
      <c r="H57" s="199">
        <f t="shared" si="7"/>
        <v>9.1649622489733726E-2</v>
      </c>
      <c r="I57" s="199">
        <f t="shared" si="7"/>
        <v>9.8383014158718918E-2</v>
      </c>
      <c r="J57" s="199">
        <f t="shared" si="7"/>
        <v>9.4403778093742521E-2</v>
      </c>
      <c r="K57" s="199">
        <f t="shared" si="7"/>
        <v>0.11106858489142471</v>
      </c>
      <c r="L57" s="199">
        <f t="shared" si="7"/>
        <v>0.12190524343906964</v>
      </c>
      <c r="M57" s="199">
        <f t="shared" si="7"/>
        <v>0.1074655363324582</v>
      </c>
      <c r="N57" s="199">
        <f t="shared" si="7"/>
        <v>0.11632800475600154</v>
      </c>
      <c r="O57" s="199">
        <f t="shared" si="7"/>
        <v>0.12411416786858795</v>
      </c>
      <c r="P57" s="199">
        <f t="shared" si="7"/>
        <v>0.12438867903180939</v>
      </c>
      <c r="Q57" s="199">
        <f t="shared" si="7"/>
        <v>0.11721288334618192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9.561051032719782E-2</v>
      </c>
      <c r="C59" s="200">
        <f t="shared" si="9"/>
        <v>0.11017836131942252</v>
      </c>
      <c r="D59" s="200">
        <f t="shared" si="9"/>
        <v>0.11595693972273387</v>
      </c>
      <c r="E59" s="200">
        <f t="shared" si="9"/>
        <v>0.1256579969508233</v>
      </c>
      <c r="F59" s="200">
        <f t="shared" si="9"/>
        <v>0.12863272681420873</v>
      </c>
      <c r="G59" s="200">
        <f t="shared" si="9"/>
        <v>0.12746542631045976</v>
      </c>
      <c r="H59" s="200">
        <f t="shared" si="9"/>
        <v>0.12770975960088379</v>
      </c>
      <c r="I59" s="200">
        <f t="shared" si="9"/>
        <v>0.13865544113726574</v>
      </c>
      <c r="J59" s="200">
        <f t="shared" si="9"/>
        <v>0.13421134678809502</v>
      </c>
      <c r="K59" s="200">
        <f t="shared" si="9"/>
        <v>0.15821137253404721</v>
      </c>
      <c r="L59" s="200">
        <f t="shared" si="9"/>
        <v>0.16948448742077513</v>
      </c>
      <c r="M59" s="200">
        <f t="shared" si="9"/>
        <v>0.15518418457073607</v>
      </c>
      <c r="N59" s="200">
        <f t="shared" si="9"/>
        <v>0.16609842034007652</v>
      </c>
      <c r="O59" s="200">
        <f t="shared" si="9"/>
        <v>0.17711198013629353</v>
      </c>
      <c r="P59" s="200">
        <f t="shared" si="9"/>
        <v>0.17558971282893887</v>
      </c>
      <c r="Q59" s="200">
        <f t="shared" si="9"/>
        <v>0.16619506465540967</v>
      </c>
    </row>
    <row r="60" spans="1:17" x14ac:dyDescent="0.25">
      <c r="A60" s="142" t="s">
        <v>299</v>
      </c>
      <c r="B60" s="199">
        <f t="shared" ref="B60:Q60" si="10">IF(B$24=0,0,B$24/B$5)</f>
        <v>9.561051032719782E-2</v>
      </c>
      <c r="C60" s="199">
        <f t="shared" si="10"/>
        <v>0.11017836131942252</v>
      </c>
      <c r="D60" s="199">
        <f t="shared" si="10"/>
        <v>0.11595693972273387</v>
      </c>
      <c r="E60" s="199">
        <f t="shared" si="10"/>
        <v>0.1256579969508233</v>
      </c>
      <c r="F60" s="199">
        <f t="shared" si="10"/>
        <v>0.12863272681420873</v>
      </c>
      <c r="G60" s="199">
        <f t="shared" si="10"/>
        <v>0.12746542631045976</v>
      </c>
      <c r="H60" s="199">
        <f t="shared" si="10"/>
        <v>0.12770975960088379</v>
      </c>
      <c r="I60" s="199">
        <f t="shared" si="10"/>
        <v>0.13865544113726574</v>
      </c>
      <c r="J60" s="199">
        <f t="shared" si="10"/>
        <v>0.13421134678809502</v>
      </c>
      <c r="K60" s="199">
        <f t="shared" si="10"/>
        <v>0.15821137253404721</v>
      </c>
      <c r="L60" s="199">
        <f t="shared" si="10"/>
        <v>0.16948448742077513</v>
      </c>
      <c r="M60" s="199">
        <f t="shared" si="10"/>
        <v>0.15518418457073607</v>
      </c>
      <c r="N60" s="199">
        <f t="shared" si="10"/>
        <v>0.16609842034007652</v>
      </c>
      <c r="O60" s="199">
        <f t="shared" si="10"/>
        <v>0.17711198013629353</v>
      </c>
      <c r="P60" s="199">
        <f t="shared" si="10"/>
        <v>0.17558971282893887</v>
      </c>
      <c r="Q60" s="199">
        <f t="shared" si="10"/>
        <v>0.16619506465540967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0.30904542573130916</v>
      </c>
      <c r="C62" s="200">
        <f t="shared" si="12"/>
        <v>0.34318509975087491</v>
      </c>
      <c r="D62" s="200">
        <f t="shared" si="12"/>
        <v>0.38033215495498701</v>
      </c>
      <c r="E62" s="200">
        <f t="shared" si="12"/>
        <v>0.41307356999700562</v>
      </c>
      <c r="F62" s="200">
        <f t="shared" si="12"/>
        <v>0.40681462294600579</v>
      </c>
      <c r="G62" s="200">
        <f t="shared" si="12"/>
        <v>0.40100619384253955</v>
      </c>
      <c r="H62" s="200">
        <f t="shared" si="12"/>
        <v>0.3949105378118653</v>
      </c>
      <c r="I62" s="200">
        <f t="shared" si="12"/>
        <v>0.42392415786899901</v>
      </c>
      <c r="J62" s="200">
        <f t="shared" si="12"/>
        <v>0.40677796335329086</v>
      </c>
      <c r="K62" s="200">
        <f t="shared" si="12"/>
        <v>0.47858521837761636</v>
      </c>
      <c r="L62" s="200">
        <f t="shared" si="12"/>
        <v>0.5252794713257225</v>
      </c>
      <c r="M62" s="200">
        <f t="shared" si="12"/>
        <v>0.46305998427920991</v>
      </c>
      <c r="N62" s="200">
        <f t="shared" si="12"/>
        <v>0.50124761753295544</v>
      </c>
      <c r="O62" s="200">
        <f t="shared" si="12"/>
        <v>0.53479754145792102</v>
      </c>
      <c r="P62" s="200">
        <f t="shared" si="12"/>
        <v>0.5359803870404577</v>
      </c>
      <c r="Q62" s="200">
        <f t="shared" si="12"/>
        <v>0.50506048517445057</v>
      </c>
    </row>
    <row r="63" spans="1:17" x14ac:dyDescent="0.25">
      <c r="A63" s="142" t="s">
        <v>297</v>
      </c>
      <c r="B63" s="199">
        <f t="shared" ref="B63:Q63" si="13">IF(B$27=0,0,B$27/B$5)</f>
        <v>0.30904542573130916</v>
      </c>
      <c r="C63" s="199">
        <f t="shared" si="13"/>
        <v>0.34318509975087491</v>
      </c>
      <c r="D63" s="199">
        <f t="shared" si="13"/>
        <v>0.38033215495498701</v>
      </c>
      <c r="E63" s="199">
        <f t="shared" si="13"/>
        <v>0.41307356999700562</v>
      </c>
      <c r="F63" s="199">
        <f t="shared" si="13"/>
        <v>0.40681462294600579</v>
      </c>
      <c r="G63" s="199">
        <f t="shared" si="13"/>
        <v>0.40100619384253955</v>
      </c>
      <c r="H63" s="199">
        <f t="shared" si="13"/>
        <v>0.3949105378118653</v>
      </c>
      <c r="I63" s="199">
        <f t="shared" si="13"/>
        <v>0.42392415786899901</v>
      </c>
      <c r="J63" s="199">
        <f t="shared" si="13"/>
        <v>0.40677796335329086</v>
      </c>
      <c r="K63" s="199">
        <f t="shared" si="13"/>
        <v>0.47858521837761636</v>
      </c>
      <c r="L63" s="199">
        <f t="shared" si="13"/>
        <v>0.5252794713257225</v>
      </c>
      <c r="M63" s="199">
        <f t="shared" si="13"/>
        <v>0.46305998427920991</v>
      </c>
      <c r="N63" s="199">
        <f t="shared" si="13"/>
        <v>0.50124761753295544</v>
      </c>
      <c r="O63" s="199">
        <f t="shared" si="13"/>
        <v>0.53479754145792102</v>
      </c>
      <c r="P63" s="199">
        <f t="shared" si="13"/>
        <v>0.5359803870404577</v>
      </c>
      <c r="Q63" s="199">
        <f t="shared" si="13"/>
        <v>0.50506048517445057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0.50418631933611602</v>
      </c>
      <c r="C65" s="200">
        <f t="shared" si="15"/>
        <v>0.44459445242945078</v>
      </c>
      <c r="D65" s="200">
        <f t="shared" si="15"/>
        <v>0.39187319153663042</v>
      </c>
      <c r="E65" s="200">
        <f t="shared" si="15"/>
        <v>0.33986018903344645</v>
      </c>
      <c r="F65" s="200">
        <f t="shared" si="15"/>
        <v>0.34399226875203387</v>
      </c>
      <c r="G65" s="200">
        <f t="shared" si="15"/>
        <v>0.352553286245961</v>
      </c>
      <c r="H65" s="200">
        <f t="shared" si="15"/>
        <v>0.35976960270402158</v>
      </c>
      <c r="I65" s="200">
        <f t="shared" si="15"/>
        <v>0.31085190237103794</v>
      </c>
      <c r="J65" s="200">
        <f t="shared" si="15"/>
        <v>0.33732481018444699</v>
      </c>
      <c r="K65" s="200">
        <f t="shared" si="15"/>
        <v>0.21997406551331602</v>
      </c>
      <c r="L65" s="200">
        <f t="shared" si="15"/>
        <v>0.1488784723384026</v>
      </c>
      <c r="M65" s="200">
        <f t="shared" si="15"/>
        <v>0.24274489430970264</v>
      </c>
      <c r="N65" s="200">
        <f t="shared" si="15"/>
        <v>0.18256194199884745</v>
      </c>
      <c r="O65" s="200">
        <f t="shared" si="15"/>
        <v>0.12797348999462688</v>
      </c>
      <c r="P65" s="200">
        <f t="shared" si="15"/>
        <v>0.12834784273310118</v>
      </c>
      <c r="Q65" s="200">
        <f t="shared" si="15"/>
        <v>0.17774790586976857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1.4677424630048035</v>
      </c>
      <c r="C71" s="230">
        <f>IF(C$5=0,0,C$5/MAE_fec!C$5)</f>
        <v>1.2736766479031807</v>
      </c>
      <c r="D71" s="230">
        <f>IF(D$5=0,0,D$5/MAE_fec!D$5)</f>
        <v>1.2102044625559818</v>
      </c>
      <c r="E71" s="230">
        <f>IF(E$5=0,0,E$5/MAE_fec!E$5)</f>
        <v>1.1167741753173641</v>
      </c>
      <c r="F71" s="230">
        <f>IF(F$5=0,0,F$5/MAE_fec!F$5)</f>
        <v>1.0909479212041904</v>
      </c>
      <c r="G71" s="230">
        <f>IF(G$5=0,0,G$5/MAE_fec!G$5)</f>
        <v>1.1009385837300727</v>
      </c>
      <c r="H71" s="230">
        <f>IF(H$5=0,0,H$5/MAE_fec!H$5)</f>
        <v>1.0988322768388987</v>
      </c>
      <c r="I71" s="230">
        <f>IF(I$5=0,0,I$5/MAE_fec!I$5)</f>
        <v>1.0120887053964396</v>
      </c>
      <c r="J71" s="230">
        <f>IF(J$5=0,0,J$5/MAE_fec!J$5)</f>
        <v>1.0456016519851763</v>
      </c>
      <c r="K71" s="230">
        <f>IF(K$5=0,0,K$5/MAE_fec!K$5)</f>
        <v>0.88698810754952562</v>
      </c>
      <c r="L71" s="230">
        <f>IF(L$5=0,0,L$5/MAE_fec!L$5)</f>
        <v>0.82799085658140259</v>
      </c>
      <c r="M71" s="230">
        <f>IF(M$5=0,0,M$5/MAE_fec!M$5)</f>
        <v>0.90429064214866273</v>
      </c>
      <c r="N71" s="230">
        <f>IF(N$5=0,0,N$5/MAE_fec!N$5)</f>
        <v>0.84487020183254635</v>
      </c>
      <c r="O71" s="230">
        <f>IF(O$5=0,0,O$5/MAE_fec!O$5)</f>
        <v>0.79233265761467819</v>
      </c>
      <c r="P71" s="230">
        <f>IF(P$5=0,0,P$5/MAE_fec!P$5)</f>
        <v>0.79920175080814615</v>
      </c>
      <c r="Q71" s="230">
        <f>IF(Q$5=0,0,Q$5/MAE_fec!Q$5)</f>
        <v>0.84437890022638395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1.3251222000000002</v>
      </c>
      <c r="C76" s="273">
        <f>IF(C$10=0,0,C$10/MAE_fec!C$10)</f>
        <v>1.3251222</v>
      </c>
      <c r="D76" s="273">
        <f>IF(D$10=0,0,D$10/MAE_fec!D$10)</f>
        <v>1.3251222</v>
      </c>
      <c r="E76" s="273">
        <f>IF(E$10=0,0,E$10/MAE_fec!E$10)</f>
        <v>1.3251222000000002</v>
      </c>
      <c r="F76" s="273">
        <f>IF(F$10=0,0,F$10/MAE_fec!F$10)</f>
        <v>1.3251222000000002</v>
      </c>
      <c r="G76" s="273">
        <f>IF(G$10=0,0,G$10/MAE_fec!G$10)</f>
        <v>1.3251222000000002</v>
      </c>
      <c r="H76" s="273">
        <f>IF(H$10=0,0,H$10/MAE_fec!H$10)</f>
        <v>1.3251221999999998</v>
      </c>
      <c r="I76" s="273">
        <f>IF(I$10=0,0,I$10/MAE_fec!I$10)</f>
        <v>1.3251222000000002</v>
      </c>
      <c r="J76" s="273">
        <f>IF(J$10=0,0,J$10/MAE_fec!J$10)</f>
        <v>1.3251222000000002</v>
      </c>
      <c r="K76" s="273">
        <f>IF(K$10=0,0,K$10/MAE_fec!K$10)</f>
        <v>1.3251222000000002</v>
      </c>
      <c r="L76" s="273">
        <f>IF(L$10=0,0,L$10/MAE_fec!L$10)</f>
        <v>1.3251222000000002</v>
      </c>
      <c r="M76" s="273">
        <f>IF(M$10=0,0,M$10/MAE_fec!M$10)</f>
        <v>1.3251222</v>
      </c>
      <c r="N76" s="273">
        <f>IF(N$10=0,0,N$10/MAE_fec!N$10)</f>
        <v>1.3251222000000002</v>
      </c>
      <c r="O76" s="273">
        <f>IF(O$10=0,0,O$10/MAE_fec!O$10)</f>
        <v>1.3251222</v>
      </c>
      <c r="P76" s="273">
        <f>IF(P$10=0,0,P$10/MAE_fec!P$10)</f>
        <v>1.3251222000000002</v>
      </c>
      <c r="Q76" s="273">
        <f>IF(Q$10=0,0,Q$10/MAE_fec!Q$10)</f>
        <v>1.3251222</v>
      </c>
    </row>
    <row r="77" spans="1:17" x14ac:dyDescent="0.25">
      <c r="A77" s="127" t="s">
        <v>295</v>
      </c>
      <c r="B77" s="296">
        <f>IF(B$15=0,0,B$15/MAE_fec!B$15)</f>
        <v>0.64185341843785704</v>
      </c>
      <c r="C77" s="296">
        <f>IF(C$15=0,0,C$15/MAE_fec!C$15)</f>
        <v>0.6185165000641436</v>
      </c>
      <c r="D77" s="296">
        <f>IF(D$15=0,0,D$15/MAE_fec!D$15)</f>
        <v>0.65130659224998133</v>
      </c>
      <c r="E77" s="296">
        <f>IF(E$15=0,0,E$15/MAE_fec!E$15)</f>
        <v>0.65276438393465319</v>
      </c>
      <c r="F77" s="296">
        <f>IF(F$15=0,0,F$15/MAE_fec!F$15)</f>
        <v>0.62800666672557404</v>
      </c>
      <c r="G77" s="296">
        <f>IF(G$15=0,0,G$15/MAE_fec!G$15)</f>
        <v>0.62470912956944391</v>
      </c>
      <c r="H77" s="296">
        <f>IF(H$15=0,0,H$15/MAE_fec!H$15)</f>
        <v>0.61403596647185288</v>
      </c>
      <c r="I77" s="296">
        <f>IF(I$15=0,0,I$15/MAE_fec!I$15)</f>
        <v>0.60711424658221469</v>
      </c>
      <c r="J77" s="296">
        <f>IF(J$15=0,0,J$15/MAE_fec!J$15)</f>
        <v>0.60184874336873972</v>
      </c>
      <c r="K77" s="296">
        <f>IF(K$15=0,0,K$15/MAE_fec!K$15)</f>
        <v>0.60067666047701918</v>
      </c>
      <c r="L77" s="296">
        <f>IF(L$15=0,0,L$15/MAE_fec!L$15)</f>
        <v>0.61543139763874155</v>
      </c>
      <c r="M77" s="296">
        <f>IF(M$15=0,0,M$15/MAE_fec!M$15)</f>
        <v>0.59252812458077631</v>
      </c>
      <c r="N77" s="296">
        <f>IF(N$15=0,0,N$15/MAE_fec!N$15)</f>
        <v>0.5992471734270679</v>
      </c>
      <c r="O77" s="296">
        <f>IF(O$15=0,0,O$15/MAE_fec!O$15)</f>
        <v>0.59959863913127553</v>
      </c>
      <c r="P77" s="296">
        <f>IF(P$15=0,0,P$15/MAE_fec!P$15)</f>
        <v>0.60613450066015062</v>
      </c>
      <c r="Q77" s="296">
        <f>IF(Q$15=0,0,Q$15/MAE_fec!Q$15)</f>
        <v>0.60345437989796136</v>
      </c>
    </row>
    <row r="78" spans="1:17" x14ac:dyDescent="0.25">
      <c r="A78" s="127" t="s">
        <v>294</v>
      </c>
      <c r="B78" s="296">
        <f>IF(B$23=0,0,B$23/MAE_fec!B$23)</f>
        <v>1.7615961000000002</v>
      </c>
      <c r="C78" s="296">
        <f>IF(C$23=0,0,C$23/MAE_fec!C$23)</f>
        <v>1.7615961000000002</v>
      </c>
      <c r="D78" s="296">
        <f>IF(D$23=0,0,D$23/MAE_fec!D$23)</f>
        <v>1.7615961000000004</v>
      </c>
      <c r="E78" s="296">
        <f>IF(E$23=0,0,E$23/MAE_fec!E$23)</f>
        <v>1.7615961</v>
      </c>
      <c r="F78" s="296">
        <f>IF(F$23=0,0,F$23/MAE_fec!F$23)</f>
        <v>1.7615961</v>
      </c>
      <c r="G78" s="296">
        <f>IF(G$23=0,0,G$23/MAE_fec!G$23)</f>
        <v>1.7615961</v>
      </c>
      <c r="H78" s="296">
        <f>IF(H$23=0,0,H$23/MAE_fec!H$23)</f>
        <v>1.7615961000000004</v>
      </c>
      <c r="I78" s="296">
        <f>IF(I$23=0,0,I$23/MAE_fec!I$23)</f>
        <v>1.7615961</v>
      </c>
      <c r="J78" s="296">
        <f>IF(J$23=0,0,J$23/MAE_fec!J$23)</f>
        <v>1.7615961000000002</v>
      </c>
      <c r="K78" s="296">
        <f>IF(K$23=0,0,K$23/MAE_fec!K$23)</f>
        <v>1.7615961000000004</v>
      </c>
      <c r="L78" s="296">
        <f>IF(L$23=0,0,L$23/MAE_fec!L$23)</f>
        <v>1.7615961</v>
      </c>
      <c r="M78" s="296">
        <f>IF(M$23=0,0,M$23/MAE_fec!M$23)</f>
        <v>1.7615961000000004</v>
      </c>
      <c r="N78" s="296">
        <f>IF(N$23=0,0,N$23/MAE_fec!N$23)</f>
        <v>1.7615961000000004</v>
      </c>
      <c r="O78" s="296">
        <f>IF(O$23=0,0,O$23/MAE_fec!O$23)</f>
        <v>1.7615961000000002</v>
      </c>
      <c r="P78" s="296">
        <f>IF(P$23=0,0,P$23/MAE_fec!P$23)</f>
        <v>1.7615961</v>
      </c>
      <c r="Q78" s="296">
        <f>IF(Q$23=0,0,Q$23/MAE_fec!Q$23)</f>
        <v>1.7615961000000002</v>
      </c>
    </row>
    <row r="79" spans="1:17" x14ac:dyDescent="0.25">
      <c r="A79" s="127" t="s">
        <v>293</v>
      </c>
      <c r="B79" s="296">
        <f>IF(B$26=0,0,B$26/MAE_fec!B$26)</f>
        <v>1.9359847891359296</v>
      </c>
      <c r="C79" s="296">
        <f>IF(C$26=0,0,C$26/MAE_fec!C$26)</f>
        <v>1.8655950121261355</v>
      </c>
      <c r="D79" s="296">
        <f>IF(D$26=0,0,D$26/MAE_fec!D$26)</f>
        <v>1.9644978424026287</v>
      </c>
      <c r="E79" s="296">
        <f>IF(E$26=0,0,E$26/MAE_fec!E$26)</f>
        <v>1.9688948938885009</v>
      </c>
      <c r="F79" s="296">
        <f>IF(F$26=0,0,F$26/MAE_fec!F$26)</f>
        <v>1.8942196447527073</v>
      </c>
      <c r="G79" s="296">
        <f>IF(G$26=0,0,G$26/MAE_fec!G$26)</f>
        <v>1.8842734769946308</v>
      </c>
      <c r="H79" s="296">
        <f>IF(H$26=0,0,H$26/MAE_fec!H$26)</f>
        <v>1.852080641659746</v>
      </c>
      <c r="I79" s="296">
        <f>IF(I$26=0,0,I$26/MAE_fec!I$26)</f>
        <v>1.8312030642626924</v>
      </c>
      <c r="J79" s="296">
        <f>IF(J$26=0,0,J$26/MAE_fec!J$26)</f>
        <v>1.8153210360057681</v>
      </c>
      <c r="K79" s="296">
        <f>IF(K$26=0,0,K$26/MAE_fec!K$26)</f>
        <v>1.8117857511809228</v>
      </c>
      <c r="L79" s="296">
        <f>IF(L$26=0,0,L$26/MAE_fec!L$26)</f>
        <v>1.8562895987764005</v>
      </c>
      <c r="M79" s="296">
        <f>IF(M$26=0,0,M$26/MAE_fec!M$26)</f>
        <v>1.7872078006774457</v>
      </c>
      <c r="N79" s="296">
        <f>IF(N$26=0,0,N$26/MAE_fec!N$26)</f>
        <v>1.8074740733032753</v>
      </c>
      <c r="O79" s="296">
        <f>IF(O$26=0,0,O$26/MAE_fec!O$26)</f>
        <v>1.8085341786757825</v>
      </c>
      <c r="P79" s="296">
        <f>IF(P$26=0,0,P$26/MAE_fec!P$26)</f>
        <v>1.8282479141492132</v>
      </c>
      <c r="Q79" s="296">
        <f>IF(Q$26=0,0,Q$26/MAE_fec!Q$26)</f>
        <v>1.8201640232177403</v>
      </c>
    </row>
    <row r="80" spans="1:17" x14ac:dyDescent="0.25">
      <c r="A80" s="127" t="s">
        <v>292</v>
      </c>
      <c r="B80" s="296">
        <f>IF(B$34=0,0,B$34/MAE_fec!B$34)</f>
        <v>2.9466132481532421</v>
      </c>
      <c r="C80" s="296">
        <f>IF(C$34=0,0,C$34/MAE_fec!C$34)</f>
        <v>2.7916028061574556</v>
      </c>
      <c r="D80" s="296">
        <f>IF(D$34=0,0,D$34/MAE_fec!D$34)</f>
        <v>2.7802498562871611</v>
      </c>
      <c r="E80" s="296">
        <f>IF(E$34=0,0,E$34/MAE_fec!E$34)</f>
        <v>2.6926285007421855</v>
      </c>
      <c r="F80" s="296">
        <f>IF(F$34=0,0,F$34/MAE_fec!F$34)</f>
        <v>2.718321274042272</v>
      </c>
      <c r="G80" s="296">
        <f>IF(G$34=0,0,G$34/MAE_fec!G$34)</f>
        <v>2.7072883853433876</v>
      </c>
      <c r="H80" s="296">
        <f>IF(H$34=0,0,H$34/MAE_fec!H$34)</f>
        <v>2.6147914073525804</v>
      </c>
      <c r="I80" s="296">
        <f>IF(I$34=0,0,I$34/MAE_fec!I$34)</f>
        <v>2.7426324154238158</v>
      </c>
      <c r="J80" s="296">
        <f>IF(J$34=0,0,J$34/MAE_fec!J$34)</f>
        <v>2.9814887044225484</v>
      </c>
      <c r="K80" s="296">
        <f>IF(K$34=0,0,K$34/MAE_fec!K$34)</f>
        <v>2.7780838378965087</v>
      </c>
      <c r="L80" s="296">
        <f>IF(L$34=0,0,L$34/MAE_fec!L$34)</f>
        <v>2.646280124688714</v>
      </c>
      <c r="M80" s="296">
        <f>IF(M$34=0,0,M$34/MAE_fec!M$34)</f>
        <v>2.599156645442708</v>
      </c>
      <c r="N80" s="296">
        <f>IF(N$34=0,0,N$34/MAE_fec!N$34)</f>
        <v>2.3055961132919487</v>
      </c>
      <c r="O80" s="296">
        <f>IF(O$34=0,0,O$34/MAE_fec!O$34)</f>
        <v>2.0116023988694112</v>
      </c>
      <c r="P80" s="296">
        <f>IF(P$34=0,0,P$34/MAE_fec!P$34)</f>
        <v>2.1161327300088297</v>
      </c>
      <c r="Q80" s="296">
        <f>IF(Q$34=0,0,Q$34/MAE_fec!Q$34)</f>
        <v>2.1432067793667509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420.38999435272228</v>
      </c>
      <c r="C3" s="46">
        <v>540.71326142527585</v>
      </c>
      <c r="D3" s="46">
        <v>613.19757077680754</v>
      </c>
      <c r="E3" s="46">
        <v>691.11087906678392</v>
      </c>
      <c r="F3" s="46">
        <v>654.34501569802956</v>
      </c>
      <c r="G3" s="46">
        <v>701.97472142799882</v>
      </c>
      <c r="H3" s="46">
        <v>696.44438820700998</v>
      </c>
      <c r="I3" s="46">
        <v>759.8749773509694</v>
      </c>
      <c r="J3" s="46">
        <v>615.83515705118032</v>
      </c>
      <c r="K3" s="46">
        <v>712.35338057456647</v>
      </c>
      <c r="L3" s="46">
        <v>615.4</v>
      </c>
      <c r="M3" s="46">
        <v>844.81753746075321</v>
      </c>
      <c r="N3" s="46">
        <v>811.94677949117624</v>
      </c>
      <c r="O3" s="46">
        <v>679.9528875095815</v>
      </c>
      <c r="P3" s="46">
        <v>698.33694063673522</v>
      </c>
      <c r="Q3" s="46">
        <v>645.72410052431746</v>
      </c>
    </row>
    <row r="5" spans="1:17" x14ac:dyDescent="0.25">
      <c r="A5" s="31" t="s">
        <v>257</v>
      </c>
      <c r="B5" s="46">
        <v>1128.9952214156253</v>
      </c>
      <c r="C5" s="46">
        <v>1156.346447541981</v>
      </c>
      <c r="D5" s="46">
        <v>1160.7594775293089</v>
      </c>
      <c r="E5" s="46">
        <v>1313.0802042332289</v>
      </c>
      <c r="F5" s="46">
        <v>1296.4914267057272</v>
      </c>
      <c r="G5" s="46">
        <v>1284.5955869539252</v>
      </c>
      <c r="H5" s="46">
        <v>1340.6734138896727</v>
      </c>
      <c r="I5" s="46">
        <v>1265.7001368776512</v>
      </c>
      <c r="J5" s="46">
        <v>1144.3556197048974</v>
      </c>
      <c r="K5" s="46">
        <v>946.70752452592092</v>
      </c>
      <c r="L5" s="46">
        <v>779.48533521061574</v>
      </c>
      <c r="M5" s="46">
        <v>812.45536481301986</v>
      </c>
      <c r="N5" s="46">
        <v>760.01935817873232</v>
      </c>
      <c r="O5" s="46">
        <v>779.65023615209884</v>
      </c>
      <c r="P5" s="46">
        <v>730.05891044835414</v>
      </c>
      <c r="Q5" s="46">
        <v>774.36018157838384</v>
      </c>
    </row>
    <row r="6" spans="1:17" x14ac:dyDescent="0.25">
      <c r="A6" s="294" t="s">
        <v>256</v>
      </c>
      <c r="B6" s="293">
        <v>1411.2440267695315</v>
      </c>
      <c r="C6" s="293">
        <v>1247.8971990861892</v>
      </c>
      <c r="D6" s="293">
        <v>1265.4381444235096</v>
      </c>
      <c r="E6" s="293">
        <v>1452.3497518861382</v>
      </c>
      <c r="F6" s="293">
        <v>1490.9131270277298</v>
      </c>
      <c r="G6" s="293">
        <v>1417.4902673015843</v>
      </c>
      <c r="H6" s="293">
        <v>1450.3743663664975</v>
      </c>
      <c r="I6" s="293">
        <v>1361.4397602355809</v>
      </c>
      <c r="J6" s="293">
        <v>1349.6101666733368</v>
      </c>
      <c r="K6" s="293">
        <v>1050.2491722443453</v>
      </c>
      <c r="L6" s="293">
        <v>986.56508971002552</v>
      </c>
      <c r="M6" s="293">
        <v>895.1455430731877</v>
      </c>
      <c r="N6" s="293">
        <v>848.12539684420756</v>
      </c>
      <c r="O6" s="293">
        <v>893.75192652557155</v>
      </c>
      <c r="P6" s="293">
        <v>794.14899670898717</v>
      </c>
      <c r="Q6" s="293">
        <v>856.67500167997298</v>
      </c>
    </row>
    <row r="7" spans="1:17" x14ac:dyDescent="0.25">
      <c r="A7" s="292" t="s">
        <v>255</v>
      </c>
      <c r="B7" s="291"/>
      <c r="C7" s="291">
        <v>76.47248367374884</v>
      </c>
      <c r="D7" s="291">
        <v>146.1392526562496</v>
      </c>
      <c r="E7" s="291">
        <v>225.54056310537939</v>
      </c>
      <c r="F7" s="291">
        <v>38.563375141591678</v>
      </c>
      <c r="G7" s="291">
        <v>139.52876680105629</v>
      </c>
      <c r="H7" s="291">
        <v>71.382834650505899</v>
      </c>
      <c r="I7" s="291">
        <v>127.72527605136004</v>
      </c>
      <c r="J7" s="291">
        <v>0</v>
      </c>
      <c r="K7" s="291">
        <v>0</v>
      </c>
      <c r="L7" s="291">
        <v>0</v>
      </c>
      <c r="M7" s="291">
        <v>125.96889880979776</v>
      </c>
      <c r="N7" s="291">
        <v>0</v>
      </c>
      <c r="O7" s="291">
        <v>45.626529681363991</v>
      </c>
      <c r="P7" s="291">
        <v>0</v>
      </c>
      <c r="Q7" s="291">
        <v>62.526004970985809</v>
      </c>
    </row>
    <row r="8" spans="1:17" x14ac:dyDescent="0.25">
      <c r="A8" s="290" t="s">
        <v>254</v>
      </c>
      <c r="B8" s="289"/>
      <c r="C8" s="289">
        <f>B6+C7-C6</f>
        <v>239.81931135709124</v>
      </c>
      <c r="D8" s="289">
        <f t="shared" ref="D8:Q8" si="0">C6+D7-D6</f>
        <v>128.59830731892907</v>
      </c>
      <c r="E8" s="289">
        <f t="shared" si="0"/>
        <v>38.628955642750725</v>
      </c>
      <c r="F8" s="289">
        <f t="shared" si="0"/>
        <v>0</v>
      </c>
      <c r="G8" s="289">
        <f t="shared" si="0"/>
        <v>212.95162652720182</v>
      </c>
      <c r="H8" s="289">
        <f t="shared" si="0"/>
        <v>38.498735585592613</v>
      </c>
      <c r="I8" s="289">
        <f t="shared" si="0"/>
        <v>216.65988218227653</v>
      </c>
      <c r="J8" s="289">
        <f t="shared" si="0"/>
        <v>11.829593562244099</v>
      </c>
      <c r="K8" s="289">
        <f t="shared" si="0"/>
        <v>299.36099442899149</v>
      </c>
      <c r="L8" s="289">
        <f t="shared" si="0"/>
        <v>63.684082534319828</v>
      </c>
      <c r="M8" s="289">
        <f t="shared" si="0"/>
        <v>217.3884454466355</v>
      </c>
      <c r="N8" s="289">
        <f t="shared" si="0"/>
        <v>47.020146228980138</v>
      </c>
      <c r="O8" s="289">
        <f t="shared" si="0"/>
        <v>0</v>
      </c>
      <c r="P8" s="289">
        <f t="shared" si="0"/>
        <v>99.602929816584378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282.24880535390616</v>
      </c>
      <c r="C9" s="287">
        <f t="shared" ref="C9:Q9" si="1">C6-C5</f>
        <v>91.550751544208197</v>
      </c>
      <c r="D9" s="287">
        <f t="shared" si="1"/>
        <v>104.67866689420066</v>
      </c>
      <c r="E9" s="287">
        <f t="shared" si="1"/>
        <v>139.2695476529093</v>
      </c>
      <c r="F9" s="287">
        <f t="shared" si="1"/>
        <v>194.42170032200261</v>
      </c>
      <c r="G9" s="287">
        <f t="shared" si="1"/>
        <v>132.894680347659</v>
      </c>
      <c r="H9" s="287">
        <f t="shared" si="1"/>
        <v>109.7009524768248</v>
      </c>
      <c r="I9" s="287">
        <f t="shared" si="1"/>
        <v>95.739623357929759</v>
      </c>
      <c r="J9" s="287">
        <f t="shared" si="1"/>
        <v>205.2545469684394</v>
      </c>
      <c r="K9" s="287">
        <f t="shared" si="1"/>
        <v>103.54164771842443</v>
      </c>
      <c r="L9" s="287">
        <f t="shared" si="1"/>
        <v>207.07975449940977</v>
      </c>
      <c r="M9" s="287">
        <f t="shared" si="1"/>
        <v>82.690178260167841</v>
      </c>
      <c r="N9" s="287">
        <f t="shared" si="1"/>
        <v>88.106038665475239</v>
      </c>
      <c r="O9" s="287">
        <f t="shared" si="1"/>
        <v>114.10169037347271</v>
      </c>
      <c r="P9" s="287">
        <f t="shared" si="1"/>
        <v>64.090086260633029</v>
      </c>
      <c r="Q9" s="287">
        <f t="shared" si="1"/>
        <v>82.314820101589135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115.2171635319132</v>
      </c>
      <c r="C12" s="38">
        <v>115.21485000000001</v>
      </c>
      <c r="D12" s="38">
        <v>115.25171999999999</v>
      </c>
      <c r="E12" s="38">
        <v>127.50648999999999</v>
      </c>
      <c r="F12" s="38">
        <v>124.20515</v>
      </c>
      <c r="G12" s="38">
        <v>120.44225287229088</v>
      </c>
      <c r="H12" s="38">
        <v>124.51379</v>
      </c>
      <c r="I12" s="38">
        <v>113.00137000000001</v>
      </c>
      <c r="J12" s="38">
        <v>102.69461000000001</v>
      </c>
      <c r="K12" s="38">
        <v>83.199970000000008</v>
      </c>
      <c r="L12" s="38">
        <v>69.053109030579947</v>
      </c>
      <c r="M12" s="38">
        <v>69.57720354588966</v>
      </c>
      <c r="N12" s="38">
        <v>64.656285595265231</v>
      </c>
      <c r="O12" s="38">
        <v>66.803927868376363</v>
      </c>
      <c r="P12" s="38">
        <v>62.386804714117389</v>
      </c>
      <c r="Q12" s="38">
        <v>66.589285757779777</v>
      </c>
    </row>
    <row r="13" spans="1:17" x14ac:dyDescent="0.25">
      <c r="A13" s="55" t="s">
        <v>33</v>
      </c>
      <c r="B13" s="54">
        <v>2.4101779369338301</v>
      </c>
      <c r="C13" s="54">
        <v>2.2962800000000003</v>
      </c>
      <c r="D13" s="54">
        <v>1.90004</v>
      </c>
      <c r="E13" s="54">
        <v>2.5830000000000002</v>
      </c>
      <c r="F13" s="54">
        <v>1.50129</v>
      </c>
      <c r="G13" s="54">
        <v>1.9334025922453117</v>
      </c>
      <c r="H13" s="54">
        <v>2.0021300000000002</v>
      </c>
      <c r="I13" s="54">
        <v>1.10073</v>
      </c>
      <c r="J13" s="54">
        <v>3.2994400000000002</v>
      </c>
      <c r="K13" s="54">
        <v>0.69948999999999995</v>
      </c>
      <c r="L13" s="54">
        <v>0.6448289273738872</v>
      </c>
      <c r="M13" s="54">
        <v>0.64392345590902811</v>
      </c>
      <c r="N13" s="54">
        <v>0.62066748172221409</v>
      </c>
      <c r="O13" s="54">
        <v>1.3129355865802137</v>
      </c>
      <c r="P13" s="54">
        <v>1.8857099442404597</v>
      </c>
      <c r="Q13" s="54">
        <v>2.6740195183029769</v>
      </c>
    </row>
    <row r="14" spans="1:17" x14ac:dyDescent="0.25">
      <c r="A14" s="52" t="s">
        <v>32</v>
      </c>
      <c r="B14" s="51">
        <v>50.658096769317233</v>
      </c>
      <c r="C14" s="51">
        <v>45.065269999999998</v>
      </c>
      <c r="D14" s="51">
        <v>40.94961</v>
      </c>
      <c r="E14" s="51">
        <v>36.320149999999998</v>
      </c>
      <c r="F14" s="51">
        <v>36.626370000000009</v>
      </c>
      <c r="G14" s="51">
        <v>28.465753993330893</v>
      </c>
      <c r="H14" s="51">
        <v>27.216570000000001</v>
      </c>
      <c r="I14" s="51">
        <v>17.700249999999997</v>
      </c>
      <c r="J14" s="51">
        <v>12.796530000000001</v>
      </c>
      <c r="K14" s="51">
        <v>9.7056000000000004</v>
      </c>
      <c r="L14" s="51">
        <v>7.7650981217150301</v>
      </c>
      <c r="M14" s="51">
        <v>6.8068708525690038</v>
      </c>
      <c r="N14" s="51">
        <v>4.8966854513355074</v>
      </c>
      <c r="O14" s="51">
        <v>3.9385128707210044</v>
      </c>
      <c r="P14" s="51">
        <v>2.9833358132607675</v>
      </c>
      <c r="Q14" s="51">
        <v>2.984715926129752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1.2081900000000001</v>
      </c>
      <c r="G16" s="51">
        <v>0</v>
      </c>
      <c r="H16" s="51">
        <v>0</v>
      </c>
      <c r="I16" s="51">
        <v>1.0986199999999999</v>
      </c>
      <c r="J16" s="51">
        <v>1.1068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14.35299966559135</v>
      </c>
      <c r="C17" s="51">
        <v>14.354889999999999</v>
      </c>
      <c r="D17" s="51">
        <v>12.30602</v>
      </c>
      <c r="E17" s="51">
        <v>13.330909999999999</v>
      </c>
      <c r="F17" s="51">
        <v>13.327450000000001</v>
      </c>
      <c r="G17" s="51">
        <v>11.271847613378979</v>
      </c>
      <c r="H17" s="51">
        <v>10.00488</v>
      </c>
      <c r="I17" s="51">
        <v>6.0985699999999996</v>
      </c>
      <c r="J17" s="51">
        <v>4.0343</v>
      </c>
      <c r="K17" s="51">
        <v>3.0059</v>
      </c>
      <c r="L17" s="51">
        <v>2.0330571568516982</v>
      </c>
      <c r="M17" s="51">
        <v>2.0313574136329779</v>
      </c>
      <c r="N17" s="51">
        <v>2.0306045623897746</v>
      </c>
      <c r="O17" s="51">
        <v>2.0280508288432291</v>
      </c>
      <c r="P17" s="51">
        <v>2.0284486804294501</v>
      </c>
      <c r="Q17" s="51">
        <v>2.0293182436639086</v>
      </c>
    </row>
    <row r="18" spans="1:17" x14ac:dyDescent="0.25">
      <c r="A18" s="53" t="s">
        <v>29</v>
      </c>
      <c r="B18" s="51">
        <v>36.305097103725885</v>
      </c>
      <c r="C18" s="51">
        <v>27.71171</v>
      </c>
      <c r="D18" s="51">
        <v>25.794229999999999</v>
      </c>
      <c r="E18" s="51">
        <v>20.98929</v>
      </c>
      <c r="F18" s="51">
        <v>20.091840000000001</v>
      </c>
      <c r="G18" s="51">
        <v>17.193906379951915</v>
      </c>
      <c r="H18" s="51">
        <v>17.211690000000001</v>
      </c>
      <c r="I18" s="51">
        <v>10.50306</v>
      </c>
      <c r="J18" s="51">
        <v>7.65543</v>
      </c>
      <c r="K18" s="51">
        <v>6.6997</v>
      </c>
      <c r="L18" s="51">
        <v>5.7320409648633319</v>
      </c>
      <c r="M18" s="51">
        <v>4.7755134389360254</v>
      </c>
      <c r="N18" s="51">
        <v>2.8660808889457332</v>
      </c>
      <c r="O18" s="51">
        <v>1.9104620418777754</v>
      </c>
      <c r="P18" s="51">
        <v>0.95488713283131754</v>
      </c>
      <c r="Q18" s="51">
        <v>0.95539768246584333</v>
      </c>
    </row>
    <row r="19" spans="1:17" x14ac:dyDescent="0.25">
      <c r="A19" s="53" t="s">
        <v>28</v>
      </c>
      <c r="B19" s="51">
        <v>0</v>
      </c>
      <c r="C19" s="51">
        <v>2.9986700000000002</v>
      </c>
      <c r="D19" s="51">
        <v>2.8493599999999999</v>
      </c>
      <c r="E19" s="51">
        <v>1.9999499999999999</v>
      </c>
      <c r="F19" s="51">
        <v>1.9988900000000001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15.978449102448597</v>
      </c>
      <c r="C20" s="51">
        <v>17.509060000000002</v>
      </c>
      <c r="D20" s="51">
        <v>24.103539999999999</v>
      </c>
      <c r="E20" s="51">
        <v>31.60453</v>
      </c>
      <c r="F20" s="51">
        <v>27.92398</v>
      </c>
      <c r="G20" s="51">
        <v>30.356719148272468</v>
      </c>
      <c r="H20" s="51">
        <v>34.597380000000001</v>
      </c>
      <c r="I20" s="51">
        <v>33.693660000000001</v>
      </c>
      <c r="J20" s="51">
        <v>30.127590000000001</v>
      </c>
      <c r="K20" s="51">
        <v>23.298719999999999</v>
      </c>
      <c r="L20" s="51">
        <v>19.752892616702646</v>
      </c>
      <c r="M20" s="51">
        <v>19.579016225959027</v>
      </c>
      <c r="N20" s="51">
        <v>17.723523531488027</v>
      </c>
      <c r="O20" s="51">
        <v>18.296355204645089</v>
      </c>
      <c r="P20" s="51">
        <v>16.188219243268751</v>
      </c>
      <c r="Q20" s="51">
        <v>17.961689611405607</v>
      </c>
    </row>
    <row r="21" spans="1:17" x14ac:dyDescent="0.25">
      <c r="A21" s="53" t="s">
        <v>66</v>
      </c>
      <c r="B21" s="51">
        <v>15.978449102448597</v>
      </c>
      <c r="C21" s="51">
        <v>17.509060000000002</v>
      </c>
      <c r="D21" s="51">
        <v>24.103539999999999</v>
      </c>
      <c r="E21" s="51">
        <v>31.60453</v>
      </c>
      <c r="F21" s="51">
        <v>27.92398</v>
      </c>
      <c r="G21" s="51">
        <v>30.356719148272468</v>
      </c>
      <c r="H21" s="51">
        <v>34.597380000000001</v>
      </c>
      <c r="I21" s="51">
        <v>33.693660000000001</v>
      </c>
      <c r="J21" s="51">
        <v>30.127590000000001</v>
      </c>
      <c r="K21" s="51">
        <v>23.298719999999999</v>
      </c>
      <c r="L21" s="51">
        <v>19.752892616702646</v>
      </c>
      <c r="M21" s="51">
        <v>19.579016225959027</v>
      </c>
      <c r="N21" s="51">
        <v>17.723523531488027</v>
      </c>
      <c r="O21" s="51">
        <v>18.296355204645089</v>
      </c>
      <c r="P21" s="51">
        <v>16.188219243268751</v>
      </c>
      <c r="Q21" s="51">
        <v>17.961689611405607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0.23885140641886751</v>
      </c>
      <c r="C23" s="51">
        <v>0.29966999999999999</v>
      </c>
      <c r="D23" s="51">
        <v>0.30048999999999998</v>
      </c>
      <c r="E23" s="51">
        <v>0.4</v>
      </c>
      <c r="F23" s="51">
        <v>0.30098000000000003</v>
      </c>
      <c r="G23" s="51">
        <v>0.28661113305176916</v>
      </c>
      <c r="H23" s="51">
        <v>0.30049999999999999</v>
      </c>
      <c r="I23" s="51">
        <v>0.20003000000000001</v>
      </c>
      <c r="J23" s="51">
        <v>0.10004</v>
      </c>
      <c r="K23" s="51">
        <v>0.20039000000000001</v>
      </c>
      <c r="L23" s="51">
        <v>0.26272677346225976</v>
      </c>
      <c r="M23" s="51">
        <v>0.28651698462875974</v>
      </c>
      <c r="N23" s="51">
        <v>0.97918833025654151</v>
      </c>
      <c r="O23" s="51">
        <v>2.8901817429647858</v>
      </c>
      <c r="P23" s="51">
        <v>3.0322061876158775</v>
      </c>
      <c r="Q23" s="51">
        <v>3.2722178136281586</v>
      </c>
    </row>
    <row r="24" spans="1:17" x14ac:dyDescent="0.25">
      <c r="A24" s="53" t="s">
        <v>23</v>
      </c>
      <c r="B24" s="51">
        <v>0.23885140641886751</v>
      </c>
      <c r="C24" s="51">
        <v>0.29966999999999999</v>
      </c>
      <c r="D24" s="51">
        <v>0.30048999999999998</v>
      </c>
      <c r="E24" s="51">
        <v>0.4</v>
      </c>
      <c r="F24" s="51">
        <v>0.30098000000000003</v>
      </c>
      <c r="G24" s="51">
        <v>0.28661113305176916</v>
      </c>
      <c r="H24" s="51">
        <v>0.30049999999999999</v>
      </c>
      <c r="I24" s="51">
        <v>0.20003000000000001</v>
      </c>
      <c r="J24" s="51">
        <v>0.10004</v>
      </c>
      <c r="K24" s="51">
        <v>0.20039000000000001</v>
      </c>
      <c r="L24" s="51">
        <v>0.26272677346225976</v>
      </c>
      <c r="M24" s="51">
        <v>0.28651698462875974</v>
      </c>
      <c r="N24" s="51">
        <v>0.97918833025654151</v>
      </c>
      <c r="O24" s="51">
        <v>2.8901817429647858</v>
      </c>
      <c r="P24" s="51">
        <v>3.0322061876158775</v>
      </c>
      <c r="Q24" s="51">
        <v>3.2722178136281586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11.966454998942407</v>
      </c>
      <c r="C29" s="51">
        <v>10.21415</v>
      </c>
      <c r="D29" s="51">
        <v>9.7995599999999996</v>
      </c>
      <c r="E29" s="51">
        <v>12.796810000000001</v>
      </c>
      <c r="F29" s="51">
        <v>10.308669999999999</v>
      </c>
      <c r="G29" s="51">
        <v>11.082330691694301</v>
      </c>
      <c r="H29" s="51">
        <v>9.0997000000000003</v>
      </c>
      <c r="I29" s="51">
        <v>6.9012900000000004</v>
      </c>
      <c r="J29" s="51">
        <v>9.9114299999999993</v>
      </c>
      <c r="K29" s="51">
        <v>7.0038400000000003</v>
      </c>
      <c r="L29" s="51">
        <v>7.4278988633859182</v>
      </c>
      <c r="M29" s="51">
        <v>8.308865403509941</v>
      </c>
      <c r="N29" s="51">
        <v>7.8582182454429921</v>
      </c>
      <c r="O29" s="51">
        <v>7.3562105478756443</v>
      </c>
      <c r="P29" s="51">
        <v>6.7567347397968582</v>
      </c>
      <c r="Q29" s="51">
        <v>7.022073855616644</v>
      </c>
    </row>
    <row r="30" spans="1:17" x14ac:dyDescent="0.25">
      <c r="A30" s="63" t="s">
        <v>21</v>
      </c>
      <c r="B30" s="62">
        <v>33.965133317852256</v>
      </c>
      <c r="C30" s="62">
        <v>39.830419999999997</v>
      </c>
      <c r="D30" s="62">
        <v>38.198480000000004</v>
      </c>
      <c r="E30" s="62">
        <v>43.802</v>
      </c>
      <c r="F30" s="62">
        <v>47.543860000000002</v>
      </c>
      <c r="G30" s="62">
        <v>48.317435313696159</v>
      </c>
      <c r="H30" s="62">
        <v>51.297510000000003</v>
      </c>
      <c r="I30" s="62">
        <v>53.405410000000003</v>
      </c>
      <c r="J30" s="62">
        <v>46.459580000000003</v>
      </c>
      <c r="K30" s="62">
        <v>42.291930000000001</v>
      </c>
      <c r="L30" s="62">
        <v>33.199663727940198</v>
      </c>
      <c r="M30" s="62">
        <v>33.952010623313889</v>
      </c>
      <c r="N30" s="62">
        <v>32.57800255501995</v>
      </c>
      <c r="O30" s="62">
        <v>33.009731915589626</v>
      </c>
      <c r="P30" s="62">
        <v>31.540598785934673</v>
      </c>
      <c r="Q30" s="62">
        <v>32.674569032696645</v>
      </c>
    </row>
    <row r="32" spans="1:17" x14ac:dyDescent="0.25">
      <c r="A32" s="31" t="s">
        <v>63</v>
      </c>
      <c r="B32" s="70">
        <v>209.44619115827953</v>
      </c>
      <c r="C32" s="70">
        <v>193.99928595912007</v>
      </c>
      <c r="D32" s="70">
        <v>194.82051848925602</v>
      </c>
      <c r="E32" s="70">
        <v>200.13628303839602</v>
      </c>
      <c r="F32" s="70">
        <v>187.41751255544403</v>
      </c>
      <c r="G32" s="70">
        <v>169.80156686065294</v>
      </c>
      <c r="H32" s="70">
        <v>176.08860597506401</v>
      </c>
      <c r="I32" s="70">
        <v>139.35793890531602</v>
      </c>
      <c r="J32" s="70">
        <v>124.49805837098403</v>
      </c>
      <c r="K32" s="70">
        <v>88.530887315088009</v>
      </c>
      <c r="L32" s="70">
        <v>73.832024046868767</v>
      </c>
      <c r="M32" s="70">
        <v>70.315057425851947</v>
      </c>
      <c r="N32" s="70">
        <v>59.674764896120081</v>
      </c>
      <c r="O32" s="70">
        <v>60.764738688661389</v>
      </c>
      <c r="P32" s="70">
        <v>54.990004266610661</v>
      </c>
      <c r="Q32" s="70">
        <v>62.278510808363841</v>
      </c>
    </row>
    <row r="34" spans="1:17" x14ac:dyDescent="0.25">
      <c r="A34" s="184" t="s">
        <v>252</v>
      </c>
      <c r="B34" s="190">
        <f t="shared" ref="B34:Q34" si="2">IF(B$12=0,"",B$12/B$3*1000)</f>
        <v>274.07208801273674</v>
      </c>
      <c r="C34" s="190">
        <f t="shared" si="2"/>
        <v>213.07938646872302</v>
      </c>
      <c r="D34" s="190">
        <f t="shared" si="2"/>
        <v>187.95201659719143</v>
      </c>
      <c r="E34" s="190">
        <f t="shared" si="2"/>
        <v>184.4949831670624</v>
      </c>
      <c r="F34" s="190">
        <f t="shared" si="2"/>
        <v>189.81599465154147</v>
      </c>
      <c r="G34" s="190">
        <f t="shared" si="2"/>
        <v>171.5763391412159</v>
      </c>
      <c r="H34" s="190">
        <f t="shared" si="2"/>
        <v>178.78497136082848</v>
      </c>
      <c r="I34" s="190">
        <f t="shared" si="2"/>
        <v>148.71047654962743</v>
      </c>
      <c r="J34" s="190">
        <f t="shared" si="2"/>
        <v>166.75665366643778</v>
      </c>
      <c r="K34" s="190">
        <f t="shared" si="2"/>
        <v>116.79592217684569</v>
      </c>
      <c r="L34" s="190">
        <f t="shared" si="2"/>
        <v>112.20849696226837</v>
      </c>
      <c r="M34" s="190">
        <f t="shared" si="2"/>
        <v>82.357669509342941</v>
      </c>
      <c r="N34" s="190">
        <f t="shared" si="2"/>
        <v>79.631186708793237</v>
      </c>
      <c r="O34" s="190">
        <f t="shared" si="2"/>
        <v>98.247877309639335</v>
      </c>
      <c r="P34" s="190">
        <f t="shared" si="2"/>
        <v>89.336251720027647</v>
      </c>
      <c r="Q34" s="190">
        <f t="shared" si="2"/>
        <v>103.12343259870642</v>
      </c>
    </row>
    <row r="35" spans="1:17" x14ac:dyDescent="0.25">
      <c r="A35" s="286" t="s">
        <v>251</v>
      </c>
      <c r="B35" s="285">
        <f t="shared" ref="B35:Q35" si="3">IF(B$12=0,"",B$12/B$5*1000)</f>
        <v>102.0528354295819</v>
      </c>
      <c r="C35" s="285">
        <f t="shared" si="3"/>
        <v>99.636964548911408</v>
      </c>
      <c r="D35" s="285">
        <f t="shared" si="3"/>
        <v>99.289923736237512</v>
      </c>
      <c r="E35" s="285">
        <f t="shared" si="3"/>
        <v>97.104875687663878</v>
      </c>
      <c r="F35" s="285">
        <f t="shared" si="3"/>
        <v>95.800980586192196</v>
      </c>
      <c r="G35" s="285">
        <f t="shared" si="3"/>
        <v>93.758887307006447</v>
      </c>
      <c r="H35" s="285">
        <f t="shared" si="3"/>
        <v>92.874065160097629</v>
      </c>
      <c r="I35" s="285">
        <f t="shared" si="3"/>
        <v>89.279732779963567</v>
      </c>
      <c r="J35" s="285">
        <f t="shared" si="3"/>
        <v>89.740119445109698</v>
      </c>
      <c r="K35" s="285">
        <f t="shared" si="3"/>
        <v>87.883499227138529</v>
      </c>
      <c r="L35" s="285">
        <f t="shared" si="3"/>
        <v>88.58807973843652</v>
      </c>
      <c r="M35" s="285">
        <f t="shared" si="3"/>
        <v>85.638185873635408</v>
      </c>
      <c r="N35" s="285">
        <f t="shared" si="3"/>
        <v>85.071893103096642</v>
      </c>
      <c r="O35" s="285">
        <f t="shared" si="3"/>
        <v>85.68448359367116</v>
      </c>
      <c r="P35" s="285">
        <f t="shared" si="3"/>
        <v>85.454480208732093</v>
      </c>
      <c r="Q35" s="285">
        <f t="shared" si="3"/>
        <v>85.992652181637709</v>
      </c>
    </row>
    <row r="36" spans="1:17" x14ac:dyDescent="0.25">
      <c r="A36" s="286" t="s">
        <v>250</v>
      </c>
      <c r="B36" s="285">
        <f>IF(TEL_ued!B$5=0,"",TEL_ued!B$5/B$5*1000)</f>
        <v>34.276863932924883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34.276863932924883</v>
      </c>
      <c r="F36" s="285">
        <f>IF(TEL_ued!F$5=0,"",TEL_ued!F$5/F$5*1000)</f>
        <v>34.27686393292489</v>
      </c>
      <c r="G36" s="285">
        <f>IF(TEL_ued!G$5=0,"",TEL_ued!G$5/G$5*1000)</f>
        <v>34.276863932924883</v>
      </c>
      <c r="H36" s="285">
        <f>IF(TEL_ued!H$5=0,"",TEL_ued!H$5/H$5*1000)</f>
        <v>34.27686393292489</v>
      </c>
      <c r="I36" s="285">
        <f>IF(TEL_ued!I$5=0,"",TEL_ued!I$5/I$5*1000)</f>
        <v>34.276863932924883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34.27686393292489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34.276863932924883</v>
      </c>
    </row>
    <row r="37" spans="1:17" x14ac:dyDescent="0.25">
      <c r="A37" s="284" t="s">
        <v>60</v>
      </c>
      <c r="B37" s="283">
        <f t="shared" ref="B37:Q37" si="4">IF(B$12=0,"",B$32/B$12)</f>
        <v>1.817838460328582</v>
      </c>
      <c r="C37" s="283">
        <f t="shared" si="4"/>
        <v>1.683804526578996</v>
      </c>
      <c r="D37" s="283">
        <f t="shared" si="4"/>
        <v>1.6903914187940625</v>
      </c>
      <c r="E37" s="283">
        <f t="shared" si="4"/>
        <v>1.5696164410015212</v>
      </c>
      <c r="F37" s="283">
        <f t="shared" si="4"/>
        <v>1.5089351170659513</v>
      </c>
      <c r="G37" s="283">
        <f t="shared" si="4"/>
        <v>1.4098172594023084</v>
      </c>
      <c r="H37" s="283">
        <f t="shared" si="4"/>
        <v>1.4142096708731138</v>
      </c>
      <c r="I37" s="283">
        <f t="shared" si="4"/>
        <v>1.2332411448225451</v>
      </c>
      <c r="J37" s="283">
        <f t="shared" si="4"/>
        <v>1.2123134638807627</v>
      </c>
      <c r="K37" s="283">
        <f t="shared" si="4"/>
        <v>1.0640735485251738</v>
      </c>
      <c r="L37" s="283">
        <f t="shared" si="4"/>
        <v>1.0692063700444319</v>
      </c>
      <c r="M37" s="283">
        <f t="shared" si="4"/>
        <v>1.0106048223032653</v>
      </c>
      <c r="N37" s="283">
        <f t="shared" si="4"/>
        <v>0.92295380637346813</v>
      </c>
      <c r="O37" s="283">
        <f t="shared" si="4"/>
        <v>0.90959829201040432</v>
      </c>
      <c r="P37" s="283">
        <f t="shared" si="4"/>
        <v>0.88143645949809446</v>
      </c>
      <c r="Q37" s="283">
        <f t="shared" si="4"/>
        <v>0.93526323491294849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115.21716353191317</v>
      </c>
      <c r="C5" s="96">
        <v>115.21485000000004</v>
      </c>
      <c r="D5" s="96">
        <v>115.25172000000002</v>
      </c>
      <c r="E5" s="96">
        <v>127.50649</v>
      </c>
      <c r="F5" s="96">
        <v>124.20514999999996</v>
      </c>
      <c r="G5" s="96">
        <v>120.44225287229089</v>
      </c>
      <c r="H5" s="96">
        <v>124.51379000000001</v>
      </c>
      <c r="I5" s="96">
        <v>113.00136999999998</v>
      </c>
      <c r="J5" s="96">
        <v>102.69461</v>
      </c>
      <c r="K5" s="96">
        <v>83.199969999999993</v>
      </c>
      <c r="L5" s="96">
        <v>69.053109030579932</v>
      </c>
      <c r="M5" s="96">
        <v>69.577203545889645</v>
      </c>
      <c r="N5" s="96">
        <v>64.656285595265231</v>
      </c>
      <c r="O5" s="96">
        <v>66.803927868376377</v>
      </c>
      <c r="P5" s="96">
        <v>62.386804714117396</v>
      </c>
      <c r="Q5" s="96">
        <v>66.589285757779791</v>
      </c>
    </row>
    <row r="6" spans="1:17" x14ac:dyDescent="0.25">
      <c r="A6" s="132" t="s">
        <v>83</v>
      </c>
      <c r="B6" s="160">
        <v>4.2690907685464907</v>
      </c>
      <c r="C6" s="160">
        <v>4.2690050462683979</v>
      </c>
      <c r="D6" s="160">
        <v>4.2703711741247972</v>
      </c>
      <c r="E6" s="160">
        <v>4.7244417645986685</v>
      </c>
      <c r="F6" s="160">
        <v>4.602118668926126</v>
      </c>
      <c r="G6" s="160">
        <v>4.4626937004712861</v>
      </c>
      <c r="H6" s="160">
        <v>4.6135545707866958</v>
      </c>
      <c r="I6" s="160">
        <v>4.1869899476086836</v>
      </c>
      <c r="J6" s="160">
        <v>3.8050981129130936</v>
      </c>
      <c r="K6" s="160">
        <v>3.0827718109200277</v>
      </c>
      <c r="L6" s="160">
        <v>2.5585944078568663</v>
      </c>
      <c r="M6" s="160">
        <v>2.5780134508932351</v>
      </c>
      <c r="N6" s="160">
        <v>2.3956808473834581</v>
      </c>
      <c r="O6" s="160">
        <v>2.4752564897723577</v>
      </c>
      <c r="P6" s="160">
        <v>2.311590772761742</v>
      </c>
      <c r="Q6" s="160">
        <v>2.4673034502702578</v>
      </c>
    </row>
    <row r="7" spans="1:17" x14ac:dyDescent="0.25">
      <c r="A7" s="76" t="s">
        <v>82</v>
      </c>
      <c r="B7" s="159">
        <v>3.5028437075253254</v>
      </c>
      <c r="C7" s="159">
        <v>3.5027733712971472</v>
      </c>
      <c r="D7" s="159">
        <v>3.5038942967177822</v>
      </c>
      <c r="E7" s="159">
        <v>3.8764650376194201</v>
      </c>
      <c r="F7" s="159">
        <v>3.7760973693752828</v>
      </c>
      <c r="G7" s="159">
        <v>3.661697395258491</v>
      </c>
      <c r="H7" s="159">
        <v>3.7854806734660067</v>
      </c>
      <c r="I7" s="159">
        <v>3.4354789313712275</v>
      </c>
      <c r="J7" s="159">
        <v>3.1221317849543326</v>
      </c>
      <c r="K7" s="159">
        <v>2.5294537935754069</v>
      </c>
      <c r="L7" s="159">
        <v>2.0993595141389672</v>
      </c>
      <c r="M7" s="159">
        <v>2.1152930879123977</v>
      </c>
      <c r="N7" s="159">
        <v>1.9656868491351447</v>
      </c>
      <c r="O7" s="159">
        <v>2.0309796839157808</v>
      </c>
      <c r="P7" s="159">
        <v>1.8966898648301471</v>
      </c>
      <c r="Q7" s="159">
        <v>2.0244541130422626</v>
      </c>
    </row>
    <row r="8" spans="1:17" x14ac:dyDescent="0.25">
      <c r="A8" s="76" t="s">
        <v>81</v>
      </c>
      <c r="B8" s="159">
        <v>2.5176689147838274</v>
      </c>
      <c r="C8" s="159">
        <v>2.5176183606198239</v>
      </c>
      <c r="D8" s="159">
        <v>2.5184240257659054</v>
      </c>
      <c r="E8" s="159">
        <v>2.786209245788958</v>
      </c>
      <c r="F8" s="159">
        <v>2.7140699842384843</v>
      </c>
      <c r="G8" s="159">
        <v>2.6318450028420401</v>
      </c>
      <c r="H8" s="159">
        <v>2.7208142340536918</v>
      </c>
      <c r="I8" s="159">
        <v>2.4692504819230696</v>
      </c>
      <c r="J8" s="159">
        <v>2.2440322204359262</v>
      </c>
      <c r="K8" s="159">
        <v>1.8180449141323236</v>
      </c>
      <c r="L8" s="159">
        <v>1.5089146507873823</v>
      </c>
      <c r="M8" s="159">
        <v>1.5203669069370356</v>
      </c>
      <c r="N8" s="159">
        <v>1.4128374228158851</v>
      </c>
      <c r="O8" s="159">
        <v>1.4597666478144671</v>
      </c>
      <c r="P8" s="159">
        <v>1.3632458403466681</v>
      </c>
      <c r="Q8" s="159">
        <v>1.455076393749126</v>
      </c>
    </row>
    <row r="9" spans="1:17" x14ac:dyDescent="0.25">
      <c r="A9" s="76" t="s">
        <v>80</v>
      </c>
      <c r="B9" s="159">
        <v>4.9258739637074891</v>
      </c>
      <c r="C9" s="159">
        <v>4.9257750533866131</v>
      </c>
      <c r="D9" s="159">
        <v>4.9273513547593808</v>
      </c>
      <c r="E9" s="159">
        <v>5.4512789591523099</v>
      </c>
      <c r="F9" s="159">
        <v>5.3101369256839916</v>
      </c>
      <c r="G9" s="159">
        <v>5.1492619620822531</v>
      </c>
      <c r="H9" s="159">
        <v>5.3233321970615721</v>
      </c>
      <c r="I9" s="159">
        <v>4.8311422472407886</v>
      </c>
      <c r="J9" s="159">
        <v>4.3904978225920308</v>
      </c>
      <c r="K9" s="159">
        <v>3.5570443972154164</v>
      </c>
      <c r="L9" s="159">
        <v>2.9522243167579223</v>
      </c>
      <c r="M9" s="159">
        <v>2.9746309048768094</v>
      </c>
      <c r="N9" s="159">
        <v>2.7642471315962975</v>
      </c>
      <c r="O9" s="159">
        <v>2.8560651805065667</v>
      </c>
      <c r="P9" s="159">
        <v>2.6672201224173944</v>
      </c>
      <c r="Q9" s="159">
        <v>2.846888596465682</v>
      </c>
    </row>
    <row r="10" spans="1:17" x14ac:dyDescent="0.25">
      <c r="A10" s="129" t="s">
        <v>79</v>
      </c>
      <c r="B10" s="158">
        <v>8.3192538053726484</v>
      </c>
      <c r="C10" s="158">
        <v>8.3190867568307212</v>
      </c>
      <c r="D10" s="158">
        <v>8.3217489547047343</v>
      </c>
      <c r="E10" s="158">
        <v>9.2066044643461247</v>
      </c>
      <c r="F10" s="158">
        <v>8.9682312522662961</v>
      </c>
      <c r="G10" s="158">
        <v>8.696531313738916</v>
      </c>
      <c r="H10" s="158">
        <v>8.9905165994817651</v>
      </c>
      <c r="I10" s="158">
        <v>8.1592624620066658</v>
      </c>
      <c r="J10" s="158">
        <v>7.4150629892665396</v>
      </c>
      <c r="K10" s="158">
        <v>6.0074527597415912</v>
      </c>
      <c r="L10" s="158">
        <v>4.9859788460800463</v>
      </c>
      <c r="M10" s="158">
        <v>5.0238210837919439</v>
      </c>
      <c r="N10" s="158">
        <v>4.6685062666959682</v>
      </c>
      <c r="O10" s="158">
        <v>4.8235767492999795</v>
      </c>
      <c r="P10" s="158">
        <v>4.5046384289715995</v>
      </c>
      <c r="Q10" s="158">
        <v>4.8080785184753738</v>
      </c>
    </row>
    <row r="11" spans="1:17" x14ac:dyDescent="0.25">
      <c r="A11" s="92" t="s">
        <v>125</v>
      </c>
      <c r="B11" s="91">
        <v>1.6638507610745297</v>
      </c>
      <c r="C11" s="91">
        <v>1.6638173513661447</v>
      </c>
      <c r="D11" s="91">
        <v>1.6643497909409466</v>
      </c>
      <c r="E11" s="91">
        <v>1.8413208928692246</v>
      </c>
      <c r="F11" s="91">
        <v>1.7936462504532593</v>
      </c>
      <c r="G11" s="91">
        <v>1.7393062627477833</v>
      </c>
      <c r="H11" s="91">
        <v>1.7981033198963532</v>
      </c>
      <c r="I11" s="91">
        <v>1.6318524924013329</v>
      </c>
      <c r="J11" s="91">
        <v>1.483012597853308</v>
      </c>
      <c r="K11" s="91">
        <v>1.2014905519483183</v>
      </c>
      <c r="L11" s="91">
        <v>0.99719576921600928</v>
      </c>
      <c r="M11" s="91">
        <v>1.0047642167583888</v>
      </c>
      <c r="N11" s="91">
        <v>0.93370125333919374</v>
      </c>
      <c r="O11" s="91">
        <v>0.96471534985999574</v>
      </c>
      <c r="P11" s="91">
        <v>0.90092768579431992</v>
      </c>
      <c r="Q11" s="91">
        <v>0.96161570369507476</v>
      </c>
    </row>
    <row r="12" spans="1:17" x14ac:dyDescent="0.25">
      <c r="A12" s="92" t="s">
        <v>26</v>
      </c>
      <c r="B12" s="91">
        <v>2.4957761416117945</v>
      </c>
      <c r="C12" s="91">
        <v>2.495726027049217</v>
      </c>
      <c r="D12" s="91">
        <v>2.4965246864114197</v>
      </c>
      <c r="E12" s="91">
        <v>2.7619813393038366</v>
      </c>
      <c r="F12" s="91">
        <v>2.6904693756798888</v>
      </c>
      <c r="G12" s="91">
        <v>2.6089593941216749</v>
      </c>
      <c r="H12" s="91">
        <v>2.6971549798445293</v>
      </c>
      <c r="I12" s="91">
        <v>2.4477787386019991</v>
      </c>
      <c r="J12" s="91">
        <v>2.2245188967799616</v>
      </c>
      <c r="K12" s="91">
        <v>1.8022358279224773</v>
      </c>
      <c r="L12" s="91">
        <v>1.4957936538240137</v>
      </c>
      <c r="M12" s="91">
        <v>1.5071463251375832</v>
      </c>
      <c r="N12" s="91">
        <v>1.4005518800087904</v>
      </c>
      <c r="O12" s="91">
        <v>1.4470730247899934</v>
      </c>
      <c r="P12" s="91">
        <v>1.3513915286914797</v>
      </c>
      <c r="Q12" s="91">
        <v>1.4424235555426121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4.1596269026863242</v>
      </c>
      <c r="C14" s="157">
        <v>4.1595433784153606</v>
      </c>
      <c r="D14" s="157">
        <v>4.1608744773523672</v>
      </c>
      <c r="E14" s="157">
        <v>4.6033022321730623</v>
      </c>
      <c r="F14" s="157">
        <v>4.4841156261331481</v>
      </c>
      <c r="G14" s="157">
        <v>4.348265656869458</v>
      </c>
      <c r="H14" s="157">
        <v>4.4952582997408825</v>
      </c>
      <c r="I14" s="157">
        <v>4.0796312310033329</v>
      </c>
      <c r="J14" s="157">
        <v>3.7075314946332703</v>
      </c>
      <c r="K14" s="157">
        <v>3.003726379870796</v>
      </c>
      <c r="L14" s="157">
        <v>2.4929894230400231</v>
      </c>
      <c r="M14" s="157">
        <v>2.511910541895972</v>
      </c>
      <c r="N14" s="157">
        <v>2.3342531333479841</v>
      </c>
      <c r="O14" s="157">
        <v>2.4117883746499897</v>
      </c>
      <c r="P14" s="157">
        <v>2.2523192144857997</v>
      </c>
      <c r="Q14" s="157">
        <v>2.4040392592376869</v>
      </c>
    </row>
    <row r="15" spans="1:17" x14ac:dyDescent="0.25">
      <c r="A15" s="156" t="s">
        <v>306</v>
      </c>
      <c r="B15" s="206">
        <v>3.6919100284017743</v>
      </c>
      <c r="C15" s="206">
        <v>3.6918358957690183</v>
      </c>
      <c r="D15" s="206">
        <v>3.6930173232453987</v>
      </c>
      <c r="E15" s="206">
        <v>4.0856976051742757</v>
      </c>
      <c r="F15" s="206">
        <v>3.9799125825305959</v>
      </c>
      <c r="G15" s="206">
        <v>3.8593378589757537</v>
      </c>
      <c r="H15" s="206">
        <v>3.9898023513483318</v>
      </c>
      <c r="I15" s="206">
        <v>3.620909232074478</v>
      </c>
      <c r="J15" s="206">
        <v>3.2906491437518692</v>
      </c>
      <c r="K15" s="206">
        <v>2.6659813016543046</v>
      </c>
      <c r="L15" s="206">
        <v>2.2126726427500163</v>
      </c>
      <c r="M15" s="206">
        <v>2.2294662326769754</v>
      </c>
      <c r="N15" s="206">
        <v>2.0717849829921535</v>
      </c>
      <c r="O15" s="206">
        <v>2.1406020047141157</v>
      </c>
      <c r="P15" s="206">
        <v>1.9990638799244227</v>
      </c>
      <c r="Q15" s="206">
        <v>2.1337242155346474</v>
      </c>
    </row>
    <row r="16" spans="1:17" x14ac:dyDescent="0.25">
      <c r="A16" s="88" t="s">
        <v>33</v>
      </c>
      <c r="B16" s="87">
        <v>0.14822952020505839</v>
      </c>
      <c r="C16" s="87">
        <v>0.17227797384039376</v>
      </c>
      <c r="D16" s="87">
        <v>0.15836291823225115</v>
      </c>
      <c r="E16" s="87">
        <v>0.26447098976109218</v>
      </c>
      <c r="F16" s="87">
        <v>0.15371569965870305</v>
      </c>
      <c r="G16" s="87">
        <v>0.19795930978620943</v>
      </c>
      <c r="H16" s="87">
        <v>0.20499624573378841</v>
      </c>
      <c r="I16" s="87">
        <v>0.11270273037542658</v>
      </c>
      <c r="J16" s="87">
        <v>0.33782662116040957</v>
      </c>
      <c r="K16" s="87">
        <v>7.1620136518771318E-2</v>
      </c>
      <c r="L16" s="87">
        <v>6.6023439662855316E-2</v>
      </c>
      <c r="M16" s="87">
        <v>6.5930729273961916E-2</v>
      </c>
      <c r="N16" s="87">
        <v>6.3549571507393932E-2</v>
      </c>
      <c r="O16" s="87">
        <v>0.13443026483756451</v>
      </c>
      <c r="P16" s="87">
        <v>0.19307610350584908</v>
      </c>
      <c r="Q16" s="87">
        <v>0.27379039436549257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1.208943213296923E-16</v>
      </c>
      <c r="E19" s="87">
        <v>3.385349928439705E-2</v>
      </c>
      <c r="F19" s="87">
        <v>0.15180793962529887</v>
      </c>
      <c r="G19" s="87">
        <v>0.19585743929847738</v>
      </c>
      <c r="H19" s="87">
        <v>0.23314379969415883</v>
      </c>
      <c r="I19" s="87">
        <v>0.25586260082349321</v>
      </c>
      <c r="J19" s="87">
        <v>0.13210294973798453</v>
      </c>
      <c r="K19" s="87">
        <v>0.13081392329419791</v>
      </c>
      <c r="L19" s="87">
        <v>7.0434659261229576E-2</v>
      </c>
      <c r="M19" s="87">
        <v>7.2986973177440365E-2</v>
      </c>
      <c r="N19" s="87">
        <v>8.1383247818340887E-2</v>
      </c>
      <c r="O19" s="87">
        <v>7.4265570119920465E-2</v>
      </c>
      <c r="P19" s="87">
        <v>7.685575360092832E-2</v>
      </c>
      <c r="Q19" s="87">
        <v>7.0260489672974255E-2</v>
      </c>
    </row>
    <row r="20" spans="1:17" x14ac:dyDescent="0.25">
      <c r="A20" s="88" t="s">
        <v>29</v>
      </c>
      <c r="B20" s="87">
        <v>2.2939904325624565</v>
      </c>
      <c r="C20" s="87">
        <v>2.1360265226112185</v>
      </c>
      <c r="D20" s="87">
        <v>2.2087762480165596</v>
      </c>
      <c r="E20" s="87">
        <v>2.1490740614334474</v>
      </c>
      <c r="F20" s="87">
        <v>2.0571849829351532</v>
      </c>
      <c r="G20" s="87">
        <v>1.7604682300292067</v>
      </c>
      <c r="H20" s="87">
        <v>1.7622890784982934</v>
      </c>
      <c r="I20" s="87">
        <v>1.0753986348122861</v>
      </c>
      <c r="J20" s="87">
        <v>0.78383242320819102</v>
      </c>
      <c r="K20" s="87">
        <v>0.68597610921501695</v>
      </c>
      <c r="L20" s="87">
        <v>0.58689839230682561</v>
      </c>
      <c r="M20" s="87">
        <v>0.48896042036887627</v>
      </c>
      <c r="N20" s="87">
        <v>0.29345538112072345</v>
      </c>
      <c r="O20" s="87">
        <v>0.19561044797383362</v>
      </c>
      <c r="P20" s="87">
        <v>9.7770013600476186E-2</v>
      </c>
      <c r="Q20" s="87">
        <v>9.7822288307082936E-2</v>
      </c>
    </row>
    <row r="21" spans="1:17" x14ac:dyDescent="0.25">
      <c r="A21" s="88" t="s">
        <v>28</v>
      </c>
      <c r="B21" s="87">
        <v>0</v>
      </c>
      <c r="C21" s="87">
        <v>0.30703105802047775</v>
      </c>
      <c r="D21" s="87">
        <v>0.2917433447098976</v>
      </c>
      <c r="E21" s="87">
        <v>0.2047730375426621</v>
      </c>
      <c r="F21" s="87">
        <v>0.20466450511945392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2.4286475841097332E-16</v>
      </c>
      <c r="E22" s="87">
        <v>8.2316802135611628E-2</v>
      </c>
      <c r="F22" s="87">
        <v>0.32622716850256733</v>
      </c>
      <c r="G22" s="87">
        <v>0.54099740292540255</v>
      </c>
      <c r="H22" s="87">
        <v>0.82689541172243308</v>
      </c>
      <c r="I22" s="87">
        <v>1.4498476551417709</v>
      </c>
      <c r="J22" s="87">
        <v>1.0118219619319733</v>
      </c>
      <c r="K22" s="87">
        <v>1.0399366616365573</v>
      </c>
      <c r="L22" s="87">
        <v>0.70188007948686959</v>
      </c>
      <c r="M22" s="87">
        <v>0.72151482779471421</v>
      </c>
      <c r="N22" s="87">
        <v>0.72854286694506021</v>
      </c>
      <c r="O22" s="87">
        <v>0.68717705719162692</v>
      </c>
      <c r="P22" s="87">
        <v>0.62908136818514848</v>
      </c>
      <c r="Q22" s="87">
        <v>0.63782800538246232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2.4455775401249224E-2</v>
      </c>
      <c r="C24" s="87">
        <v>3.0682935153583616E-2</v>
      </c>
      <c r="D24" s="87">
        <v>3.0766894197952217E-2</v>
      </c>
      <c r="E24" s="87">
        <v>4.0955631399317405E-2</v>
      </c>
      <c r="F24" s="87">
        <v>3.081706484641638E-2</v>
      </c>
      <c r="G24" s="87">
        <v>2.9345849800522447E-2</v>
      </c>
      <c r="H24" s="87">
        <v>3.0767918088737196E-2</v>
      </c>
      <c r="I24" s="87">
        <v>2.0480887372013649E-2</v>
      </c>
      <c r="J24" s="87">
        <v>1.0243003412969283E-2</v>
      </c>
      <c r="K24" s="87">
        <v>2.0517747440273036E-2</v>
      </c>
      <c r="L24" s="87">
        <v>2.6900352231630686E-2</v>
      </c>
      <c r="M24" s="87">
        <v>2.933621003024843E-2</v>
      </c>
      <c r="N24" s="87">
        <v>0.10025819081124998</v>
      </c>
      <c r="O24" s="87">
        <v>0.29592304535475622</v>
      </c>
      <c r="P24" s="87">
        <v>0.31046479736681337</v>
      </c>
      <c r="Q24" s="87">
        <v>0.33503936658308792</v>
      </c>
    </row>
    <row r="25" spans="1:17" x14ac:dyDescent="0.25">
      <c r="A25" s="88" t="s">
        <v>22</v>
      </c>
      <c r="B25" s="87">
        <v>1.2252343002330104</v>
      </c>
      <c r="C25" s="87">
        <v>1.0458174061433445</v>
      </c>
      <c r="D25" s="87">
        <v>1.0033679180887372</v>
      </c>
      <c r="E25" s="87">
        <v>1.3102535836177476</v>
      </c>
      <c r="F25" s="87">
        <v>1.0554952218430034</v>
      </c>
      <c r="G25" s="87">
        <v>1.1347096271359354</v>
      </c>
      <c r="H25" s="87">
        <v>0.93170989761092138</v>
      </c>
      <c r="I25" s="87">
        <v>0.70661672354948779</v>
      </c>
      <c r="J25" s="87">
        <v>1.0148221843003411</v>
      </c>
      <c r="K25" s="87">
        <v>0.71711672354948808</v>
      </c>
      <c r="L25" s="87">
        <v>0.76053571980060575</v>
      </c>
      <c r="M25" s="87">
        <v>0.85073707203173432</v>
      </c>
      <c r="N25" s="87">
        <v>0.80459572478938468</v>
      </c>
      <c r="O25" s="87">
        <v>0.75319561923641398</v>
      </c>
      <c r="P25" s="87">
        <v>0.69181584366520732</v>
      </c>
      <c r="Q25" s="87">
        <v>0.71898367122354723</v>
      </c>
    </row>
    <row r="26" spans="1:17" x14ac:dyDescent="0.25">
      <c r="A26" s="156" t="s">
        <v>305</v>
      </c>
      <c r="B26" s="204">
        <v>26.458688536879386</v>
      </c>
      <c r="C26" s="204">
        <v>26.458157253011308</v>
      </c>
      <c r="D26" s="204">
        <v>26.466624149925355</v>
      </c>
      <c r="E26" s="204">
        <v>29.280832837082308</v>
      </c>
      <c r="F26" s="204">
        <v>28.522706841469272</v>
      </c>
      <c r="G26" s="204">
        <v>27.658587989326243</v>
      </c>
      <c r="H26" s="204">
        <v>28.593583517996386</v>
      </c>
      <c r="I26" s="204">
        <v>25.949849496533766</v>
      </c>
      <c r="J26" s="204">
        <v>23.582985530221727</v>
      </c>
      <c r="K26" s="204">
        <v>19.106199328522518</v>
      </c>
      <c r="L26" s="204">
        <v>15.857487273041787</v>
      </c>
      <c r="M26" s="204">
        <v>15.977841334184991</v>
      </c>
      <c r="N26" s="204">
        <v>14.847792378110434</v>
      </c>
      <c r="O26" s="204">
        <v>15.340981033784498</v>
      </c>
      <c r="P26" s="204">
        <v>14.326624472791696</v>
      </c>
      <c r="Q26" s="204">
        <v>15.291690211331638</v>
      </c>
    </row>
    <row r="27" spans="1:17" x14ac:dyDescent="0.25">
      <c r="A27" s="88" t="s">
        <v>33</v>
      </c>
      <c r="B27" s="87">
        <v>1.0623115614695853</v>
      </c>
      <c r="C27" s="87">
        <v>1.2346588125228219</v>
      </c>
      <c r="D27" s="87">
        <v>1.1349342473311335</v>
      </c>
      <c r="E27" s="87">
        <v>1.8953754266211604</v>
      </c>
      <c r="F27" s="87">
        <v>1.1016291808873719</v>
      </c>
      <c r="G27" s="87">
        <v>1.4187083868011676</v>
      </c>
      <c r="H27" s="87">
        <v>1.4691397610921504</v>
      </c>
      <c r="I27" s="87">
        <v>0.80770290102389053</v>
      </c>
      <c r="J27" s="87">
        <v>2.4210907849829351</v>
      </c>
      <c r="K27" s="87">
        <v>0.51327764505119444</v>
      </c>
      <c r="L27" s="87">
        <v>0.47316798425046319</v>
      </c>
      <c r="M27" s="87">
        <v>0.47250355979672704</v>
      </c>
      <c r="N27" s="87">
        <v>0.45543859580298984</v>
      </c>
      <c r="O27" s="87">
        <v>0.96341689800254582</v>
      </c>
      <c r="P27" s="87">
        <v>1.3837120751252519</v>
      </c>
      <c r="Q27" s="87">
        <v>1.9621644929526967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8.664093028627949E-16</v>
      </c>
      <c r="E30" s="87">
        <v>0.24261674487151219</v>
      </c>
      <c r="F30" s="87">
        <v>1.0879569006479752</v>
      </c>
      <c r="G30" s="87">
        <v>1.4036449816390879</v>
      </c>
      <c r="H30" s="87">
        <v>1.6708638978081383</v>
      </c>
      <c r="I30" s="87">
        <v>1.8336819725683682</v>
      </c>
      <c r="J30" s="87">
        <v>0.94673780645555583</v>
      </c>
      <c r="K30" s="87">
        <v>0.93749978360841835</v>
      </c>
      <c r="L30" s="87">
        <v>0.50478172470547866</v>
      </c>
      <c r="M30" s="87">
        <v>0.52307330777165595</v>
      </c>
      <c r="N30" s="87">
        <v>0.58324660936477646</v>
      </c>
      <c r="O30" s="87">
        <v>0.53223658585943001</v>
      </c>
      <c r="P30" s="87">
        <v>0.55079956747331971</v>
      </c>
      <c r="Q30" s="87">
        <v>0.50353350932298224</v>
      </c>
    </row>
    <row r="31" spans="1:17" x14ac:dyDescent="0.25">
      <c r="A31" s="88" t="s">
        <v>29</v>
      </c>
      <c r="B31" s="87">
        <v>16.440264766697606</v>
      </c>
      <c r="C31" s="87">
        <v>15.308190078713736</v>
      </c>
      <c r="D31" s="87">
        <v>15.829563110785346</v>
      </c>
      <c r="E31" s="87">
        <v>15.40169744027304</v>
      </c>
      <c r="F31" s="87">
        <v>14.7431590443686</v>
      </c>
      <c r="G31" s="87">
        <v>12.616688981875981</v>
      </c>
      <c r="H31" s="87">
        <v>12.629738395904438</v>
      </c>
      <c r="I31" s="87">
        <v>7.7070235494880528</v>
      </c>
      <c r="J31" s="87">
        <v>5.6174656996587027</v>
      </c>
      <c r="K31" s="87">
        <v>4.9161621160409554</v>
      </c>
      <c r="L31" s="87">
        <v>4.2061051448655844</v>
      </c>
      <c r="M31" s="87">
        <v>3.5042163459769466</v>
      </c>
      <c r="N31" s="87">
        <v>2.1030968980318518</v>
      </c>
      <c r="O31" s="87">
        <v>1.4018748771458076</v>
      </c>
      <c r="P31" s="87">
        <v>0.70068509747007934</v>
      </c>
      <c r="Q31" s="87">
        <v>0.70105973286742773</v>
      </c>
    </row>
    <row r="32" spans="1:17" x14ac:dyDescent="0.25">
      <c r="A32" s="88" t="s">
        <v>28</v>
      </c>
      <c r="B32" s="87">
        <v>0</v>
      </c>
      <c r="C32" s="87">
        <v>2.2003892491467578</v>
      </c>
      <c r="D32" s="87">
        <v>2.0908273037542666</v>
      </c>
      <c r="E32" s="87">
        <v>1.4675401023890784</v>
      </c>
      <c r="F32" s="87">
        <v>1.4667622866894199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1.7405307686119757E-15</v>
      </c>
      <c r="E33" s="87">
        <v>0.58993708197188333</v>
      </c>
      <c r="F33" s="87">
        <v>2.3379613742683993</v>
      </c>
      <c r="G33" s="87">
        <v>3.8771480542987184</v>
      </c>
      <c r="H33" s="87">
        <v>5.9260837840107712</v>
      </c>
      <c r="I33" s="87">
        <v>10.390574861849359</v>
      </c>
      <c r="J33" s="87">
        <v>7.2513907271791416</v>
      </c>
      <c r="K33" s="87">
        <v>7.4528794083953276</v>
      </c>
      <c r="L33" s="87">
        <v>5.0301405696558996</v>
      </c>
      <c r="M33" s="87">
        <v>5.1708562658621187</v>
      </c>
      <c r="N33" s="87">
        <v>5.221223879772932</v>
      </c>
      <c r="O33" s="87">
        <v>4.9247689098733263</v>
      </c>
      <c r="P33" s="87">
        <v>4.5084164719935638</v>
      </c>
      <c r="Q33" s="87">
        <v>4.5711007052409798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0.17526639037561947</v>
      </c>
      <c r="C35" s="87">
        <v>0.21989436860068259</v>
      </c>
      <c r="D35" s="87">
        <v>0.22049607508532426</v>
      </c>
      <c r="E35" s="87">
        <v>0.29351535836177473</v>
      </c>
      <c r="F35" s="87">
        <v>0.22085563139931741</v>
      </c>
      <c r="G35" s="87">
        <v>0.21031192357041087</v>
      </c>
      <c r="H35" s="87">
        <v>0.22050341296928325</v>
      </c>
      <c r="I35" s="87">
        <v>0.14677969283276449</v>
      </c>
      <c r="J35" s="87">
        <v>7.3408191126279859E-2</v>
      </c>
      <c r="K35" s="87">
        <v>0.1470438566552901</v>
      </c>
      <c r="L35" s="87">
        <v>0.19278585766001993</v>
      </c>
      <c r="M35" s="87">
        <v>0.21024283855011375</v>
      </c>
      <c r="N35" s="87">
        <v>0.71851703414729151</v>
      </c>
      <c r="O35" s="87">
        <v>2.1207818250424197</v>
      </c>
      <c r="P35" s="87">
        <v>2.2249977144621624</v>
      </c>
      <c r="Q35" s="87">
        <v>2.4011154605121301</v>
      </c>
    </row>
    <row r="36" spans="1:17" x14ac:dyDescent="0.25">
      <c r="A36" s="88" t="s">
        <v>22</v>
      </c>
      <c r="B36" s="87">
        <v>8.7808458183365747</v>
      </c>
      <c r="C36" s="87">
        <v>7.4950247440273028</v>
      </c>
      <c r="D36" s="87">
        <v>7.1908034129692835</v>
      </c>
      <c r="E36" s="87">
        <v>9.3901506825938572</v>
      </c>
      <c r="F36" s="87">
        <v>7.5643824232081904</v>
      </c>
      <c r="G36" s="87">
        <v>8.1320856611408718</v>
      </c>
      <c r="H36" s="87">
        <v>6.6772542662116035</v>
      </c>
      <c r="I36" s="87">
        <v>5.0640865187713304</v>
      </c>
      <c r="J36" s="87">
        <v>7.2728923208191123</v>
      </c>
      <c r="K36" s="87">
        <v>5.1393365187713318</v>
      </c>
      <c r="L36" s="87">
        <v>5.4505059919043415</v>
      </c>
      <c r="M36" s="87">
        <v>6.0969490162274296</v>
      </c>
      <c r="N36" s="87">
        <v>5.7662693609905915</v>
      </c>
      <c r="O36" s="87">
        <v>5.3979019378609676</v>
      </c>
      <c r="P36" s="87">
        <v>4.9580135462673187</v>
      </c>
      <c r="Q36" s="87">
        <v>5.1527163104354221</v>
      </c>
    </row>
    <row r="37" spans="1:17" x14ac:dyDescent="0.25">
      <c r="A37" s="156" t="s">
        <v>304</v>
      </c>
      <c r="B37" s="204">
        <v>9.4544320231992742</v>
      </c>
      <c r="C37" s="204">
        <v>13.255427362103969</v>
      </c>
      <c r="D37" s="204">
        <v>12.193902101756354</v>
      </c>
      <c r="E37" s="204">
        <v>14.489619012462224</v>
      </c>
      <c r="F37" s="204">
        <v>17.27411455401873</v>
      </c>
      <c r="G37" s="204">
        <v>18.185438447402259</v>
      </c>
      <c r="H37" s="204">
        <v>19.672871290773241</v>
      </c>
      <c r="I37" s="204">
        <v>22.293310064428422</v>
      </c>
      <c r="J37" s="204">
        <v>18.915493438980391</v>
      </c>
      <c r="K37" s="204">
        <v>18.339156648653422</v>
      </c>
      <c r="L37" s="204">
        <v>13.98889064504437</v>
      </c>
      <c r="M37" s="204">
        <v>14.419305764032364</v>
      </c>
      <c r="N37" s="204">
        <v>14.065171206426204</v>
      </c>
      <c r="O37" s="204">
        <v>14.110906439823081</v>
      </c>
      <c r="P37" s="204">
        <v>13.640231816444892</v>
      </c>
      <c r="Q37" s="204">
        <v>13.917108258851524</v>
      </c>
    </row>
    <row r="38" spans="1:17" x14ac:dyDescent="0.25">
      <c r="A38" s="156" t="s">
        <v>303</v>
      </c>
      <c r="B38" s="204">
        <v>49.072380976673557</v>
      </c>
      <c r="C38" s="204">
        <v>44.062032033278456</v>
      </c>
      <c r="D38" s="204">
        <v>45.480645649872677</v>
      </c>
      <c r="E38" s="204">
        <v>48.999923581899886</v>
      </c>
      <c r="F38" s="204">
        <v>43.56731315922331</v>
      </c>
      <c r="G38" s="204">
        <v>40.35675302748578</v>
      </c>
      <c r="H38" s="204">
        <v>40.570958938694282</v>
      </c>
      <c r="I38" s="204">
        <v>30.969414561949748</v>
      </c>
      <c r="J38" s="204">
        <v>29.916510240177445</v>
      </c>
      <c r="K38" s="204">
        <v>20.264900685423576</v>
      </c>
      <c r="L38" s="204">
        <v>18.442722024662981</v>
      </c>
      <c r="M38" s="204">
        <v>18.155395831064546</v>
      </c>
      <c r="N38" s="204">
        <v>15.99406859231329</v>
      </c>
      <c r="O38" s="204">
        <v>17.080747117626437</v>
      </c>
      <c r="P38" s="204">
        <v>15.342053418207811</v>
      </c>
      <c r="Q38" s="204">
        <v>17.221512787452752</v>
      </c>
    </row>
    <row r="39" spans="1:17" x14ac:dyDescent="0.25">
      <c r="A39" s="152" t="s">
        <v>310</v>
      </c>
      <c r="B39" s="264">
        <v>41.034748700650596</v>
      </c>
      <c r="C39" s="264">
        <v>35.167956039573887</v>
      </c>
      <c r="D39" s="264">
        <v>36.823896332284242</v>
      </c>
      <c r="E39" s="264">
        <v>39.197541157291525</v>
      </c>
      <c r="F39" s="264">
        <v>33.306694817818027</v>
      </c>
      <c r="G39" s="264">
        <v>30.083685479062094</v>
      </c>
      <c r="H39" s="264">
        <v>29.753952068757066</v>
      </c>
      <c r="I39" s="264">
        <v>20.152115269069249</v>
      </c>
      <c r="J39" s="264">
        <v>20.388825201390141</v>
      </c>
      <c r="K39" s="264">
        <v>11.866562907305493</v>
      </c>
      <c r="L39" s="264">
        <v>11.750019735407884</v>
      </c>
      <c r="M39" s="264">
        <v>11.338828841534657</v>
      </c>
      <c r="N39" s="264">
        <v>9.5095965730072649</v>
      </c>
      <c r="O39" s="264">
        <v>10.475861332095549</v>
      </c>
      <c r="P39" s="264">
        <v>9.0696961531017166</v>
      </c>
      <c r="Q39" s="264">
        <v>10.671304294123733</v>
      </c>
    </row>
    <row r="40" spans="1:17" x14ac:dyDescent="0.25">
      <c r="A40" s="154" t="s">
        <v>33</v>
      </c>
      <c r="B40" s="83">
        <v>0.96246962293109251</v>
      </c>
      <c r="C40" s="83">
        <v>0.61369845549215452</v>
      </c>
      <c r="D40" s="83">
        <v>0.35336216526501341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1.2081900000000001</v>
      </c>
      <c r="G41" s="208">
        <v>0</v>
      </c>
      <c r="H41" s="208">
        <v>0</v>
      </c>
      <c r="I41" s="208">
        <v>1.0986199999999999</v>
      </c>
      <c r="J41" s="208">
        <v>1.1068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12.68914890451682</v>
      </c>
      <c r="C42" s="208">
        <v>12.691072648633854</v>
      </c>
      <c r="D42" s="208">
        <v>10.641670209059052</v>
      </c>
      <c r="E42" s="208">
        <v>11.15895326411983</v>
      </c>
      <c r="F42" s="208">
        <v>10.051146205872989</v>
      </c>
      <c r="G42" s="208">
        <v>7.6196670268160664</v>
      </c>
      <c r="H42" s="208">
        <v>5.929738903090696</v>
      </c>
      <c r="I42" s="208">
        <v>1.9677927728892151</v>
      </c>
      <c r="J42" s="208">
        <v>1.2610819263723765</v>
      </c>
      <c r="K42" s="208">
        <v>0.52679346387834869</v>
      </c>
      <c r="L42" s="208">
        <v>0.34794954885101326</v>
      </c>
      <c r="M42" s="208">
        <v>0.31375375884158807</v>
      </c>
      <c r="N42" s="208">
        <v>0.30206025535811809</v>
      </c>
      <c r="O42" s="208">
        <v>0.33800841081201016</v>
      </c>
      <c r="P42" s="208">
        <v>0.37689646779939689</v>
      </c>
      <c r="Q42" s="208">
        <v>0.38149175749611863</v>
      </c>
    </row>
    <row r="43" spans="1:17" x14ac:dyDescent="0.25">
      <c r="A43" s="154" t="s">
        <v>29</v>
      </c>
      <c r="B43" s="208">
        <v>13.900457212365886</v>
      </c>
      <c r="C43" s="208">
        <v>6.8498509624970936</v>
      </c>
      <c r="D43" s="208">
        <v>4.221848644371601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13.482672960836801</v>
      </c>
      <c r="C44" s="208">
        <v>15.013333972950784</v>
      </c>
      <c r="D44" s="208">
        <v>21.607015313588576</v>
      </c>
      <c r="E44" s="208">
        <v>28.038587893171691</v>
      </c>
      <c r="F44" s="208">
        <v>22.047358611945036</v>
      </c>
      <c r="G44" s="208">
        <v>22.464018452246027</v>
      </c>
      <c r="H44" s="208">
        <v>23.824213165666372</v>
      </c>
      <c r="I44" s="208">
        <v>17.085702496180033</v>
      </c>
      <c r="J44" s="208">
        <v>18.020943275017764</v>
      </c>
      <c r="K44" s="208">
        <v>11.339769443427144</v>
      </c>
      <c r="L44" s="208">
        <v>11.402070186556871</v>
      </c>
      <c r="M44" s="208">
        <v>11.025075082693068</v>
      </c>
      <c r="N44" s="208">
        <v>9.2075363176491472</v>
      </c>
      <c r="O44" s="208">
        <v>10.137852921283539</v>
      </c>
      <c r="P44" s="208">
        <v>8.6927996853023206</v>
      </c>
      <c r="Q44" s="208">
        <v>10.289812536627615</v>
      </c>
    </row>
    <row r="45" spans="1:17" x14ac:dyDescent="0.25">
      <c r="A45" s="152" t="s">
        <v>309</v>
      </c>
      <c r="B45" s="264">
        <v>5.9070560454428396</v>
      </c>
      <c r="C45" s="264">
        <v>5.9069374332304303</v>
      </c>
      <c r="D45" s="264">
        <v>5.9088277171926373</v>
      </c>
      <c r="E45" s="264">
        <v>6.5371161682788426</v>
      </c>
      <c r="F45" s="264">
        <v>6.3678601320489552</v>
      </c>
      <c r="G45" s="264">
        <v>6.1749405743612069</v>
      </c>
      <c r="H45" s="264">
        <v>6.3836837621573324</v>
      </c>
      <c r="I45" s="264">
        <v>5.7934547713191664</v>
      </c>
      <c r="J45" s="264">
        <v>5.2650386300029908</v>
      </c>
      <c r="K45" s="264">
        <v>4.2655700826468879</v>
      </c>
      <c r="L45" s="264">
        <v>3.5402762284000273</v>
      </c>
      <c r="M45" s="264">
        <v>3.5671459722831607</v>
      </c>
      <c r="N45" s="264">
        <v>3.3148559727874454</v>
      </c>
      <c r="O45" s="264">
        <v>3.4249632075425858</v>
      </c>
      <c r="P45" s="264">
        <v>3.198502207879077</v>
      </c>
      <c r="Q45" s="264">
        <v>3.4139587448554356</v>
      </c>
    </row>
    <row r="46" spans="1:17" x14ac:dyDescent="0.25">
      <c r="A46" s="150" t="s">
        <v>33</v>
      </c>
      <c r="B46" s="87">
        <v>0.23716723232809347</v>
      </c>
      <c r="C46" s="87">
        <v>0.27564475814463002</v>
      </c>
      <c r="D46" s="87">
        <v>0.2533806691716019</v>
      </c>
      <c r="E46" s="87">
        <v>0.42315358361774752</v>
      </c>
      <c r="F46" s="87">
        <v>0.24594511945392492</v>
      </c>
      <c r="G46" s="87">
        <v>0.31673489565793511</v>
      </c>
      <c r="H46" s="87">
        <v>0.32799399317406147</v>
      </c>
      <c r="I46" s="87">
        <v>0.18032436860068254</v>
      </c>
      <c r="J46" s="87">
        <v>0.54052259385665535</v>
      </c>
      <c r="K46" s="87">
        <v>0.11459221843003413</v>
      </c>
      <c r="L46" s="87">
        <v>0.10563750346056855</v>
      </c>
      <c r="M46" s="87">
        <v>0.10548916683833906</v>
      </c>
      <c r="N46" s="87">
        <v>0.1016793144118303</v>
      </c>
      <c r="O46" s="87">
        <v>0.21508842374010326</v>
      </c>
      <c r="P46" s="87">
        <v>0.30892176560935858</v>
      </c>
      <c r="Q46" s="87">
        <v>0.43806463098478815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1.9343091412750769E-16</v>
      </c>
      <c r="E49" s="87">
        <v>5.4165598855035288E-2</v>
      </c>
      <c r="F49" s="87">
        <v>0.24289270340047822</v>
      </c>
      <c r="G49" s="87">
        <v>0.31337190287756378</v>
      </c>
      <c r="H49" s="87">
        <v>0.37303007951065414</v>
      </c>
      <c r="I49" s="87">
        <v>0.4093801613175892</v>
      </c>
      <c r="J49" s="87">
        <v>0.21136471958077527</v>
      </c>
      <c r="K49" s="87">
        <v>0.20930227727071668</v>
      </c>
      <c r="L49" s="87">
        <v>0.11269545481796735</v>
      </c>
      <c r="M49" s="87">
        <v>0.1167791570839046</v>
      </c>
      <c r="N49" s="87">
        <v>0.13021319650934543</v>
      </c>
      <c r="O49" s="87">
        <v>0.11882491219187274</v>
      </c>
      <c r="P49" s="87">
        <v>0.12296920576148533</v>
      </c>
      <c r="Q49" s="87">
        <v>0.11241678347675882</v>
      </c>
    </row>
    <row r="50" spans="1:17" x14ac:dyDescent="0.25">
      <c r="A50" s="150" t="s">
        <v>29</v>
      </c>
      <c r="B50" s="87">
        <v>3.6703846920999306</v>
      </c>
      <c r="C50" s="87">
        <v>3.4176424361779505</v>
      </c>
      <c r="D50" s="87">
        <v>3.5340419968264958</v>
      </c>
      <c r="E50" s="87">
        <v>3.4385184982935164</v>
      </c>
      <c r="F50" s="87">
        <v>3.2914959726962461</v>
      </c>
      <c r="G50" s="87">
        <v>2.8167491680467309</v>
      </c>
      <c r="H50" s="87">
        <v>2.8196625255972698</v>
      </c>
      <c r="I50" s="87">
        <v>1.7206378156996582</v>
      </c>
      <c r="J50" s="87">
        <v>1.2541318771331058</v>
      </c>
      <c r="K50" s="87">
        <v>1.0975617747440274</v>
      </c>
      <c r="L50" s="87">
        <v>0.93903742769092136</v>
      </c>
      <c r="M50" s="87">
        <v>0.78233667259020201</v>
      </c>
      <c r="N50" s="87">
        <v>0.46952860979315764</v>
      </c>
      <c r="O50" s="87">
        <v>0.31297671675813382</v>
      </c>
      <c r="P50" s="87">
        <v>0.15643202176076193</v>
      </c>
      <c r="Q50" s="87">
        <v>0.15651566129133274</v>
      </c>
    </row>
    <row r="51" spans="1:17" x14ac:dyDescent="0.25">
      <c r="A51" s="150" t="s">
        <v>28</v>
      </c>
      <c r="B51" s="87">
        <v>0</v>
      </c>
      <c r="C51" s="87">
        <v>0.49124969283276454</v>
      </c>
      <c r="D51" s="87">
        <v>0.46678935153583623</v>
      </c>
      <c r="E51" s="87">
        <v>0.32763686006825943</v>
      </c>
      <c r="F51" s="87">
        <v>0.32746320819112629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3.8858361345755737E-16</v>
      </c>
      <c r="E52" s="87">
        <v>0.13170688341697862</v>
      </c>
      <c r="F52" s="87">
        <v>0.52196346960410789</v>
      </c>
      <c r="G52" s="87">
        <v>0.8655958446806441</v>
      </c>
      <c r="H52" s="87">
        <v>1.3230326587558932</v>
      </c>
      <c r="I52" s="87">
        <v>2.3197562482268337</v>
      </c>
      <c r="J52" s="87">
        <v>1.6189151390911574</v>
      </c>
      <c r="K52" s="87">
        <v>1.6638986586184918</v>
      </c>
      <c r="L52" s="87">
        <v>1.1230081271789916</v>
      </c>
      <c r="M52" s="87">
        <v>1.1544237244715427</v>
      </c>
      <c r="N52" s="87">
        <v>1.1656685871120964</v>
      </c>
      <c r="O52" s="87">
        <v>1.0994832915066031</v>
      </c>
      <c r="P52" s="87">
        <v>1.0065301890962377</v>
      </c>
      <c r="Q52" s="87">
        <v>1.0205248086119398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3.9129240641998762E-2</v>
      </c>
      <c r="C54" s="87">
        <v>4.9092696245733793E-2</v>
      </c>
      <c r="D54" s="87">
        <v>4.9227030716723554E-2</v>
      </c>
      <c r="E54" s="87">
        <v>6.5529010238907864E-2</v>
      </c>
      <c r="F54" s="87">
        <v>4.9307303754266216E-2</v>
      </c>
      <c r="G54" s="87">
        <v>4.6953359680835915E-2</v>
      </c>
      <c r="H54" s="87">
        <v>4.9228668941979518E-2</v>
      </c>
      <c r="I54" s="87">
        <v>3.2769419795221841E-2</v>
      </c>
      <c r="J54" s="87">
        <v>1.6388805460750853E-2</v>
      </c>
      <c r="K54" s="87">
        <v>3.2828395904436862E-2</v>
      </c>
      <c r="L54" s="87">
        <v>4.3040563570609106E-2</v>
      </c>
      <c r="M54" s="87">
        <v>4.6937936048397494E-2</v>
      </c>
      <c r="N54" s="87">
        <v>0.16041310529799999</v>
      </c>
      <c r="O54" s="87">
        <v>0.47347687256761001</v>
      </c>
      <c r="P54" s="87">
        <v>0.49674367578690143</v>
      </c>
      <c r="Q54" s="87">
        <v>0.53606298653294071</v>
      </c>
    </row>
    <row r="55" spans="1:17" x14ac:dyDescent="0.25">
      <c r="A55" s="150" t="s">
        <v>22</v>
      </c>
      <c r="B55" s="87">
        <v>1.9603748803728169</v>
      </c>
      <c r="C55" s="87">
        <v>1.6733078498293514</v>
      </c>
      <c r="D55" s="87">
        <v>1.6053886689419796</v>
      </c>
      <c r="E55" s="87">
        <v>2.0964057337883966</v>
      </c>
      <c r="F55" s="87">
        <v>1.6887923549488055</v>
      </c>
      <c r="G55" s="87">
        <v>1.8155354034174969</v>
      </c>
      <c r="H55" s="87">
        <v>1.4907358361774745</v>
      </c>
      <c r="I55" s="87">
        <v>1.1305867576791808</v>
      </c>
      <c r="J55" s="87">
        <v>1.6237154948805461</v>
      </c>
      <c r="K55" s="87">
        <v>1.147386757679181</v>
      </c>
      <c r="L55" s="87">
        <v>1.2168571516809694</v>
      </c>
      <c r="M55" s="87">
        <v>1.361179315250775</v>
      </c>
      <c r="N55" s="87">
        <v>1.2873531596630157</v>
      </c>
      <c r="O55" s="87">
        <v>1.2051129907782625</v>
      </c>
      <c r="P55" s="87">
        <v>1.1069053498643318</v>
      </c>
      <c r="Q55" s="87">
        <v>1.1503738739576757</v>
      </c>
    </row>
    <row r="56" spans="1:17" x14ac:dyDescent="0.25">
      <c r="A56" s="152" t="s">
        <v>308</v>
      </c>
      <c r="B56" s="264">
        <v>2.1305762305801181</v>
      </c>
      <c r="C56" s="264">
        <v>2.9871385604741341</v>
      </c>
      <c r="D56" s="264">
        <v>2.7479216003957982</v>
      </c>
      <c r="E56" s="264">
        <v>3.2652662563295158</v>
      </c>
      <c r="F56" s="264">
        <v>3.8927582093563333</v>
      </c>
      <c r="G56" s="264">
        <v>4.0981269740624811</v>
      </c>
      <c r="H56" s="264">
        <v>4.433323107779886</v>
      </c>
      <c r="I56" s="264">
        <v>5.023844521561335</v>
      </c>
      <c r="J56" s="264">
        <v>4.2626464087843141</v>
      </c>
      <c r="K56" s="264">
        <v>4.1327676954711938</v>
      </c>
      <c r="L56" s="264">
        <v>3.1524260608550692</v>
      </c>
      <c r="M56" s="264">
        <v>3.2494210172467302</v>
      </c>
      <c r="N56" s="264">
        <v>3.1696160465185814</v>
      </c>
      <c r="O56" s="264">
        <v>3.1799225779883002</v>
      </c>
      <c r="P56" s="264">
        <v>3.0738550572270182</v>
      </c>
      <c r="Q56" s="264">
        <v>3.1362497484735834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3.0050208068234068</v>
      </c>
      <c r="C58" s="242">
        <v>4.2131388674345498</v>
      </c>
      <c r="D58" s="242">
        <v>3.8757409691276155</v>
      </c>
      <c r="E58" s="242">
        <v>4.6054174918758388</v>
      </c>
      <c r="F58" s="242">
        <v>5.490448662267907</v>
      </c>
      <c r="G58" s="242">
        <v>5.7801061747078908</v>
      </c>
      <c r="H58" s="242">
        <v>6.2528756263380254</v>
      </c>
      <c r="I58" s="242">
        <v>7.0857625748631454</v>
      </c>
      <c r="J58" s="242">
        <v>6.0121487167066441</v>
      </c>
      <c r="K58" s="242">
        <v>5.8289643601614154</v>
      </c>
      <c r="L58" s="242">
        <v>4.446264709459598</v>
      </c>
      <c r="M58" s="242">
        <v>4.5830689495193431</v>
      </c>
      <c r="N58" s="242">
        <v>4.4705099177963978</v>
      </c>
      <c r="O58" s="242">
        <v>4.4850465211190835</v>
      </c>
      <c r="P58" s="242">
        <v>4.3354460974210118</v>
      </c>
      <c r="Q58" s="242">
        <v>4.4234492126065215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0.99999999999999956</v>
      </c>
      <c r="D62" s="77">
        <f t="shared" si="0"/>
        <v>0.99999999999999978</v>
      </c>
      <c r="E62" s="77">
        <f t="shared" si="0"/>
        <v>1.0000000000000002</v>
      </c>
      <c r="F62" s="77">
        <f t="shared" si="0"/>
        <v>1.0000000000000002</v>
      </c>
      <c r="G62" s="77">
        <f t="shared" si="0"/>
        <v>1.0000000000000002</v>
      </c>
      <c r="H62" s="77">
        <f t="shared" si="0"/>
        <v>0.99999999999999978</v>
      </c>
      <c r="I62" s="77">
        <f t="shared" si="0"/>
        <v>1.0000000000000002</v>
      </c>
      <c r="J62" s="77">
        <f t="shared" si="0"/>
        <v>1</v>
      </c>
      <c r="K62" s="77">
        <f t="shared" si="0"/>
        <v>1</v>
      </c>
      <c r="L62" s="77">
        <f t="shared" si="0"/>
        <v>1.0000000000000002</v>
      </c>
      <c r="M62" s="77">
        <f t="shared" si="0"/>
        <v>0.99999999999999989</v>
      </c>
      <c r="N62" s="77">
        <f t="shared" si="0"/>
        <v>1.0000000000000002</v>
      </c>
      <c r="O62" s="77">
        <f t="shared" si="0"/>
        <v>0.99999999999999978</v>
      </c>
      <c r="P62" s="77">
        <f t="shared" si="0"/>
        <v>0.99999999999999989</v>
      </c>
      <c r="Q62" s="77">
        <f t="shared" si="0"/>
        <v>0.99999999999999978</v>
      </c>
    </row>
    <row r="63" spans="1:17" x14ac:dyDescent="0.25">
      <c r="A63" s="132" t="s">
        <v>83</v>
      </c>
      <c r="B63" s="203">
        <f t="shared" ref="B63:Q63" si="1">IF(B$6=0,0,B$6/B$5)</f>
        <v>3.7052559164625035E-2</v>
      </c>
      <c r="C63" s="203">
        <f t="shared" si="1"/>
        <v>3.7052559164625014E-2</v>
      </c>
      <c r="D63" s="203">
        <f t="shared" si="1"/>
        <v>3.7052559164625021E-2</v>
      </c>
      <c r="E63" s="203">
        <f t="shared" si="1"/>
        <v>3.7052559164625021E-2</v>
      </c>
      <c r="F63" s="203">
        <f t="shared" si="1"/>
        <v>3.7052559164625035E-2</v>
      </c>
      <c r="G63" s="203">
        <f t="shared" si="1"/>
        <v>3.7052559164625021E-2</v>
      </c>
      <c r="H63" s="203">
        <f t="shared" si="1"/>
        <v>3.7052559164625021E-2</v>
      </c>
      <c r="I63" s="203">
        <f t="shared" si="1"/>
        <v>3.7052559164625035E-2</v>
      </c>
      <c r="J63" s="203">
        <f t="shared" si="1"/>
        <v>3.7052559164625035E-2</v>
      </c>
      <c r="K63" s="203">
        <f t="shared" si="1"/>
        <v>3.7052559164625035E-2</v>
      </c>
      <c r="L63" s="203">
        <f t="shared" si="1"/>
        <v>3.7052559164625035E-2</v>
      </c>
      <c r="M63" s="203">
        <f t="shared" si="1"/>
        <v>3.7052559164625042E-2</v>
      </c>
      <c r="N63" s="203">
        <f t="shared" si="1"/>
        <v>3.7052559164625028E-2</v>
      </c>
      <c r="O63" s="203">
        <f t="shared" si="1"/>
        <v>3.7052559164625014E-2</v>
      </c>
      <c r="P63" s="203">
        <f t="shared" si="1"/>
        <v>3.7052559164625021E-2</v>
      </c>
      <c r="Q63" s="203">
        <f t="shared" si="1"/>
        <v>3.7052559164625021E-2</v>
      </c>
    </row>
    <row r="64" spans="1:17" x14ac:dyDescent="0.25">
      <c r="A64" s="76" t="s">
        <v>82</v>
      </c>
      <c r="B64" s="202">
        <f t="shared" ref="B64:Q64" si="2">IF(B$7=0,0,B$7/B$5)</f>
        <v>3.0402099827384642E-2</v>
      </c>
      <c r="C64" s="202">
        <f t="shared" si="2"/>
        <v>3.0402099827384628E-2</v>
      </c>
      <c r="D64" s="202">
        <f t="shared" si="2"/>
        <v>3.0402099827384628E-2</v>
      </c>
      <c r="E64" s="202">
        <f t="shared" si="2"/>
        <v>3.0402099827384631E-2</v>
      </c>
      <c r="F64" s="202">
        <f t="shared" si="2"/>
        <v>3.0402099827384645E-2</v>
      </c>
      <c r="G64" s="202">
        <f t="shared" si="2"/>
        <v>3.0402099827384631E-2</v>
      </c>
      <c r="H64" s="202">
        <f t="shared" si="2"/>
        <v>3.0402099827384631E-2</v>
      </c>
      <c r="I64" s="202">
        <f t="shared" si="2"/>
        <v>3.0402099827384642E-2</v>
      </c>
      <c r="J64" s="202">
        <f t="shared" si="2"/>
        <v>3.0402099827384638E-2</v>
      </c>
      <c r="K64" s="202">
        <f t="shared" si="2"/>
        <v>3.0402099827384638E-2</v>
      </c>
      <c r="L64" s="202">
        <f t="shared" si="2"/>
        <v>3.0402099827384645E-2</v>
      </c>
      <c r="M64" s="202">
        <f t="shared" si="2"/>
        <v>3.0402099827384642E-2</v>
      </c>
      <c r="N64" s="202">
        <f t="shared" si="2"/>
        <v>3.0402099827384635E-2</v>
      </c>
      <c r="O64" s="202">
        <f t="shared" si="2"/>
        <v>3.0402099827384631E-2</v>
      </c>
      <c r="P64" s="202">
        <f t="shared" si="2"/>
        <v>3.0402099827384631E-2</v>
      </c>
      <c r="Q64" s="202">
        <f t="shared" si="2"/>
        <v>3.0402099827384628E-2</v>
      </c>
    </row>
    <row r="65" spans="1:17" x14ac:dyDescent="0.25">
      <c r="A65" s="76" t="s">
        <v>81</v>
      </c>
      <c r="B65" s="202">
        <f t="shared" ref="B65:Q65" si="3">IF(B$8=0,0,B$8/B$5)</f>
        <v>2.1851509250932707E-2</v>
      </c>
      <c r="C65" s="202">
        <f t="shared" si="3"/>
        <v>2.1851509250932696E-2</v>
      </c>
      <c r="D65" s="202">
        <f t="shared" si="3"/>
        <v>2.1851509250932696E-2</v>
      </c>
      <c r="E65" s="202">
        <f t="shared" si="3"/>
        <v>2.1851509250932703E-2</v>
      </c>
      <c r="F65" s="202">
        <f t="shared" si="3"/>
        <v>2.1851509250932714E-2</v>
      </c>
      <c r="G65" s="202">
        <f t="shared" si="3"/>
        <v>2.18515092509327E-2</v>
      </c>
      <c r="H65" s="202">
        <f t="shared" si="3"/>
        <v>2.18515092509327E-2</v>
      </c>
      <c r="I65" s="202">
        <f t="shared" si="3"/>
        <v>2.185150925093271E-2</v>
      </c>
      <c r="J65" s="202">
        <f t="shared" si="3"/>
        <v>2.1851509250932703E-2</v>
      </c>
      <c r="K65" s="202">
        <f t="shared" si="3"/>
        <v>2.1851509250932707E-2</v>
      </c>
      <c r="L65" s="202">
        <f t="shared" si="3"/>
        <v>2.1851509250932707E-2</v>
      </c>
      <c r="M65" s="202">
        <f t="shared" si="3"/>
        <v>2.1851509250932707E-2</v>
      </c>
      <c r="N65" s="202">
        <f t="shared" si="3"/>
        <v>2.1851509250932703E-2</v>
      </c>
      <c r="O65" s="202">
        <f t="shared" si="3"/>
        <v>2.1851509250932696E-2</v>
      </c>
      <c r="P65" s="202">
        <f t="shared" si="3"/>
        <v>2.18515092509327E-2</v>
      </c>
      <c r="Q65" s="202">
        <f t="shared" si="3"/>
        <v>2.1851509250932696E-2</v>
      </c>
    </row>
    <row r="66" spans="1:17" x14ac:dyDescent="0.25">
      <c r="A66" s="76" t="s">
        <v>80</v>
      </c>
      <c r="B66" s="202">
        <f t="shared" ref="B66:Q66" si="4">IF(B$9=0,0,B$9/B$5)</f>
        <v>4.2752952882259651E-2</v>
      </c>
      <c r="C66" s="202">
        <f t="shared" si="4"/>
        <v>4.2752952882259637E-2</v>
      </c>
      <c r="D66" s="202">
        <f t="shared" si="4"/>
        <v>4.275295288225963E-2</v>
      </c>
      <c r="E66" s="202">
        <f t="shared" si="4"/>
        <v>4.2752952882259637E-2</v>
      </c>
      <c r="F66" s="202">
        <f t="shared" si="4"/>
        <v>4.2752952882259658E-2</v>
      </c>
      <c r="G66" s="202">
        <f t="shared" si="4"/>
        <v>4.2752952882259637E-2</v>
      </c>
      <c r="H66" s="202">
        <f t="shared" si="4"/>
        <v>4.2752952882259637E-2</v>
      </c>
      <c r="I66" s="202">
        <f t="shared" si="4"/>
        <v>4.2752952882259651E-2</v>
      </c>
      <c r="J66" s="202">
        <f t="shared" si="4"/>
        <v>4.2752952882259651E-2</v>
      </c>
      <c r="K66" s="202">
        <f t="shared" si="4"/>
        <v>4.2752952882259651E-2</v>
      </c>
      <c r="L66" s="202">
        <f t="shared" si="4"/>
        <v>4.2752952882259651E-2</v>
      </c>
      <c r="M66" s="202">
        <f t="shared" si="4"/>
        <v>4.2752952882259651E-2</v>
      </c>
      <c r="N66" s="202">
        <f t="shared" si="4"/>
        <v>4.2752952882259644E-2</v>
      </c>
      <c r="O66" s="202">
        <f t="shared" si="4"/>
        <v>4.2752952882259637E-2</v>
      </c>
      <c r="P66" s="202">
        <f t="shared" si="4"/>
        <v>4.2752952882259637E-2</v>
      </c>
      <c r="Q66" s="202">
        <f t="shared" si="4"/>
        <v>4.2752952882259637E-2</v>
      </c>
    </row>
    <row r="67" spans="1:17" x14ac:dyDescent="0.25">
      <c r="A67" s="129" t="s">
        <v>79</v>
      </c>
      <c r="B67" s="201">
        <f t="shared" ref="B67:Q67" si="5">IF(B$10=0,0,B$10/B$5)</f>
        <v>7.220498709003853E-2</v>
      </c>
      <c r="C67" s="201">
        <f t="shared" si="5"/>
        <v>7.2204987090038461E-2</v>
      </c>
      <c r="D67" s="201">
        <f t="shared" si="5"/>
        <v>7.2204987090038503E-2</v>
      </c>
      <c r="E67" s="201">
        <f t="shared" si="5"/>
        <v>7.2204987090038517E-2</v>
      </c>
      <c r="F67" s="201">
        <f t="shared" si="5"/>
        <v>7.220498709003853E-2</v>
      </c>
      <c r="G67" s="201">
        <f t="shared" si="5"/>
        <v>7.2204987090038503E-2</v>
      </c>
      <c r="H67" s="201">
        <f t="shared" si="5"/>
        <v>7.2204987090038489E-2</v>
      </c>
      <c r="I67" s="201">
        <f t="shared" si="5"/>
        <v>7.220498709003853E-2</v>
      </c>
      <c r="J67" s="201">
        <f t="shared" si="5"/>
        <v>7.2204987090038517E-2</v>
      </c>
      <c r="K67" s="201">
        <f t="shared" si="5"/>
        <v>7.2204987090038517E-2</v>
      </c>
      <c r="L67" s="201">
        <f t="shared" si="5"/>
        <v>7.2204987090038517E-2</v>
      </c>
      <c r="M67" s="201">
        <f t="shared" si="5"/>
        <v>7.2204987090038517E-2</v>
      </c>
      <c r="N67" s="201">
        <f t="shared" si="5"/>
        <v>7.2204987090038503E-2</v>
      </c>
      <c r="O67" s="201">
        <f t="shared" si="5"/>
        <v>7.2204987090038503E-2</v>
      </c>
      <c r="P67" s="201">
        <f t="shared" si="5"/>
        <v>7.2204987090038503E-2</v>
      </c>
      <c r="Q67" s="201">
        <f t="shared" si="5"/>
        <v>7.2204987090038489E-2</v>
      </c>
    </row>
    <row r="68" spans="1:17" x14ac:dyDescent="0.25">
      <c r="A68" s="127" t="s">
        <v>306</v>
      </c>
      <c r="B68" s="200">
        <f t="shared" ref="B68:Q68" si="6">IF(B$15=0,0,B$15/B$5)</f>
        <v>3.2043056045023874E-2</v>
      </c>
      <c r="C68" s="200">
        <f t="shared" si="6"/>
        <v>3.204305604502386E-2</v>
      </c>
      <c r="D68" s="200">
        <f t="shared" si="6"/>
        <v>3.2043056045023867E-2</v>
      </c>
      <c r="E68" s="200">
        <f t="shared" si="6"/>
        <v>3.2043056045023874E-2</v>
      </c>
      <c r="F68" s="200">
        <f t="shared" si="6"/>
        <v>3.2043056045023874E-2</v>
      </c>
      <c r="G68" s="200">
        <f t="shared" si="6"/>
        <v>3.2043056045023867E-2</v>
      </c>
      <c r="H68" s="200">
        <f t="shared" si="6"/>
        <v>3.204305604502386E-2</v>
      </c>
      <c r="I68" s="200">
        <f t="shared" si="6"/>
        <v>3.2043056045023867E-2</v>
      </c>
      <c r="J68" s="200">
        <f t="shared" si="6"/>
        <v>3.2043056045023874E-2</v>
      </c>
      <c r="K68" s="200">
        <f t="shared" si="6"/>
        <v>3.2043056045023874E-2</v>
      </c>
      <c r="L68" s="200">
        <f t="shared" si="6"/>
        <v>3.2043056045023867E-2</v>
      </c>
      <c r="M68" s="200">
        <f t="shared" si="6"/>
        <v>3.2043056045023867E-2</v>
      </c>
      <c r="N68" s="200">
        <f t="shared" si="6"/>
        <v>3.2043056045023874E-2</v>
      </c>
      <c r="O68" s="200">
        <f t="shared" si="6"/>
        <v>3.204305604502386E-2</v>
      </c>
      <c r="P68" s="200">
        <f t="shared" si="6"/>
        <v>3.2043056045023867E-2</v>
      </c>
      <c r="Q68" s="200">
        <f t="shared" si="6"/>
        <v>3.2043056045023867E-2</v>
      </c>
    </row>
    <row r="69" spans="1:17" x14ac:dyDescent="0.25">
      <c r="A69" s="127" t="s">
        <v>305</v>
      </c>
      <c r="B69" s="200">
        <f t="shared" ref="B69:Q69" si="7">IF(B$26=0,0,B$26/B$5)</f>
        <v>0.22964190165600443</v>
      </c>
      <c r="C69" s="200">
        <f t="shared" si="7"/>
        <v>0.2296419016560044</v>
      </c>
      <c r="D69" s="200">
        <f t="shared" si="7"/>
        <v>0.22964190165600437</v>
      </c>
      <c r="E69" s="200">
        <f t="shared" si="7"/>
        <v>0.2296419016560044</v>
      </c>
      <c r="F69" s="200">
        <f t="shared" si="7"/>
        <v>0.22964190165600445</v>
      </c>
      <c r="G69" s="200">
        <f t="shared" si="7"/>
        <v>0.22964190165600443</v>
      </c>
      <c r="H69" s="200">
        <f t="shared" si="7"/>
        <v>0.2296419016560044</v>
      </c>
      <c r="I69" s="200">
        <f t="shared" si="7"/>
        <v>0.22964190165600443</v>
      </c>
      <c r="J69" s="200">
        <f t="shared" si="7"/>
        <v>0.22964190165600443</v>
      </c>
      <c r="K69" s="200">
        <f t="shared" si="7"/>
        <v>0.22964190165600443</v>
      </c>
      <c r="L69" s="200">
        <f t="shared" si="7"/>
        <v>0.22964190165600443</v>
      </c>
      <c r="M69" s="200">
        <f t="shared" si="7"/>
        <v>0.2296419016560044</v>
      </c>
      <c r="N69" s="200">
        <f t="shared" si="7"/>
        <v>0.22964190165600443</v>
      </c>
      <c r="O69" s="200">
        <f t="shared" si="7"/>
        <v>0.22964190165600437</v>
      </c>
      <c r="P69" s="200">
        <f t="shared" si="7"/>
        <v>0.22964190165600437</v>
      </c>
      <c r="Q69" s="200">
        <f t="shared" si="7"/>
        <v>0.22964190165600434</v>
      </c>
    </row>
    <row r="70" spans="1:17" x14ac:dyDescent="0.25">
      <c r="A70" s="127" t="s">
        <v>304</v>
      </c>
      <c r="B70" s="200">
        <f t="shared" ref="B70:Q70" si="8">IF(B$37=0,0,B$37/B$5)</f>
        <v>8.2057496759851745E-2</v>
      </c>
      <c r="C70" s="200">
        <f t="shared" si="8"/>
        <v>0.11504964301133026</v>
      </c>
      <c r="D70" s="200">
        <f t="shared" si="8"/>
        <v>0.10580234378937123</v>
      </c>
      <c r="E70" s="200">
        <f t="shared" si="8"/>
        <v>0.1136382862743867</v>
      </c>
      <c r="F70" s="200">
        <f t="shared" si="8"/>
        <v>0.13907728104687073</v>
      </c>
      <c r="G70" s="200">
        <f t="shared" si="8"/>
        <v>0.15098885992015534</v>
      </c>
      <c r="H70" s="200">
        <f t="shared" si="8"/>
        <v>0.15799753015929591</v>
      </c>
      <c r="I70" s="200">
        <f t="shared" si="8"/>
        <v>0.19728353792903949</v>
      </c>
      <c r="J70" s="200">
        <f t="shared" si="8"/>
        <v>0.18419168677869649</v>
      </c>
      <c r="K70" s="200">
        <f t="shared" si="8"/>
        <v>0.22042263535255388</v>
      </c>
      <c r="L70" s="200">
        <f t="shared" si="8"/>
        <v>0.20258161929898677</v>
      </c>
      <c r="M70" s="200">
        <f t="shared" si="8"/>
        <v>0.20724181239221709</v>
      </c>
      <c r="N70" s="200">
        <f t="shared" si="8"/>
        <v>0.21753756927008183</v>
      </c>
      <c r="O70" s="200">
        <f t="shared" si="8"/>
        <v>0.21122869403167083</v>
      </c>
      <c r="P70" s="200">
        <f t="shared" si="8"/>
        <v>0.21863969278359704</v>
      </c>
      <c r="Q70" s="200">
        <f t="shared" si="8"/>
        <v>0.2089992121176274</v>
      </c>
    </row>
    <row r="71" spans="1:17" x14ac:dyDescent="0.25">
      <c r="A71" s="127" t="s">
        <v>303</v>
      </c>
      <c r="B71" s="200">
        <f t="shared" ref="B71:Q71" si="9">IF(B$38=0,0,B$38/B$5)</f>
        <v>0.42591207310082191</v>
      </c>
      <c r="C71" s="200">
        <f t="shared" si="9"/>
        <v>0.38243361887185934</v>
      </c>
      <c r="D71" s="200">
        <f t="shared" si="9"/>
        <v>0.39462010328238634</v>
      </c>
      <c r="E71" s="200">
        <f t="shared" si="9"/>
        <v>0.38429356483658117</v>
      </c>
      <c r="F71" s="200">
        <f t="shared" si="9"/>
        <v>0.35076897503222149</v>
      </c>
      <c r="G71" s="200">
        <f t="shared" si="9"/>
        <v>0.33507138952538068</v>
      </c>
      <c r="H71" s="200">
        <f t="shared" si="9"/>
        <v>0.32583506564770276</v>
      </c>
      <c r="I71" s="200">
        <f t="shared" si="9"/>
        <v>0.27406229289034068</v>
      </c>
      <c r="J71" s="200">
        <f t="shared" si="9"/>
        <v>0.29131529142744145</v>
      </c>
      <c r="K71" s="200">
        <f t="shared" si="9"/>
        <v>0.24356860567886718</v>
      </c>
      <c r="L71" s="200">
        <f t="shared" si="9"/>
        <v>0.26708025581434264</v>
      </c>
      <c r="M71" s="200">
        <f t="shared" si="9"/>
        <v>0.2609388550531519</v>
      </c>
      <c r="N71" s="200">
        <f t="shared" si="9"/>
        <v>0.24737066852916359</v>
      </c>
      <c r="O71" s="200">
        <f t="shared" si="9"/>
        <v>0.25568477277684321</v>
      </c>
      <c r="P71" s="200">
        <f t="shared" si="9"/>
        <v>0.24591824326492692</v>
      </c>
      <c r="Q71" s="200">
        <f t="shared" si="9"/>
        <v>0.25862287891322999</v>
      </c>
    </row>
    <row r="72" spans="1:17" x14ac:dyDescent="0.25">
      <c r="A72" s="142" t="s">
        <v>310</v>
      </c>
      <c r="B72" s="199">
        <f t="shared" ref="B72:Q72" si="10">IF(B$39=0,0,B$39/B$5)</f>
        <v>0.35615135317304247</v>
      </c>
      <c r="C72" s="199">
        <f t="shared" si="10"/>
        <v>0.30523804908459173</v>
      </c>
      <c r="D72" s="199">
        <f t="shared" si="10"/>
        <v>0.31950843191133493</v>
      </c>
      <c r="E72" s="199">
        <f t="shared" si="10"/>
        <v>0.30741604727172339</v>
      </c>
      <c r="F72" s="199">
        <f t="shared" si="10"/>
        <v>0.26815872625102932</v>
      </c>
      <c r="G72" s="199">
        <f t="shared" si="10"/>
        <v>0.24977684127978636</v>
      </c>
      <c r="H72" s="199">
        <f t="shared" si="10"/>
        <v>0.23896109875666835</v>
      </c>
      <c r="I72" s="199">
        <f t="shared" si="10"/>
        <v>0.17833514114978652</v>
      </c>
      <c r="J72" s="199">
        <f t="shared" si="10"/>
        <v>0.19853841600245759</v>
      </c>
      <c r="K72" s="199">
        <f t="shared" si="10"/>
        <v>0.14262700944850695</v>
      </c>
      <c r="L72" s="199">
        <f t="shared" si="10"/>
        <v>0.1701591702439412</v>
      </c>
      <c r="M72" s="199">
        <f t="shared" si="10"/>
        <v>0.1629675851237127</v>
      </c>
      <c r="N72" s="199">
        <f t="shared" si="10"/>
        <v>0.14707922803569853</v>
      </c>
      <c r="O72" s="199">
        <f t="shared" si="10"/>
        <v>0.15681505064696366</v>
      </c>
      <c r="P72" s="199">
        <f t="shared" si="10"/>
        <v>0.14537843690926122</v>
      </c>
      <c r="Q72" s="199">
        <f t="shared" si="10"/>
        <v>0.16025557524285319</v>
      </c>
    </row>
    <row r="73" spans="1:17" x14ac:dyDescent="0.25">
      <c r="A73" s="142" t="s">
        <v>309</v>
      </c>
      <c r="B73" s="199">
        <f t="shared" ref="B73:Q73" si="11">IF(B$45=0,0,B$45/B$5)</f>
        <v>5.1268889672038201E-2</v>
      </c>
      <c r="C73" s="199">
        <f t="shared" si="11"/>
        <v>5.126888967203818E-2</v>
      </c>
      <c r="D73" s="199">
        <f t="shared" si="11"/>
        <v>5.126888967203818E-2</v>
      </c>
      <c r="E73" s="199">
        <f t="shared" si="11"/>
        <v>5.1268889672038208E-2</v>
      </c>
      <c r="F73" s="199">
        <f t="shared" si="11"/>
        <v>5.1268889672038215E-2</v>
      </c>
      <c r="G73" s="199">
        <f t="shared" si="11"/>
        <v>5.1268889672038194E-2</v>
      </c>
      <c r="H73" s="199">
        <f t="shared" si="11"/>
        <v>5.1268889672038187E-2</v>
      </c>
      <c r="I73" s="199">
        <f t="shared" si="11"/>
        <v>5.1268889672038201E-2</v>
      </c>
      <c r="J73" s="199">
        <f t="shared" si="11"/>
        <v>5.1268889672038201E-2</v>
      </c>
      <c r="K73" s="199">
        <f t="shared" si="11"/>
        <v>5.1268889672038201E-2</v>
      </c>
      <c r="L73" s="199">
        <f t="shared" si="11"/>
        <v>5.1268889672038201E-2</v>
      </c>
      <c r="M73" s="199">
        <f t="shared" si="11"/>
        <v>5.1268889672038194E-2</v>
      </c>
      <c r="N73" s="199">
        <f t="shared" si="11"/>
        <v>5.1268889672038194E-2</v>
      </c>
      <c r="O73" s="199">
        <f t="shared" si="11"/>
        <v>5.1268889672038187E-2</v>
      </c>
      <c r="P73" s="199">
        <f t="shared" si="11"/>
        <v>5.1268889672038194E-2</v>
      </c>
      <c r="Q73" s="199">
        <f t="shared" si="11"/>
        <v>5.126888967203818E-2</v>
      </c>
    </row>
    <row r="74" spans="1:17" x14ac:dyDescent="0.25">
      <c r="A74" s="142" t="s">
        <v>308</v>
      </c>
      <c r="B74" s="199">
        <f t="shared" ref="B74:Q74" si="12">IF(B$56=0,0,B$56/B$5)</f>
        <v>1.8491830255741238E-2</v>
      </c>
      <c r="C74" s="199">
        <f t="shared" si="12"/>
        <v>2.5926680115229358E-2</v>
      </c>
      <c r="D74" s="199">
        <f t="shared" si="12"/>
        <v>2.3842781699013237E-2</v>
      </c>
      <c r="E74" s="199">
        <f t="shared" si="12"/>
        <v>2.5608627892819542E-2</v>
      </c>
      <c r="F74" s="199">
        <f t="shared" si="12"/>
        <v>3.1341359109153963E-2</v>
      </c>
      <c r="G74" s="199">
        <f t="shared" si="12"/>
        <v>3.402565857355614E-2</v>
      </c>
      <c r="H74" s="199">
        <f t="shared" si="12"/>
        <v>3.5605077218996271E-2</v>
      </c>
      <c r="I74" s="199">
        <f t="shared" si="12"/>
        <v>4.4458262068515948E-2</v>
      </c>
      <c r="J74" s="199">
        <f t="shared" si="12"/>
        <v>4.1507985752945689E-2</v>
      </c>
      <c r="K74" s="199">
        <f t="shared" si="12"/>
        <v>4.9672706558322004E-2</v>
      </c>
      <c r="L74" s="199">
        <f t="shared" si="12"/>
        <v>4.5652195898363217E-2</v>
      </c>
      <c r="M74" s="199">
        <f t="shared" si="12"/>
        <v>4.670238025740104E-2</v>
      </c>
      <c r="N74" s="199">
        <f t="shared" si="12"/>
        <v>4.9022550821426897E-2</v>
      </c>
      <c r="O74" s="199">
        <f t="shared" si="12"/>
        <v>4.7600832457841316E-2</v>
      </c>
      <c r="P74" s="199">
        <f t="shared" si="12"/>
        <v>4.9270916683627514E-2</v>
      </c>
      <c r="Q74" s="199">
        <f t="shared" si="12"/>
        <v>4.7098413998338577E-2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2.6081364223057509E-2</v>
      </c>
      <c r="C76" s="276">
        <f t="shared" si="14"/>
        <v>3.6567672200541405E-2</v>
      </c>
      <c r="D76" s="276">
        <f t="shared" si="14"/>
        <v>3.3628487011973573E-2</v>
      </c>
      <c r="E76" s="276">
        <f t="shared" si="14"/>
        <v>3.6119082972763492E-2</v>
      </c>
      <c r="F76" s="276">
        <f t="shared" si="14"/>
        <v>4.4204678004639168E-2</v>
      </c>
      <c r="G76" s="276">
        <f t="shared" si="14"/>
        <v>4.7990684638195356E-2</v>
      </c>
      <c r="H76" s="276">
        <f t="shared" si="14"/>
        <v>5.0218338276732437E-2</v>
      </c>
      <c r="I76" s="276">
        <f t="shared" si="14"/>
        <v>6.2705103264351109E-2</v>
      </c>
      <c r="J76" s="276">
        <f t="shared" si="14"/>
        <v>5.8543955877593229E-2</v>
      </c>
      <c r="K76" s="276">
        <f t="shared" si="14"/>
        <v>7.005969305231019E-2</v>
      </c>
      <c r="L76" s="276">
        <f t="shared" si="14"/>
        <v>6.4389058970401827E-2</v>
      </c>
      <c r="M76" s="276">
        <f t="shared" si="14"/>
        <v>6.5870266638362082E-2</v>
      </c>
      <c r="N76" s="276">
        <f t="shared" si="14"/>
        <v>6.91426962844858E-2</v>
      </c>
      <c r="O76" s="276">
        <f t="shared" si="14"/>
        <v>6.7137467275217119E-2</v>
      </c>
      <c r="P76" s="276">
        <f t="shared" si="14"/>
        <v>6.9492998035207143E-2</v>
      </c>
      <c r="Q76" s="276">
        <f t="shared" si="14"/>
        <v>6.6428843052873845E-2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102.0528354295819</v>
      </c>
      <c r="C80" s="230">
        <f t="shared" si="15"/>
        <v>99.636964548911408</v>
      </c>
      <c r="D80" s="230">
        <f t="shared" si="15"/>
        <v>99.289923736237526</v>
      </c>
      <c r="E80" s="230">
        <f t="shared" si="15"/>
        <v>97.104875687663906</v>
      </c>
      <c r="F80" s="230">
        <f t="shared" si="15"/>
        <v>95.800980586192196</v>
      </c>
      <c r="G80" s="230">
        <f t="shared" si="15"/>
        <v>93.758887307006475</v>
      </c>
      <c r="H80" s="230">
        <f t="shared" si="15"/>
        <v>92.874065160097629</v>
      </c>
      <c r="I80" s="230">
        <f t="shared" si="15"/>
        <v>89.279732779963553</v>
      </c>
      <c r="J80" s="230">
        <f t="shared" si="15"/>
        <v>89.74011944510967</v>
      </c>
      <c r="K80" s="230">
        <f t="shared" si="15"/>
        <v>87.883499227138543</v>
      </c>
      <c r="L80" s="230">
        <f t="shared" si="15"/>
        <v>88.588079738436505</v>
      </c>
      <c r="M80" s="230">
        <f t="shared" si="15"/>
        <v>85.638185873635379</v>
      </c>
      <c r="N80" s="230">
        <f t="shared" si="15"/>
        <v>85.071893103096627</v>
      </c>
      <c r="O80" s="230">
        <f t="shared" si="15"/>
        <v>85.68448359367116</v>
      </c>
      <c r="P80" s="230">
        <f t="shared" si="15"/>
        <v>85.454480208732079</v>
      </c>
      <c r="Q80" s="230">
        <f t="shared" si="15"/>
        <v>85.992652181637709</v>
      </c>
    </row>
    <row r="81" spans="1:17" x14ac:dyDescent="0.25">
      <c r="A81" s="132" t="s">
        <v>83</v>
      </c>
      <c r="B81" s="275">
        <f>IF(B$6=0,0,B$6/TEL!B$5*1000)</f>
        <v>3.7813187226723244</v>
      </c>
      <c r="C81" s="275">
        <f>IF(C$6=0,0,C$6/TEL!C$5*1000)</f>
        <v>3.6918045239321864</v>
      </c>
      <c r="D81" s="275">
        <f>IF(D$6=0,0,D$6/TEL!D$5*1000)</f>
        <v>3.6789457736880475</v>
      </c>
      <c r="E81" s="275">
        <f>IF(E$6=0,0,E$6/TEL!E$5*1000)</f>
        <v>3.5979841515907238</v>
      </c>
      <c r="F81" s="275">
        <f>IF(F$6=0,0,F$6/TEL!F$5*1000)</f>
        <v>3.5496715011989797</v>
      </c>
      <c r="G81" s="275">
        <f>IF(G$6=0,0,G$6/TEL!G$5*1000)</f>
        <v>3.4740067191522668</v>
      </c>
      <c r="H81" s="275">
        <f>IF(H$6=0,0,H$6/TEL!H$5*1000)</f>
        <v>3.4412217942037571</v>
      </c>
      <c r="I81" s="275">
        <f>IF(I$6=0,0,I$6/TEL!I$5*1000)</f>
        <v>3.3080425810315122</v>
      </c>
      <c r="J81" s="275">
        <f>IF(J$6=0,0,J$6/TEL!J$5*1000)</f>
        <v>3.3251010851804437</v>
      </c>
      <c r="K81" s="275">
        <f>IF(K$6=0,0,K$6/TEL!K$5*1000)</f>
        <v>3.2563085547078288</v>
      </c>
      <c r="L81" s="275">
        <f>IF(L$6=0,0,L$6/TEL!L$5*1000)</f>
        <v>3.282415065788939</v>
      </c>
      <c r="M81" s="275">
        <f>IF(M$6=0,0,M$6/TEL!M$5*1000)</f>
        <v>3.1731139488340312</v>
      </c>
      <c r="N81" s="275">
        <f>IF(N$6=0,0,N$6/TEL!N$5*1000)</f>
        <v>3.1521313524491443</v>
      </c>
      <c r="O81" s="275">
        <f>IF(O$6=0,0,O$6/TEL!O$5*1000)</f>
        <v>3.1748293978448432</v>
      </c>
      <c r="P81" s="275">
        <f>IF(P$6=0,0,P$6/TEL!P$5*1000)</f>
        <v>3.1663071838163237</v>
      </c>
      <c r="Q81" s="275">
        <f>IF(Q$6=0,0,Q$6/TEL!Q$5*1000)</f>
        <v>3.186247832683152</v>
      </c>
    </row>
    <row r="82" spans="1:17" x14ac:dyDescent="0.25">
      <c r="A82" s="76" t="s">
        <v>82</v>
      </c>
      <c r="B82" s="274">
        <f>IF(B$7=0,0,B$7/TEL!B$5*1000)</f>
        <v>3.1026204903978045</v>
      </c>
      <c r="C82" s="274">
        <f>IF(C$7=0,0,C$7/TEL!C$5*1000)</f>
        <v>3.0291729427135889</v>
      </c>
      <c r="D82" s="274">
        <f>IF(D$7=0,0,D$7/TEL!D$5*1000)</f>
        <v>3.0186221732825</v>
      </c>
      <c r="E82" s="274">
        <f>IF(E$7=0,0,E$7/TEL!E$5*1000)</f>
        <v>2.9521921243821323</v>
      </c>
      <c r="F82" s="274">
        <f>IF(F$7=0,0,F$7/TEL!F$5*1000)</f>
        <v>2.9125509753427528</v>
      </c>
      <c r="G82" s="274">
        <f>IF(G$7=0,0,G$7/TEL!G$5*1000)</f>
        <v>2.8504670516121164</v>
      </c>
      <c r="H82" s="274">
        <f>IF(H$7=0,0,H$7/TEL!H$5*1000)</f>
        <v>2.8235666003723137</v>
      </c>
      <c r="I82" s="274">
        <f>IF(I$7=0,0,I$7/TEL!I$5*1000)</f>
        <v>2.7142913485386768</v>
      </c>
      <c r="J82" s="274">
        <f>IF(J$7=0,0,J$7/TEL!J$5*1000)</f>
        <v>2.7282880698916454</v>
      </c>
      <c r="K82" s="274">
        <f>IF(K$7=0,0,K$7/TEL!K$5*1000)</f>
        <v>2.6718429166833464</v>
      </c>
      <c r="L82" s="274">
        <f>IF(L$7=0,0,L$7/TEL!L$5*1000)</f>
        <v>2.6932636437242574</v>
      </c>
      <c r="M82" s="274">
        <f>IF(M$7=0,0,M$7/TEL!M$5*1000)</f>
        <v>2.6035806759663842</v>
      </c>
      <c r="N82" s="274">
        <f>IF(N$7=0,0,N$7/TEL!N$5*1000)</f>
        <v>2.5863641866249383</v>
      </c>
      <c r="O82" s="274">
        <f>IF(O$7=0,0,O$7/TEL!O$5*1000)</f>
        <v>2.604988223872692</v>
      </c>
      <c r="P82" s="274">
        <f>IF(P$7=0,0,P$7/TEL!P$5*1000)</f>
        <v>2.5979956380031375</v>
      </c>
      <c r="Q82" s="274">
        <f>IF(Q$7=0,0,Q$7/TEL!Q$5*1000)</f>
        <v>2.6143571960477145</v>
      </c>
    </row>
    <row r="83" spans="1:17" x14ac:dyDescent="0.25">
      <c r="A83" s="76" t="s">
        <v>81</v>
      </c>
      <c r="B83" s="274">
        <f>IF(B$8=0,0,B$8/TEL!B$5*1000)</f>
        <v>2.2300084774734219</v>
      </c>
      <c r="C83" s="274">
        <f>IF(C$8=0,0,C$8/TEL!C$5*1000)</f>
        <v>2.1772180525753915</v>
      </c>
      <c r="D83" s="274">
        <f>IF(D$8=0,0,D$8/TEL!D$5*1000)</f>
        <v>2.1696346870467966</v>
      </c>
      <c r="E83" s="274">
        <f>IF(E$8=0,0,E$8/TEL!E$5*1000)</f>
        <v>2.1218880893996577</v>
      </c>
      <c r="F83" s="274">
        <f>IF(F$8=0,0,F$8/TEL!F$5*1000)</f>
        <v>2.0933960135276033</v>
      </c>
      <c r="G83" s="274">
        <f>IF(G$8=0,0,G$8/TEL!G$5*1000)</f>
        <v>2.0487731933462081</v>
      </c>
      <c r="H83" s="274">
        <f>IF(H$8=0,0,H$8/TEL!H$5*1000)</f>
        <v>2.0294384940176</v>
      </c>
      <c r="I83" s="274">
        <f>IF(I$8=0,0,I$8/TEL!I$5*1000)</f>
        <v>1.9508969067621738</v>
      </c>
      <c r="J83" s="274">
        <f>IF(J$8=0,0,J$8/TEL!J$5*1000)</f>
        <v>1.9609570502346201</v>
      </c>
      <c r="K83" s="274">
        <f>IF(K$8=0,0,K$8/TEL!K$5*1000)</f>
        <v>1.9203870963661549</v>
      </c>
      <c r="L83" s="274">
        <f>IF(L$8=0,0,L$8/TEL!L$5*1000)</f>
        <v>1.9357832439268094</v>
      </c>
      <c r="M83" s="274">
        <f>IF(M$8=0,0,M$8/TEL!M$5*1000)</f>
        <v>1.8713236108508384</v>
      </c>
      <c r="N83" s="274">
        <f>IF(N$8=0,0,N$8/TEL!N$5*1000)</f>
        <v>1.8589492591366743</v>
      </c>
      <c r="O83" s="274">
        <f>IF(O$8=0,0,O$8/TEL!O$5*1000)</f>
        <v>1.872335285908497</v>
      </c>
      <c r="P83" s="274">
        <f>IF(P$8=0,0,P$8/TEL!P$5*1000)</f>
        <v>1.8673093648147547</v>
      </c>
      <c r="Q83" s="274">
        <f>IF(Q$8=0,0,Q$8/TEL!Q$5*1000)</f>
        <v>1.8790692346592945</v>
      </c>
    </row>
    <row r="84" spans="1:17" x14ac:dyDescent="0.25">
      <c r="A84" s="76" t="s">
        <v>80</v>
      </c>
      <c r="B84" s="274">
        <f>IF(B$9=0,0,B$9/TEL!B$5*1000)</f>
        <v>4.3630600646219131</v>
      </c>
      <c r="C84" s="274">
        <f>IF(C$9=0,0,C$9/TEL!C$5*1000)</f>
        <v>4.2597744506909843</v>
      </c>
      <c r="D84" s="274">
        <f>IF(D$9=0,0,D$9/TEL!D$5*1000)</f>
        <v>4.2449374311785153</v>
      </c>
      <c r="E84" s="274">
        <f>IF(E$9=0,0,E$9/TEL!E$5*1000)</f>
        <v>4.151520174912374</v>
      </c>
      <c r="F84" s="274">
        <f>IF(F$9=0,0,F$9/TEL!F$5*1000)</f>
        <v>4.0957748090757464</v>
      </c>
      <c r="G84" s="274">
        <f>IF(G$9=0,0,G$9/TEL!G$5*1000)</f>
        <v>4.0084692913295381</v>
      </c>
      <c r="H84" s="274">
        <f>IF(H$9=0,0,H$9/TEL!H$5*1000)</f>
        <v>3.9706405317735665</v>
      </c>
      <c r="I84" s="274">
        <f>IF(I$9=0,0,I$9/TEL!I$5*1000)</f>
        <v>3.8169722088825142</v>
      </c>
      <c r="J84" s="274">
        <f>IF(J$9=0,0,J$9/TEL!J$5*1000)</f>
        <v>3.8366550982851271</v>
      </c>
      <c r="K84" s="274">
        <f>IF(K$9=0,0,K$9/TEL!K$5*1000)</f>
        <v>3.7572791015859557</v>
      </c>
      <c r="L84" s="274">
        <f>IF(L$9=0,0,L$9/TEL!L$5*1000)</f>
        <v>3.787401998987237</v>
      </c>
      <c r="M84" s="274">
        <f>IF(M$9=0,0,M$9/TEL!M$5*1000)</f>
        <v>3.6612853255777282</v>
      </c>
      <c r="N84" s="274">
        <f>IF(N$9=0,0,N$9/TEL!N$5*1000)</f>
        <v>3.6370746374413199</v>
      </c>
      <c r="O84" s="274">
        <f>IF(O$9=0,0,O$9/TEL!O$5*1000)</f>
        <v>3.6632646898209726</v>
      </c>
      <c r="P84" s="274">
        <f>IF(P$9=0,0,P$9/TEL!P$5*1000)</f>
        <v>3.6534313659419118</v>
      </c>
      <c r="Q84" s="274">
        <f>IF(Q$9=0,0,Q$9/TEL!Q$5*1000)</f>
        <v>3.6764398069420987</v>
      </c>
    </row>
    <row r="85" spans="1:17" x14ac:dyDescent="0.25">
      <c r="A85" s="129" t="s">
        <v>79</v>
      </c>
      <c r="B85" s="273">
        <f>IF(B$10=0,0,B$10/TEL!B$5*1000)</f>
        <v>7.3687236646947856</v>
      </c>
      <c r="C85" s="273">
        <f>IF(C$10=0,0,C$10/TEL!C$5*1000)</f>
        <v>7.194285738944771</v>
      </c>
      <c r="D85" s="273">
        <f>IF(D$10=0,0,D$10/TEL!D$5*1000)</f>
        <v>7.16922766154594</v>
      </c>
      <c r="E85" s="273">
        <f>IF(E$10=0,0,E$10/TEL!E$5*1000)</f>
        <v>7.0114562954075659</v>
      </c>
      <c r="F85" s="273">
        <f>IF(F$10=0,0,F$10/TEL!F$5*1000)</f>
        <v>6.9173085664390364</v>
      </c>
      <c r="G85" s="273">
        <f>IF(G$10=0,0,G$10/TEL!G$5*1000)</f>
        <v>6.7698592475787756</v>
      </c>
      <c r="H85" s="273">
        <f>IF(H$10=0,0,H$10/TEL!H$5*1000)</f>
        <v>6.7059706758842434</v>
      </c>
      <c r="I85" s="273">
        <f>IF(I$10=0,0,I$10/TEL!I$5*1000)</f>
        <v>6.4464419527793577</v>
      </c>
      <c r="J85" s="273">
        <f>IF(J$10=0,0,J$10/TEL!J$5*1000)</f>
        <v>6.4796841659926585</v>
      </c>
      <c r="K85" s="273">
        <f>IF(K$10=0,0,K$10/TEL!K$5*1000)</f>
        <v>6.3456269271229466</v>
      </c>
      <c r="L85" s="273">
        <f>IF(L$10=0,0,L$10/TEL!L$5*1000)</f>
        <v>6.3965011538451098</v>
      </c>
      <c r="M85" s="273">
        <f>IF(M$10=0,0,M$10/TEL!M$5*1000)</f>
        <v>6.1835041054201625</v>
      </c>
      <c r="N85" s="273">
        <f>IF(N$10=0,0,N$10/TEL!N$5*1000)</f>
        <v>6.1426149432342276</v>
      </c>
      <c r="O85" s="273">
        <f>IF(O$10=0,0,O$10/TEL!O$5*1000)</f>
        <v>6.1868470316976429</v>
      </c>
      <c r="P85" s="273">
        <f>IF(P$10=0,0,P$10/TEL!P$5*1000)</f>
        <v>6.1702396402574511</v>
      </c>
      <c r="Q85" s="273">
        <f>IF(Q$10=0,0,Q$10/TEL!Q$5*1000)</f>
        <v>6.2090983406133216</v>
      </c>
    </row>
    <row r="86" spans="1:17" x14ac:dyDescent="0.25">
      <c r="A86" s="127" t="s">
        <v>306</v>
      </c>
      <c r="B86" s="296">
        <f>IF(B$15=0,0,B$15/TEL!B$5*1000)</f>
        <v>3.2700847252236902</v>
      </c>
      <c r="C86" s="296">
        <f>IF(C$15=0,0,C$15/TEL!C$5*1000)</f>
        <v>3.1926728391968244</v>
      </c>
      <c r="D86" s="296">
        <f>IF(D$15=0,0,D$15/TEL!D$5*1000)</f>
        <v>3.1815525909864051</v>
      </c>
      <c r="E86" s="296">
        <f>IF(E$15=0,0,E$15/TEL!E$5*1000)</f>
        <v>3.1115369739048897</v>
      </c>
      <c r="F86" s="296">
        <f>IF(F$15=0,0,F$15/TEL!F$5*1000)</f>
        <v>3.0697561900915997</v>
      </c>
      <c r="G86" s="296">
        <f>IF(G$15=0,0,G$15/TEL!G$5*1000)</f>
        <v>3.0043212806974848</v>
      </c>
      <c r="H86" s="296">
        <f>IF(H$15=0,0,H$15/TEL!H$5*1000)</f>
        <v>2.9759688750542064</v>
      </c>
      <c r="I86" s="296">
        <f>IF(I$15=0,0,I$15/TEL!I$5*1000)</f>
        <v>2.8607954811531262</v>
      </c>
      <c r="J86" s="296">
        <f>IF(J$15=0,0,J$15/TEL!J$5*1000)</f>
        <v>2.8755476768667863</v>
      </c>
      <c r="K86" s="296">
        <f>IF(K$15=0,0,K$15/TEL!K$5*1000)</f>
        <v>2.8160558911680118</v>
      </c>
      <c r="L86" s="296">
        <f>IF(L$15=0,0,L$15/TEL!L$5*1000)</f>
        <v>2.8386328039797637</v>
      </c>
      <c r="M86" s="296">
        <f>IF(M$15=0,0,M$15/TEL!M$5*1000)</f>
        <v>2.74410918954307</v>
      </c>
      <c r="N86" s="296">
        <f>IF(N$15=0,0,N$15/TEL!N$5*1000)</f>
        <v>2.7259634385588054</v>
      </c>
      <c r="O86" s="296">
        <f>IF(O$15=0,0,O$15/TEL!O$5*1000)</f>
        <v>2.7455927099809334</v>
      </c>
      <c r="P86" s="296">
        <f>IF(P$15=0,0,P$15/TEL!P$5*1000)</f>
        <v>2.7382226986267852</v>
      </c>
      <c r="Q86" s="296">
        <f>IF(Q$15=0,0,Q$15/TEL!Q$5*1000)</f>
        <v>2.7554673733164612</v>
      </c>
    </row>
    <row r="87" spans="1:17" x14ac:dyDescent="0.25">
      <c r="A87" s="127" t="s">
        <v>305</v>
      </c>
      <c r="B87" s="296">
        <f>IF(B$26=0,0,B$26/TEL!B$5*1000)</f>
        <v>23.43560719743645</v>
      </c>
      <c r="C87" s="296">
        <f>IF(C$26=0,0,C$26/TEL!C$5*1000)</f>
        <v>22.880822014243918</v>
      </c>
      <c r="D87" s="296">
        <f>IF(D$26=0,0,D$26/TEL!D$5*1000)</f>
        <v>22.801126902069232</v>
      </c>
      <c r="E87" s="296">
        <f>IF(E$26=0,0,E$26/TEL!E$5*1000)</f>
        <v>22.299348312985042</v>
      </c>
      <c r="F87" s="296">
        <f>IF(F$26=0,0,F$26/TEL!F$5*1000)</f>
        <v>21.999919362323133</v>
      </c>
      <c r="G87" s="296">
        <f>IF(G$26=0,0,G$26/TEL!G$5*1000)</f>
        <v>21.530969178331979</v>
      </c>
      <c r="H87" s="296">
        <f>IF(H$26=0,0,H$26/TEL!H$5*1000)</f>
        <v>21.327776937888487</v>
      </c>
      <c r="I87" s="296">
        <f>IF(I$26=0,0,I$26/TEL!I$5*1000)</f>
        <v>20.502367614930744</v>
      </c>
      <c r="J87" s="296">
        <f>IF(J$26=0,0,J$26/TEL!J$5*1000)</f>
        <v>20.608091684211963</v>
      </c>
      <c r="K87" s="296">
        <f>IF(K$26=0,0,K$26/TEL!K$5*1000)</f>
        <v>20.181733886704084</v>
      </c>
      <c r="L87" s="296">
        <f>IF(L$26=0,0,L$26/TEL!L$5*1000)</f>
        <v>20.343535095188312</v>
      </c>
      <c r="M87" s="296">
        <f>IF(M$26=0,0,M$26/TEL!M$5*1000)</f>
        <v>19.666115858392004</v>
      </c>
      <c r="N87" s="296">
        <f>IF(N$26=0,0,N$26/TEL!N$5*1000)</f>
        <v>19.536071309671438</v>
      </c>
      <c r="O87" s="296">
        <f>IF(O$26=0,0,O$26/TEL!O$5*1000)</f>
        <v>19.676747754863356</v>
      </c>
      <c r="P87" s="296">
        <f>IF(P$26=0,0,P$26/TEL!P$5*1000)</f>
        <v>19.623929340158625</v>
      </c>
      <c r="Q87" s="296">
        <f>IF(Q$26=0,0,Q$26/TEL!Q$5*1000)</f>
        <v>19.747516175434637</v>
      </c>
    </row>
    <row r="88" spans="1:17" x14ac:dyDescent="0.25">
      <c r="A88" s="127" t="s">
        <v>304</v>
      </c>
      <c r="B88" s="296">
        <f>IF(B$37=0,0,B$37/TEL!B$5*1000)</f>
        <v>8.3742002125965982</v>
      </c>
      <c r="C88" s="296">
        <f>IF(C$37=0,0,C$37/TEL!C$5*1000)</f>
        <v>11.46319720208483</v>
      </c>
      <c r="D88" s="296">
        <f>IF(D$37=0,0,D$37/TEL!D$5*1000)</f>
        <v>10.505106645961856</v>
      </c>
      <c r="E88" s="296">
        <f>IF(E$37=0,0,E$37/TEL!E$5*1000)</f>
        <v>11.034831662033483</v>
      </c>
      <c r="F88" s="296">
        <f>IF(F$37=0,0,F$37/TEL!F$5*1000)</f>
        <v>13.323739901551654</v>
      </c>
      <c r="G88" s="296">
        <f>IF(G$37=0,0,G$37/TEL!G$5*1000)</f>
        <v>14.15654750186723</v>
      </c>
      <c r="H88" s="296">
        <f>IF(H$37=0,0,H$37/TEL!H$5*1000)</f>
        <v>14.673872911148941</v>
      </c>
      <c r="I88" s="296">
        <f>IF(I$37=0,0,I$37/TEL!I$5*1000)</f>
        <v>17.613421548190448</v>
      </c>
      <c r="J88" s="296">
        <f>IF(J$37=0,0,J$37/TEL!J$5*1000)</f>
        <v>16.529383972316452</v>
      </c>
      <c r="K88" s="296">
        <f>IF(K$37=0,0,K$37/TEL!K$5*1000)</f>
        <v>19.371512503650006</v>
      </c>
      <c r="L88" s="296">
        <f>IF(L$37=0,0,L$37/TEL!L$5*1000)</f>
        <v>17.946316644000227</v>
      </c>
      <c r="M88" s="296">
        <f>IF(M$37=0,0,M$37/TEL!M$5*1000)</f>
        <v>17.747812850433764</v>
      </c>
      <c r="N88" s="296">
        <f>IF(N$37=0,0,N$37/TEL!N$5*1000)</f>
        <v>18.506332838851879</v>
      </c>
      <c r="O88" s="296">
        <f>IF(O$37=0,0,O$37/TEL!O$5*1000)</f>
        <v>18.09902156826929</v>
      </c>
      <c r="P88" s="296">
        <f>IF(P$37=0,0,P$37/TEL!P$5*1000)</f>
        <v>18.683741299819161</v>
      </c>
      <c r="Q88" s="296">
        <f>IF(Q$37=0,0,Q$37/TEL!Q$5*1000)</f>
        <v>17.972396553867458</v>
      </c>
    </row>
    <row r="89" spans="1:17" x14ac:dyDescent="0.25">
      <c r="A89" s="127" t="s">
        <v>303</v>
      </c>
      <c r="B89" s="296">
        <f>IF(B$38=0,0,B$38/TEL!B$5*1000)</f>
        <v>43.465534703630233</v>
      </c>
      <c r="C89" s="296">
        <f>IF(C$38=0,0,C$38/TEL!C$5*1000)</f>
        <v>38.104524925847358</v>
      </c>
      <c r="D89" s="296">
        <f>IF(D$38=0,0,D$38/TEL!D$5*1000)</f>
        <v>39.181799959694324</v>
      </c>
      <c r="E89" s="296">
        <f>IF(E$38=0,0,E$38/TEL!E$5*1000)</f>
        <v>37.316778841025418</v>
      </c>
      <c r="F89" s="296">
        <f>IF(F$38=0,0,F$38/TEL!F$5*1000)</f>
        <v>33.604011767300378</v>
      </c>
      <c r="G89" s="296">
        <f>IF(G$38=0,0,G$38/TEL!G$5*1000)</f>
        <v>31.415920650312227</v>
      </c>
      <c r="H89" s="296">
        <f>IF(H$38=0,0,H$38/TEL!H$5*1000)</f>
        <v>30.261627118409443</v>
      </c>
      <c r="I89" s="296">
        <f>IF(I$38=0,0,I$38/TEL!I$5*1000)</f>
        <v>24.468208274313717</v>
      </c>
      <c r="J89" s="296">
        <f>IF(J$38=0,0,J$38/TEL!J$5*1000)</f>
        <v>26.14266904888553</v>
      </c>
      <c r="K89" s="296">
        <f>IF(K$38=0,0,K$38/TEL!K$5*1000)</f>
        <v>21.405661368933931</v>
      </c>
      <c r="L89" s="296">
        <f>IF(L$38=0,0,L$38/TEL!L$5*1000)</f>
        <v>23.660126998643001</v>
      </c>
      <c r="M89" s="296">
        <f>IF(M$38=0,0,M$38/TEL!M$5*1000)</f>
        <v>22.346330170695428</v>
      </c>
      <c r="N89" s="296">
        <f>IF(N$38=0,0,N$38/TEL!N$5*1000)</f>
        <v>21.044291069954557</v>
      </c>
      <c r="O89" s="296">
        <f>IF(O$38=0,0,O$38/TEL!O$5*1000)</f>
        <v>21.908217718148965</v>
      </c>
      <c r="P89" s="296">
        <f>IF(P$38=0,0,P$38/TEL!P$5*1000)</f>
        <v>21.014815652048863</v>
      </c>
      <c r="Q89" s="296">
        <f>IF(Q$38=0,0,Q$38/TEL!Q$5*1000)</f>
        <v>22.239667272599196</v>
      </c>
    </row>
    <row r="90" spans="1:17" x14ac:dyDescent="0.25">
      <c r="A90" s="72" t="s">
        <v>302</v>
      </c>
      <c r="B90" s="272">
        <f>IF(B$58=0,0,B$58/TEL!B$5*1000)</f>
        <v>2.6616771708346731</v>
      </c>
      <c r="C90" s="272">
        <f>IF(C$58=0,0,C$58/TEL!C$5*1000)</f>
        <v>3.6434918586815588</v>
      </c>
      <c r="D90" s="272">
        <f>IF(D$58=0,0,D$58/TEL!D$5*1000)</f>
        <v>3.3389699107839106</v>
      </c>
      <c r="E90" s="272">
        <f>IF(E$58=0,0,E$58/TEL!E$5*1000)</f>
        <v>3.5073390620226168</v>
      </c>
      <c r="F90" s="272">
        <f>IF(F$58=0,0,F$58/TEL!F$5*1000)</f>
        <v>4.2348514993413122</v>
      </c>
      <c r="G90" s="272">
        <f>IF(G$58=0,0,G$58/TEL!G$5*1000)</f>
        <v>4.4995531927786443</v>
      </c>
      <c r="H90" s="272">
        <f>IF(H$58=0,0,H$58/TEL!H$5*1000)</f>
        <v>4.6639812213450735</v>
      </c>
      <c r="I90" s="272">
        <f>IF(I$58=0,0,I$58/TEL!I$5*1000)</f>
        <v>5.5982948633812857</v>
      </c>
      <c r="J90" s="272">
        <f>IF(J$58=0,0,J$58/TEL!J$5*1000)</f>
        <v>5.2537415932444471</v>
      </c>
      <c r="K90" s="272">
        <f>IF(K$58=0,0,K$58/TEL!K$5*1000)</f>
        <v>6.1570909802162648</v>
      </c>
      <c r="L90" s="272">
        <f>IF(L$58=0,0,L$58/TEL!L$5*1000)</f>
        <v>5.7041030903528469</v>
      </c>
      <c r="M90" s="272">
        <f>IF(M$58=0,0,M$58/TEL!M$5*1000)</f>
        <v>5.6410101379219766</v>
      </c>
      <c r="N90" s="272">
        <f>IF(N$58=0,0,N$58/TEL!N$5*1000)</f>
        <v>5.8821000671736527</v>
      </c>
      <c r="O90" s="272">
        <f>IF(O$58=0,0,O$58/TEL!O$5*1000)</f>
        <v>5.7526392132639765</v>
      </c>
      <c r="P90" s="272">
        <f>IF(P$58=0,0,P$58/TEL!P$5*1000)</f>
        <v>5.9384880252450669</v>
      </c>
      <c r="Q90" s="272">
        <f>IF(Q$58=0,0,Q$58/TEL!Q$5*1000)</f>
        <v>5.7123923954743816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38.698415585385789</v>
      </c>
      <c r="C5" s="96">
        <v>39.635929841717541</v>
      </c>
      <c r="D5" s="96">
        <v>39.787194670125096</v>
      </c>
      <c r="E5" s="96">
        <v>45.008271493519601</v>
      </c>
      <c r="F5" s="96">
        <v>44.439660223395869</v>
      </c>
      <c r="G5" s="96">
        <v>44.031908142855471</v>
      </c>
      <c r="H5" s="96">
        <v>45.9540801863862</v>
      </c>
      <c r="I5" s="96">
        <v>43.38423137163965</v>
      </c>
      <c r="J5" s="96">
        <v>39.224921867502701</v>
      </c>
      <c r="K5" s="96">
        <v>32.450165002451136</v>
      </c>
      <c r="L5" s="96">
        <v>26.718312772724616</v>
      </c>
      <c r="M5" s="96">
        <v>27.848421991270726</v>
      </c>
      <c r="N5" s="96">
        <v>26.05108012668131</v>
      </c>
      <c r="O5" s="96">
        <v>26.723965059858244</v>
      </c>
      <c r="P5" s="96">
        <v>25.024129936457626</v>
      </c>
      <c r="Q5" s="96">
        <v>26.542638579037266</v>
      </c>
    </row>
    <row r="6" spans="1:17" x14ac:dyDescent="0.25">
      <c r="A6" s="132" t="s">
        <v>83</v>
      </c>
      <c r="B6" s="160">
        <v>1.5740230159884654</v>
      </c>
      <c r="C6" s="160">
        <v>1.5760447934528508</v>
      </c>
      <c r="D6" s="160">
        <v>1.5841360781522871</v>
      </c>
      <c r="E6" s="160">
        <v>1.7685679873487887</v>
      </c>
      <c r="F6" s="160">
        <v>1.7227770300465053</v>
      </c>
      <c r="G6" s="160">
        <v>1.6860950186015227</v>
      </c>
      <c r="H6" s="160">
        <v>1.7523019058679781</v>
      </c>
      <c r="I6" s="160">
        <v>1.6089307105232062</v>
      </c>
      <c r="J6" s="160">
        <v>1.4621814924385748</v>
      </c>
      <c r="K6" s="160">
        <v>1.1846138400588371</v>
      </c>
      <c r="L6" s="160">
        <v>0.9831886797160726</v>
      </c>
      <c r="M6" s="160">
        <v>1.0198827460694493</v>
      </c>
      <c r="N6" s="160">
        <v>0.94775050940438765</v>
      </c>
      <c r="O6" s="160">
        <v>0.97923127016291334</v>
      </c>
      <c r="P6" s="160">
        <v>0.91448380313772093</v>
      </c>
      <c r="Q6" s="160">
        <v>0.97608498410913414</v>
      </c>
    </row>
    <row r="7" spans="1:17" x14ac:dyDescent="0.25">
      <c r="A7" s="76" t="s">
        <v>82</v>
      </c>
      <c r="B7" s="159">
        <v>0.32844244160861535</v>
      </c>
      <c r="C7" s="159">
        <v>0.32886431442753022</v>
      </c>
      <c r="D7" s="159">
        <v>0.33055267684373318</v>
      </c>
      <c r="E7" s="159">
        <v>0.36903703568202939</v>
      </c>
      <c r="F7" s="159">
        <v>0.35948209673438453</v>
      </c>
      <c r="G7" s="159">
        <v>0.35182786977599434</v>
      </c>
      <c r="H7" s="159">
        <v>0.36564288485787061</v>
      </c>
      <c r="I7" s="159">
        <v>0.33572643193623963</v>
      </c>
      <c r="J7" s="159">
        <v>0.30510510619812553</v>
      </c>
      <c r="K7" s="159">
        <v>0.24718664088145281</v>
      </c>
      <c r="L7" s="159">
        <v>0.20515639685554904</v>
      </c>
      <c r="M7" s="159">
        <v>0.21281313924319648</v>
      </c>
      <c r="N7" s="159">
        <v>0.19776171516088367</v>
      </c>
      <c r="O7" s="159">
        <v>0.20433062668390473</v>
      </c>
      <c r="P7" s="159">
        <v>0.19082014053362889</v>
      </c>
      <c r="Q7" s="159">
        <v>0.20367410904534056</v>
      </c>
    </row>
    <row r="8" spans="1:17" x14ac:dyDescent="0.25">
      <c r="A8" s="76" t="s">
        <v>81</v>
      </c>
      <c r="B8" s="159">
        <v>1.273009924318991</v>
      </c>
      <c r="C8" s="159">
        <v>1.2746450610042765</v>
      </c>
      <c r="D8" s="159">
        <v>1.2811889841986936</v>
      </c>
      <c r="E8" s="159">
        <v>1.4303504947886798</v>
      </c>
      <c r="F8" s="159">
        <v>1.3933165108521319</v>
      </c>
      <c r="G8" s="159">
        <v>1.363649495732838</v>
      </c>
      <c r="H8" s="159">
        <v>1.4171951070055793</v>
      </c>
      <c r="I8" s="159">
        <v>1.3012419394334043</v>
      </c>
      <c r="J8" s="159">
        <v>1.1825567556017866</v>
      </c>
      <c r="K8" s="159">
        <v>0.95807059970689801</v>
      </c>
      <c r="L8" s="159">
        <v>0.79516559417693933</v>
      </c>
      <c r="M8" s="159">
        <v>0.82484235884745682</v>
      </c>
      <c r="N8" s="159">
        <v>0.76650455043854671</v>
      </c>
      <c r="O8" s="159">
        <v>0.79196499190836134</v>
      </c>
      <c r="P8" s="159">
        <v>0.73959970419633547</v>
      </c>
      <c r="Q8" s="159">
        <v>0.78942039546312304</v>
      </c>
    </row>
    <row r="9" spans="1:17" x14ac:dyDescent="0.25">
      <c r="A9" s="76" t="s">
        <v>80</v>
      </c>
      <c r="B9" s="159">
        <v>1.7511195542737548</v>
      </c>
      <c r="C9" s="159">
        <v>1.7533688060421933</v>
      </c>
      <c r="D9" s="159">
        <v>1.7623704576778148</v>
      </c>
      <c r="E9" s="159">
        <v>1.9675531769554107</v>
      </c>
      <c r="F9" s="159">
        <v>1.9166101856989659</v>
      </c>
      <c r="G9" s="159">
        <v>1.8758010063674526</v>
      </c>
      <c r="H9" s="159">
        <v>1.949456965487645</v>
      </c>
      <c r="I9" s="159">
        <v>1.7899547846823851</v>
      </c>
      <c r="J9" s="159">
        <v>1.6266945129124677</v>
      </c>
      <c r="K9" s="159">
        <v>1.3178971581223389</v>
      </c>
      <c r="L9" s="159">
        <v>1.0938092423700791</v>
      </c>
      <c r="M9" s="159">
        <v>1.1346318329323046</v>
      </c>
      <c r="N9" s="159">
        <v>1.054383851273428</v>
      </c>
      <c r="O9" s="159">
        <v>1.0894065766006369</v>
      </c>
      <c r="P9" s="159">
        <v>1.0173742400681827</v>
      </c>
      <c r="Q9" s="159">
        <v>1.085906295489022</v>
      </c>
    </row>
    <row r="10" spans="1:17" x14ac:dyDescent="0.25">
      <c r="A10" s="129" t="s">
        <v>79</v>
      </c>
      <c r="B10" s="158">
        <v>4.6375372921991378</v>
      </c>
      <c r="C10" s="158">
        <v>4.6434940465110977</v>
      </c>
      <c r="D10" s="158">
        <v>4.6673333640777948</v>
      </c>
      <c r="E10" s="158">
        <v>5.2107243107680734</v>
      </c>
      <c r="F10" s="158">
        <v>5.0758106087587791</v>
      </c>
      <c r="G10" s="158">
        <v>4.9677345550410044</v>
      </c>
      <c r="H10" s="158">
        <v>5.1627996243441974</v>
      </c>
      <c r="I10" s="158">
        <v>4.7403856835791682</v>
      </c>
      <c r="J10" s="158">
        <v>4.308019088837117</v>
      </c>
      <c r="K10" s="158">
        <v>3.4902226996205119</v>
      </c>
      <c r="L10" s="158">
        <v>2.8967646096254627</v>
      </c>
      <c r="M10" s="158">
        <v>3.0048761806683735</v>
      </c>
      <c r="N10" s="158">
        <v>2.7923532797285251</v>
      </c>
      <c r="O10" s="158">
        <v>2.8851049107539337</v>
      </c>
      <c r="P10" s="158">
        <v>2.6943397250770271</v>
      </c>
      <c r="Q10" s="158">
        <v>2.875835021585786</v>
      </c>
    </row>
    <row r="11" spans="1:17" x14ac:dyDescent="0.25">
      <c r="A11" s="92" t="s">
        <v>125</v>
      </c>
      <c r="B11" s="91">
        <v>0.75776792095835233</v>
      </c>
      <c r="C11" s="91">
        <v>0.75874124732668713</v>
      </c>
      <c r="D11" s="91">
        <v>0.76263656265708191</v>
      </c>
      <c r="E11" s="91">
        <v>0.85142597867616554</v>
      </c>
      <c r="F11" s="91">
        <v>0.82938124479287256</v>
      </c>
      <c r="G11" s="91">
        <v>0.8117217498128837</v>
      </c>
      <c r="H11" s="91">
        <v>0.84359514353547838</v>
      </c>
      <c r="I11" s="91">
        <v>0.77457322230677528</v>
      </c>
      <c r="J11" s="91">
        <v>0.70392504959220914</v>
      </c>
      <c r="K11" s="91">
        <v>0.57029811991418355</v>
      </c>
      <c r="L11" s="91">
        <v>0.47332779392070534</v>
      </c>
      <c r="M11" s="91">
        <v>0.49099309238817695</v>
      </c>
      <c r="N11" s="91">
        <v>0.45626711033038964</v>
      </c>
      <c r="O11" s="91">
        <v>0.47142261338711894</v>
      </c>
      <c r="P11" s="91">
        <v>0.44025181538948716</v>
      </c>
      <c r="Q11" s="91">
        <v>0.4699079248358749</v>
      </c>
    </row>
    <row r="12" spans="1:17" x14ac:dyDescent="0.25">
      <c r="A12" s="92" t="s">
        <v>26</v>
      </c>
      <c r="B12" s="91">
        <v>1.261021898333619</v>
      </c>
      <c r="C12" s="91">
        <v>1.2626416368191746</v>
      </c>
      <c r="D12" s="91">
        <v>1.2691239354183688</v>
      </c>
      <c r="E12" s="91">
        <v>1.4168807813385746</v>
      </c>
      <c r="F12" s="91">
        <v>1.3801955490914615</v>
      </c>
      <c r="G12" s="91">
        <v>1.3508079103865729</v>
      </c>
      <c r="H12" s="91">
        <v>1.4038492787880863</v>
      </c>
      <c r="I12" s="91">
        <v>1.2889880505318481</v>
      </c>
      <c r="J12" s="91">
        <v>1.171420533609711</v>
      </c>
      <c r="K12" s="91">
        <v>0.94904837998520053</v>
      </c>
      <c r="L12" s="91">
        <v>0.78767746260501426</v>
      </c>
      <c r="M12" s="91">
        <v>0.8170747590489017</v>
      </c>
      <c r="N12" s="91">
        <v>0.75928632197620471</v>
      </c>
      <c r="O12" s="91">
        <v>0.78450700063811929</v>
      </c>
      <c r="P12" s="91">
        <v>0.73263484060548623</v>
      </c>
      <c r="Q12" s="91">
        <v>0.78198636684055978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2.6187474729071671</v>
      </c>
      <c r="C14" s="157">
        <v>2.6221111623652353</v>
      </c>
      <c r="D14" s="157">
        <v>2.6355728660023439</v>
      </c>
      <c r="E14" s="157">
        <v>2.9424175507533334</v>
      </c>
      <c r="F14" s="157">
        <v>2.8662338148744455</v>
      </c>
      <c r="G14" s="157">
        <v>2.8052048948415478</v>
      </c>
      <c r="H14" s="157">
        <v>2.915355202020633</v>
      </c>
      <c r="I14" s="157">
        <v>2.6768244107405446</v>
      </c>
      <c r="J14" s="157">
        <v>2.4326735056351971</v>
      </c>
      <c r="K14" s="157">
        <v>1.9708761997211275</v>
      </c>
      <c r="L14" s="157">
        <v>1.635759353099743</v>
      </c>
      <c r="M14" s="157">
        <v>1.6968083292312948</v>
      </c>
      <c r="N14" s="157">
        <v>1.5767998474219305</v>
      </c>
      <c r="O14" s="157">
        <v>1.6291752967286957</v>
      </c>
      <c r="P14" s="157">
        <v>1.521453069082054</v>
      </c>
      <c r="Q14" s="157">
        <v>1.6239407299093513</v>
      </c>
    </row>
    <row r="15" spans="1:17" x14ac:dyDescent="0.25">
      <c r="A15" s="156" t="s">
        <v>306</v>
      </c>
      <c r="B15" s="206">
        <v>1.3874342065391778</v>
      </c>
      <c r="C15" s="206">
        <v>1.3765249297892233</v>
      </c>
      <c r="D15" s="206">
        <v>1.3802653204297386</v>
      </c>
      <c r="E15" s="206">
        <v>1.561623950854977</v>
      </c>
      <c r="F15" s="206">
        <v>1.5243752641290731</v>
      </c>
      <c r="G15" s="206">
        <v>1.5150016710345211</v>
      </c>
      <c r="H15" s="206">
        <v>1.5727775887577558</v>
      </c>
      <c r="I15" s="206">
        <v>1.4794268420475507</v>
      </c>
      <c r="J15" s="206">
        <v>1.3492530274788344</v>
      </c>
      <c r="K15" s="206">
        <v>1.1015505828880419</v>
      </c>
      <c r="L15" s="206">
        <v>0.91604303569483747</v>
      </c>
      <c r="M15" s="206">
        <v>0.95837392680783318</v>
      </c>
      <c r="N15" s="206">
        <v>0.8957264683188142</v>
      </c>
      <c r="O15" s="206">
        <v>0.91252467587789998</v>
      </c>
      <c r="P15" s="206">
        <v>0.84974237113960571</v>
      </c>
      <c r="Q15" s="206">
        <v>0.90187879960099149</v>
      </c>
    </row>
    <row r="16" spans="1:17" x14ac:dyDescent="0.25">
      <c r="A16" s="88" t="s">
        <v>33</v>
      </c>
      <c r="B16" s="87">
        <v>5.0292978705895365E-2</v>
      </c>
      <c r="C16" s="87">
        <v>5.8528663834232074E-2</v>
      </c>
      <c r="D16" s="87">
        <v>5.4060159413184219E-2</v>
      </c>
      <c r="E16" s="87">
        <v>9.1105850322069706E-2</v>
      </c>
      <c r="F16" s="87">
        <v>5.2952497882315139E-2</v>
      </c>
      <c r="G16" s="87">
        <v>6.8826845017190524E-2</v>
      </c>
      <c r="H16" s="87">
        <v>7.1649991740501726E-2</v>
      </c>
      <c r="I16" s="87">
        <v>3.9853532910322148E-2</v>
      </c>
      <c r="J16" s="87">
        <v>0.11946103097547389</v>
      </c>
      <c r="K16" s="87">
        <v>2.532605428710151E-2</v>
      </c>
      <c r="L16" s="87">
        <v>2.3346970536483012E-2</v>
      </c>
      <c r="M16" s="87">
        <v>2.4002137042039011E-2</v>
      </c>
      <c r="N16" s="87">
        <v>2.3135274568936479E-2</v>
      </c>
      <c r="O16" s="87">
        <v>4.893945015868513E-2</v>
      </c>
      <c r="P16" s="87">
        <v>7.0289516693098422E-2</v>
      </c>
      <c r="Q16" s="87">
        <v>9.9673621674161716E-2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4.7123903748661373E-17</v>
      </c>
      <c r="E19" s="87">
        <v>1.3316292452150416E-2</v>
      </c>
      <c r="F19" s="87">
        <v>5.9713736049158861E-2</v>
      </c>
      <c r="G19" s="87">
        <v>7.7755932875604103E-2</v>
      </c>
      <c r="H19" s="87">
        <v>9.3047699485461211E-2</v>
      </c>
      <c r="I19" s="87">
        <v>0.10331199115504676</v>
      </c>
      <c r="J19" s="87">
        <v>5.3340420721749764E-2</v>
      </c>
      <c r="K19" s="87">
        <v>5.2819938681269878E-2</v>
      </c>
      <c r="L19" s="87">
        <v>2.8440048960593288E-2</v>
      </c>
      <c r="M19" s="87">
        <v>3.0340233426303171E-2</v>
      </c>
      <c r="N19" s="87">
        <v>3.3830512875170783E-2</v>
      </c>
      <c r="O19" s="87">
        <v>3.0871738268937125E-2</v>
      </c>
      <c r="P19" s="87">
        <v>3.1948461525286971E-2</v>
      </c>
      <c r="Q19" s="87">
        <v>2.9206851093029E-2</v>
      </c>
    </row>
    <row r="20" spans="1:17" x14ac:dyDescent="0.25">
      <c r="A20" s="88" t="s">
        <v>29</v>
      </c>
      <c r="B20" s="87">
        <v>0.80318797246122042</v>
      </c>
      <c r="C20" s="87">
        <v>0.74885620686842813</v>
      </c>
      <c r="D20" s="87">
        <v>0.77808758885025142</v>
      </c>
      <c r="E20" s="87">
        <v>0.76396338860208812</v>
      </c>
      <c r="F20" s="87">
        <v>0.73129820826006842</v>
      </c>
      <c r="G20" s="87">
        <v>0.63163045496328329</v>
      </c>
      <c r="H20" s="87">
        <v>0.63562405635646035</v>
      </c>
      <c r="I20" s="87">
        <v>0.39242332062745355</v>
      </c>
      <c r="J20" s="87">
        <v>0.2860280014996609</v>
      </c>
      <c r="K20" s="87">
        <v>0.25031928992196101</v>
      </c>
      <c r="L20" s="87">
        <v>0.21416487665539966</v>
      </c>
      <c r="M20" s="87">
        <v>0.18369133734859847</v>
      </c>
      <c r="N20" s="87">
        <v>0.11024452934154005</v>
      </c>
      <c r="O20" s="87">
        <v>7.3486407673988313E-2</v>
      </c>
      <c r="P20" s="87">
        <v>3.6729976093593249E-2</v>
      </c>
      <c r="Q20" s="87">
        <v>3.674961451495843E-2</v>
      </c>
    </row>
    <row r="21" spans="1:17" x14ac:dyDescent="0.25">
      <c r="A21" s="88" t="s">
        <v>28</v>
      </c>
      <c r="B21" s="87">
        <v>0</v>
      </c>
      <c r="C21" s="87">
        <v>0.10938561751554993</v>
      </c>
      <c r="D21" s="87">
        <v>0.1044392737166486</v>
      </c>
      <c r="E21" s="87">
        <v>7.3974162565130147E-2</v>
      </c>
      <c r="F21" s="87">
        <v>7.3934955278788461E-2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1.0035598991656233E-16</v>
      </c>
      <c r="E22" s="87">
        <v>3.4325090371210315E-2</v>
      </c>
      <c r="F22" s="87">
        <v>0.13603270231449302</v>
      </c>
      <c r="G22" s="87">
        <v>0.22768377584718577</v>
      </c>
      <c r="H22" s="87">
        <v>0.34984509778391737</v>
      </c>
      <c r="I22" s="87">
        <v>0.62059708727593021</v>
      </c>
      <c r="J22" s="87">
        <v>0.43310327136087845</v>
      </c>
      <c r="K22" s="87">
        <v>0.4451375707470413</v>
      </c>
      <c r="L22" s="87">
        <v>0.30043482941244387</v>
      </c>
      <c r="M22" s="87">
        <v>0.31795251573410299</v>
      </c>
      <c r="N22" s="87">
        <v>0.32104958684400686</v>
      </c>
      <c r="O22" s="87">
        <v>0.30282076774034111</v>
      </c>
      <c r="P22" s="87">
        <v>0.27721953300290131</v>
      </c>
      <c r="Q22" s="87">
        <v>0.28107394485137227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8.456261696331133E-3</v>
      </c>
      <c r="C24" s="87">
        <v>1.0623315466605396E-2</v>
      </c>
      <c r="D24" s="87">
        <v>1.0703647689940006E-2</v>
      </c>
      <c r="E24" s="87">
        <v>1.4378254713669531E-2</v>
      </c>
      <c r="F24" s="87">
        <v>1.0818917759300641E-2</v>
      </c>
      <c r="G24" s="87">
        <v>1.0398074951107197E-2</v>
      </c>
      <c r="H24" s="87">
        <v>1.0959548672566941E-2</v>
      </c>
      <c r="I24" s="87">
        <v>7.3808347192048703E-3</v>
      </c>
      <c r="J24" s="87">
        <v>3.6913398255724412E-3</v>
      </c>
      <c r="K24" s="87">
        <v>7.3941182291729444E-3</v>
      </c>
      <c r="L24" s="87">
        <v>9.6942603171270274E-3</v>
      </c>
      <c r="M24" s="87">
        <v>1.0884045775090291E-2</v>
      </c>
      <c r="N24" s="87">
        <v>3.7196854569565563E-2</v>
      </c>
      <c r="O24" s="87">
        <v>0.10979059558901078</v>
      </c>
      <c r="P24" s="87">
        <v>0.11518574016924274</v>
      </c>
      <c r="Q24" s="87">
        <v>0.12430316658449096</v>
      </c>
    </row>
    <row r="25" spans="1:17" x14ac:dyDescent="0.25">
      <c r="A25" s="88" t="s">
        <v>22</v>
      </c>
      <c r="B25" s="87">
        <v>0.52549699367573088</v>
      </c>
      <c r="C25" s="87">
        <v>0.4491311261044077</v>
      </c>
      <c r="D25" s="87">
        <v>0.43297465075971409</v>
      </c>
      <c r="E25" s="87">
        <v>0.57056091182865876</v>
      </c>
      <c r="F25" s="87">
        <v>0.45962424658494877</v>
      </c>
      <c r="G25" s="87">
        <v>0.49870658738015017</v>
      </c>
      <c r="H25" s="87">
        <v>0.41165119471884803</v>
      </c>
      <c r="I25" s="87">
        <v>0.31586007535959332</v>
      </c>
      <c r="J25" s="87">
        <v>0.45362896309549872</v>
      </c>
      <c r="K25" s="87">
        <v>0.32055361102149527</v>
      </c>
      <c r="L25" s="87">
        <v>0.33996204981279066</v>
      </c>
      <c r="M25" s="87">
        <v>0.39150365748169924</v>
      </c>
      <c r="N25" s="87">
        <v>0.37026971011959448</v>
      </c>
      <c r="O25" s="87">
        <v>0.34661571644693745</v>
      </c>
      <c r="P25" s="87">
        <v>0.31836914365548297</v>
      </c>
      <c r="Q25" s="87">
        <v>0.33087160088297918</v>
      </c>
    </row>
    <row r="26" spans="1:17" x14ac:dyDescent="0.25">
      <c r="A26" s="156" t="s">
        <v>305</v>
      </c>
      <c r="B26" s="204">
        <v>8.7959771170977348</v>
      </c>
      <c r="C26" s="204">
        <v>8.7268150997534732</v>
      </c>
      <c r="D26" s="204">
        <v>8.7505282173398165</v>
      </c>
      <c r="E26" s="204">
        <v>9.9002954320228955</v>
      </c>
      <c r="F26" s="204">
        <v>9.6641483091259825</v>
      </c>
      <c r="G26" s="204">
        <v>9.604722132391931</v>
      </c>
      <c r="H26" s="204">
        <v>9.9710066364193608</v>
      </c>
      <c r="I26" s="204">
        <v>9.3791868383655643</v>
      </c>
      <c r="J26" s="204">
        <v>8.5539182319010703</v>
      </c>
      <c r="K26" s="204">
        <v>6.9835482466427781</v>
      </c>
      <c r="L26" s="204">
        <v>5.8074779634756046</v>
      </c>
      <c r="M26" s="204">
        <v>6.0758449590573527</v>
      </c>
      <c r="N26" s="204">
        <v>5.6786761356878674</v>
      </c>
      <c r="O26" s="204">
        <v>5.7851724643797624</v>
      </c>
      <c r="P26" s="204">
        <v>5.3871487503658324</v>
      </c>
      <c r="Q26" s="204">
        <v>5.7176803384960291</v>
      </c>
    </row>
    <row r="27" spans="1:17" x14ac:dyDescent="0.25">
      <c r="A27" s="88" t="s">
        <v>33</v>
      </c>
      <c r="B27" s="87">
        <v>0.31884458935981091</v>
      </c>
      <c r="C27" s="87">
        <v>0.37105672135933021</v>
      </c>
      <c r="D27" s="87">
        <v>0.34272754910025127</v>
      </c>
      <c r="E27" s="87">
        <v>0.57758773056748014</v>
      </c>
      <c r="F27" s="87">
        <v>0.33570525901031834</v>
      </c>
      <c r="G27" s="87">
        <v>0.43634454950000923</v>
      </c>
      <c r="H27" s="87">
        <v>0.45424257584202693</v>
      </c>
      <c r="I27" s="87">
        <v>0.25266117979685004</v>
      </c>
      <c r="J27" s="87">
        <v>0.7573523053509208</v>
      </c>
      <c r="K27" s="87">
        <v>0.16056069032014994</v>
      </c>
      <c r="L27" s="87">
        <v>0.14801380679860063</v>
      </c>
      <c r="M27" s="87">
        <v>0.15216739445241398</v>
      </c>
      <c r="N27" s="87">
        <v>0.14667170864537291</v>
      </c>
      <c r="O27" s="87">
        <v>0.3102635654291</v>
      </c>
      <c r="P27" s="87">
        <v>0.44561751288124579</v>
      </c>
      <c r="Q27" s="87">
        <v>0.63190520407529438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2.9875346671426978E-16</v>
      </c>
      <c r="E30" s="87">
        <v>8.4421879712671538E-2</v>
      </c>
      <c r="F30" s="87">
        <v>0.37856977533729552</v>
      </c>
      <c r="G30" s="87">
        <v>0.49295267701264389</v>
      </c>
      <c r="H30" s="87">
        <v>0.58989855635334054</v>
      </c>
      <c r="I30" s="87">
        <v>0.65497153366885419</v>
      </c>
      <c r="J30" s="87">
        <v>0.33816459034493918</v>
      </c>
      <c r="K30" s="87">
        <v>0.3348648676652301</v>
      </c>
      <c r="L30" s="87">
        <v>0.1803026180899151</v>
      </c>
      <c r="M30" s="87">
        <v>0.1923493003757297</v>
      </c>
      <c r="N30" s="87">
        <v>0.21447677713810195</v>
      </c>
      <c r="O30" s="87">
        <v>0.19571890479473594</v>
      </c>
      <c r="P30" s="87">
        <v>0.20254505415710783</v>
      </c>
      <c r="Q30" s="87">
        <v>0.18516394699362615</v>
      </c>
    </row>
    <row r="31" spans="1:17" x14ac:dyDescent="0.25">
      <c r="A31" s="88" t="s">
        <v>29</v>
      </c>
      <c r="B31" s="87">
        <v>5.0920057997701722</v>
      </c>
      <c r="C31" s="87">
        <v>4.7475563371338172</v>
      </c>
      <c r="D31" s="87">
        <v>4.9328758036724274</v>
      </c>
      <c r="E31" s="87">
        <v>4.8433319956888781</v>
      </c>
      <c r="F31" s="87">
        <v>4.6362431280077416</v>
      </c>
      <c r="G31" s="87">
        <v>4.0043751279403024</v>
      </c>
      <c r="H31" s="87">
        <v>4.0296935367726876</v>
      </c>
      <c r="I31" s="87">
        <v>2.487863231413793</v>
      </c>
      <c r="J31" s="87">
        <v>1.8133441889946449</v>
      </c>
      <c r="K31" s="87">
        <v>1.5869601136719194</v>
      </c>
      <c r="L31" s="87">
        <v>1.3577504039242969</v>
      </c>
      <c r="M31" s="87">
        <v>1.1645559784472044</v>
      </c>
      <c r="N31" s="87">
        <v>0.69892204819732784</v>
      </c>
      <c r="O31" s="87">
        <v>0.4658849819844515</v>
      </c>
      <c r="P31" s="87">
        <v>0.23285863049079306</v>
      </c>
      <c r="Q31" s="87">
        <v>0.23298313304675564</v>
      </c>
    </row>
    <row r="32" spans="1:17" x14ac:dyDescent="0.25">
      <c r="A32" s="88" t="s">
        <v>28</v>
      </c>
      <c r="B32" s="87">
        <v>0</v>
      </c>
      <c r="C32" s="87">
        <v>0.69347676745435183</v>
      </c>
      <c r="D32" s="87">
        <v>0.66211821606259935</v>
      </c>
      <c r="E32" s="87">
        <v>0.46897722292893407</v>
      </c>
      <c r="F32" s="87">
        <v>0.46872865878667819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6.3623124376589827E-16</v>
      </c>
      <c r="E33" s="87">
        <v>0.21761227164825003</v>
      </c>
      <c r="F33" s="87">
        <v>0.86241245249380505</v>
      </c>
      <c r="G33" s="87">
        <v>1.4434567584158127</v>
      </c>
      <c r="H33" s="87">
        <v>2.2179282160788092</v>
      </c>
      <c r="I33" s="87">
        <v>3.9344264058711218</v>
      </c>
      <c r="J33" s="87">
        <v>2.745763688307107</v>
      </c>
      <c r="K33" s="87">
        <v>2.8220580606975889</v>
      </c>
      <c r="L33" s="87">
        <v>1.9046797839032499</v>
      </c>
      <c r="M33" s="87">
        <v>2.0157374234681269</v>
      </c>
      <c r="N33" s="87">
        <v>2.0353720601841205</v>
      </c>
      <c r="O33" s="87">
        <v>1.9198060211230599</v>
      </c>
      <c r="P33" s="87">
        <v>1.7575007573068551</v>
      </c>
      <c r="Q33" s="87">
        <v>1.7819367401154305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5.3610530882509562E-2</v>
      </c>
      <c r="C35" s="87">
        <v>6.7349096131235506E-2</v>
      </c>
      <c r="D35" s="87">
        <v>6.785838182917095E-2</v>
      </c>
      <c r="E35" s="87">
        <v>9.1154448152686973E-2</v>
      </c>
      <c r="F35" s="87">
        <v>6.8589164512489309E-2</v>
      </c>
      <c r="G35" s="87">
        <v>6.5921129016955238E-2</v>
      </c>
      <c r="H35" s="87">
        <v>6.9480728443389136E-2</v>
      </c>
      <c r="I35" s="87">
        <v>4.6792599598036014E-2</v>
      </c>
      <c r="J35" s="87">
        <v>2.34021479967381E-2</v>
      </c>
      <c r="K35" s="87">
        <v>4.6876813645205399E-2</v>
      </c>
      <c r="L35" s="87">
        <v>6.145912470281175E-2</v>
      </c>
      <c r="M35" s="87">
        <v>6.9002059433104473E-2</v>
      </c>
      <c r="N35" s="87">
        <v>0.23581852031602787</v>
      </c>
      <c r="O35" s="87">
        <v>0.69604422459956194</v>
      </c>
      <c r="P35" s="87">
        <v>0.73024805786782732</v>
      </c>
      <c r="Q35" s="87">
        <v>0.78805020353885613</v>
      </c>
    </row>
    <row r="36" spans="1:17" x14ac:dyDescent="0.25">
      <c r="A36" s="88" t="s">
        <v>22</v>
      </c>
      <c r="B36" s="87">
        <v>3.3315161970852416</v>
      </c>
      <c r="C36" s="87">
        <v>2.8473761776747382</v>
      </c>
      <c r="D36" s="87">
        <v>2.7449482666753666</v>
      </c>
      <c r="E36" s="87">
        <v>3.6172098833239956</v>
      </c>
      <c r="F36" s="87">
        <v>2.9138998709776551</v>
      </c>
      <c r="G36" s="87">
        <v>3.1616718905062084</v>
      </c>
      <c r="H36" s="87">
        <v>2.6097630229291071</v>
      </c>
      <c r="I36" s="87">
        <v>2.0024718880169092</v>
      </c>
      <c r="J36" s="87">
        <v>2.8758913109067197</v>
      </c>
      <c r="K36" s="87">
        <v>2.0322277006426841</v>
      </c>
      <c r="L36" s="87">
        <v>2.1552722260567303</v>
      </c>
      <c r="M36" s="87">
        <v>2.4820328028807728</v>
      </c>
      <c r="N36" s="87">
        <v>2.3474150212069165</v>
      </c>
      <c r="O36" s="87">
        <v>2.1974547664488533</v>
      </c>
      <c r="P36" s="87">
        <v>2.0183787376620033</v>
      </c>
      <c r="Q36" s="87">
        <v>2.0976411107260664</v>
      </c>
    </row>
    <row r="37" spans="1:17" x14ac:dyDescent="0.25">
      <c r="A37" s="156" t="s">
        <v>304</v>
      </c>
      <c r="B37" s="204">
        <v>4.1925671258998616</v>
      </c>
      <c r="C37" s="204">
        <v>5.8857866276829682</v>
      </c>
      <c r="D37" s="204">
        <v>5.4404955001716049</v>
      </c>
      <c r="E37" s="204">
        <v>6.5237471068168498</v>
      </c>
      <c r="F37" s="204">
        <v>7.7774270495089279</v>
      </c>
      <c r="G37" s="204">
        <v>8.2637588088077081</v>
      </c>
      <c r="H37" s="204">
        <v>8.9869000847159342</v>
      </c>
      <c r="I37" s="204">
        <v>10.303359918027706</v>
      </c>
      <c r="J37" s="204">
        <v>8.7422251951665704</v>
      </c>
      <c r="K37" s="204">
        <v>8.4758580488084014</v>
      </c>
      <c r="L37" s="204">
        <v>6.4652837444630205</v>
      </c>
      <c r="M37" s="204">
        <v>6.8608560640316858</v>
      </c>
      <c r="N37" s="204">
        <v>6.6923551481903694</v>
      </c>
      <c r="O37" s="204">
        <v>6.7141164492214909</v>
      </c>
      <c r="P37" s="204">
        <v>6.4901645546687652</v>
      </c>
      <c r="Q37" s="204">
        <v>6.6219052535595182</v>
      </c>
    </row>
    <row r="38" spans="1:17" x14ac:dyDescent="0.25">
      <c r="A38" s="156" t="s">
        <v>303</v>
      </c>
      <c r="B38" s="204">
        <v>13.705280625378272</v>
      </c>
      <c r="C38" s="204">
        <v>12.592085147951602</v>
      </c>
      <c r="D38" s="204">
        <v>13.223864406736832</v>
      </c>
      <c r="E38" s="204">
        <v>14.63783791943529</v>
      </c>
      <c r="F38" s="204">
        <v>13.052299117121549</v>
      </c>
      <c r="G38" s="204">
        <v>12.32775423080701</v>
      </c>
      <c r="H38" s="204">
        <v>12.518808573453644</v>
      </c>
      <c r="I38" s="204">
        <v>9.8581793513214997</v>
      </c>
      <c r="J38" s="204">
        <v>9.4992313027391244</v>
      </c>
      <c r="K38" s="204">
        <v>6.562382018900804</v>
      </c>
      <c r="L38" s="204">
        <v>5.9315733522467857</v>
      </c>
      <c r="M38" s="204">
        <v>6.0330968814828871</v>
      </c>
      <c r="N38" s="204">
        <v>5.3446860249214492</v>
      </c>
      <c r="O38" s="204">
        <v>5.6757649830897376</v>
      </c>
      <c r="P38" s="204">
        <v>5.1103573153949959</v>
      </c>
      <c r="Q38" s="204">
        <v>5.7070654549961661</v>
      </c>
    </row>
    <row r="39" spans="1:17" x14ac:dyDescent="0.25">
      <c r="A39" s="152" t="s">
        <v>310</v>
      </c>
      <c r="B39" s="264">
        <v>11.285653594218665</v>
      </c>
      <c r="C39" s="264">
        <v>9.8635965173138285</v>
      </c>
      <c r="D39" s="264">
        <v>10.575582178120705</v>
      </c>
      <c r="E39" s="264">
        <v>11.571609483825553</v>
      </c>
      <c r="F39" s="264">
        <v>9.791515386216787</v>
      </c>
      <c r="G39" s="264">
        <v>8.9855591438340667</v>
      </c>
      <c r="H39" s="264">
        <v>8.971657651038182</v>
      </c>
      <c r="I39" s="264">
        <v>6.1701857836233271</v>
      </c>
      <c r="J39" s="264">
        <v>6.260072692814731</v>
      </c>
      <c r="K39" s="264">
        <v>3.6636234920518231</v>
      </c>
      <c r="L39" s="264">
        <v>3.6317590167098075</v>
      </c>
      <c r="M39" s="264">
        <v>3.6086182463728549</v>
      </c>
      <c r="N39" s="264">
        <v>3.0255094712824619</v>
      </c>
      <c r="O39" s="264">
        <v>3.3328015289248514</v>
      </c>
      <c r="P39" s="264">
        <v>2.8833865583950402</v>
      </c>
      <c r="Q39" s="264">
        <v>3.3940727470452332</v>
      </c>
    </row>
    <row r="40" spans="1:17" x14ac:dyDescent="0.25">
      <c r="A40" s="154" t="s">
        <v>33</v>
      </c>
      <c r="B40" s="83">
        <v>0.2381215673256111</v>
      </c>
      <c r="C40" s="83">
        <v>0.15203127232695504</v>
      </c>
      <c r="D40" s="83">
        <v>8.7959533808297505E-2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0.33671714520677304</v>
      </c>
      <c r="G41" s="208">
        <v>0</v>
      </c>
      <c r="H41" s="208">
        <v>0</v>
      </c>
      <c r="I41" s="208">
        <v>0.31429802963031378</v>
      </c>
      <c r="J41" s="208">
        <v>0.31663819991883574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3.4831078156788582</v>
      </c>
      <c r="C42" s="208">
        <v>3.4881805239313257</v>
      </c>
      <c r="D42" s="208">
        <v>2.9389716052696366</v>
      </c>
      <c r="E42" s="208">
        <v>3.1099503278376996</v>
      </c>
      <c r="F42" s="208">
        <v>2.8012094591889034</v>
      </c>
      <c r="G42" s="208">
        <v>2.1432838585518543</v>
      </c>
      <c r="H42" s="208">
        <v>1.6767471493181947</v>
      </c>
      <c r="I42" s="208">
        <v>0.56295478986351233</v>
      </c>
      <c r="J42" s="208">
        <v>0.36077585030423476</v>
      </c>
      <c r="K42" s="208">
        <v>0.15070738537355308</v>
      </c>
      <c r="L42" s="208">
        <v>9.9542933511705678E-2</v>
      </c>
      <c r="M42" s="208">
        <v>9.240867377730716E-2</v>
      </c>
      <c r="N42" s="208">
        <v>8.896463169568429E-2</v>
      </c>
      <c r="O42" s="208">
        <v>9.95523020474261E-2</v>
      </c>
      <c r="P42" s="208">
        <v>0.11100585015868596</v>
      </c>
      <c r="Q42" s="208">
        <v>0.11235928295281221</v>
      </c>
    </row>
    <row r="43" spans="1:17" x14ac:dyDescent="0.25">
      <c r="A43" s="154" t="s">
        <v>29</v>
      </c>
      <c r="B43" s="208">
        <v>3.5568661740861103</v>
      </c>
      <c r="C43" s="208">
        <v>1.7550349160374938</v>
      </c>
      <c r="D43" s="208">
        <v>1.0869067103220154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4.0075580371280859</v>
      </c>
      <c r="C44" s="208">
        <v>4.4683498050180539</v>
      </c>
      <c r="D44" s="208">
        <v>6.4617443287207541</v>
      </c>
      <c r="E44" s="208">
        <v>8.4616591559878529</v>
      </c>
      <c r="F44" s="208">
        <v>6.653588781821111</v>
      </c>
      <c r="G44" s="208">
        <v>6.8422752852822128</v>
      </c>
      <c r="H44" s="208">
        <v>7.294910501719988</v>
      </c>
      <c r="I44" s="208">
        <v>5.2929329641295011</v>
      </c>
      <c r="J44" s="208">
        <v>5.5826586425916602</v>
      </c>
      <c r="K44" s="208">
        <v>3.5129161066782699</v>
      </c>
      <c r="L44" s="208">
        <v>3.5322160831981018</v>
      </c>
      <c r="M44" s="208">
        <v>3.5162095725955478</v>
      </c>
      <c r="N44" s="208">
        <v>2.9365448395867775</v>
      </c>
      <c r="O44" s="208">
        <v>3.2332492268774251</v>
      </c>
      <c r="P44" s="208">
        <v>2.7723807082363541</v>
      </c>
      <c r="Q44" s="208">
        <v>3.2817134640924208</v>
      </c>
    </row>
    <row r="45" spans="1:17" x14ac:dyDescent="0.25">
      <c r="A45" s="152" t="s">
        <v>309</v>
      </c>
      <c r="B45" s="264">
        <v>1.6232537080304288</v>
      </c>
      <c r="C45" s="264">
        <v>1.6104902026671972</v>
      </c>
      <c r="D45" s="264">
        <v>1.6148663402512948</v>
      </c>
      <c r="E45" s="264">
        <v>1.8270501453885624</v>
      </c>
      <c r="F45" s="264">
        <v>1.7834703716147062</v>
      </c>
      <c r="G45" s="264">
        <v>1.7725035670796971</v>
      </c>
      <c r="H45" s="264">
        <v>1.8400995454958842</v>
      </c>
      <c r="I45" s="264">
        <v>1.7308821533986178</v>
      </c>
      <c r="J45" s="264">
        <v>1.5785829480083922</v>
      </c>
      <c r="K45" s="264">
        <v>1.2887789992696872</v>
      </c>
      <c r="L45" s="264">
        <v>1.0717410940272267</v>
      </c>
      <c r="M45" s="264">
        <v>1.1212668846121383</v>
      </c>
      <c r="N45" s="264">
        <v>1.0479713590933859</v>
      </c>
      <c r="O45" s="264">
        <v>1.0676247254152149</v>
      </c>
      <c r="P45" s="264">
        <v>0.9941714340916995</v>
      </c>
      <c r="Q45" s="264">
        <v>1.0551693901926313</v>
      </c>
    </row>
    <row r="46" spans="1:17" x14ac:dyDescent="0.25">
      <c r="A46" s="150" t="s">
        <v>33</v>
      </c>
      <c r="B46" s="87">
        <v>5.8841178765426945E-2</v>
      </c>
      <c r="C46" s="87">
        <v>6.8476667323900883E-2</v>
      </c>
      <c r="D46" s="87">
        <v>6.3248659871994753E-2</v>
      </c>
      <c r="E46" s="87">
        <v>0.10659093502347555</v>
      </c>
      <c r="F46" s="87">
        <v>6.1952731258766394E-2</v>
      </c>
      <c r="G46" s="87">
        <v>8.0525210391686669E-2</v>
      </c>
      <c r="H46" s="87">
        <v>8.3828201888746512E-2</v>
      </c>
      <c r="I46" s="87">
        <v>4.6627360612768926E-2</v>
      </c>
      <c r="J46" s="87">
        <v>0.13976559074450079</v>
      </c>
      <c r="K46" s="87">
        <v>2.963067462050252E-2</v>
      </c>
      <c r="L46" s="87">
        <v>2.7315209842747289E-2</v>
      </c>
      <c r="M46" s="87">
        <v>2.8081733728715121E-2</v>
      </c>
      <c r="N46" s="87">
        <v>2.7067532322130168E-2</v>
      </c>
      <c r="O46" s="87">
        <v>5.7257593595889743E-2</v>
      </c>
      <c r="P46" s="87">
        <v>8.2236489535849486E-2</v>
      </c>
      <c r="Q46" s="87">
        <v>0.11661495385715531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5.5133462283368874E-17</v>
      </c>
      <c r="E49" s="87">
        <v>1.5579636856503008E-2</v>
      </c>
      <c r="F49" s="87">
        <v>6.9863163965036862E-2</v>
      </c>
      <c r="G49" s="87">
        <v>9.097195799758119E-2</v>
      </c>
      <c r="H49" s="87">
        <v>0.10886283652342031</v>
      </c>
      <c r="I49" s="87">
        <v>0.1208717299429658</v>
      </c>
      <c r="J49" s="87">
        <v>6.2406588590936875E-2</v>
      </c>
      <c r="K49" s="87">
        <v>6.179764122738609E-2</v>
      </c>
      <c r="L49" s="87">
        <v>3.3273948929805633E-2</v>
      </c>
      <c r="M49" s="87">
        <v>3.5497104064202471E-2</v>
      </c>
      <c r="N49" s="87">
        <v>3.9580619542438425E-2</v>
      </c>
      <c r="O49" s="87">
        <v>3.6118947754213385E-2</v>
      </c>
      <c r="P49" s="87">
        <v>3.7378679574399803E-2</v>
      </c>
      <c r="Q49" s="87">
        <v>3.4171082933663534E-2</v>
      </c>
    </row>
    <row r="50" spans="1:17" x14ac:dyDescent="0.25">
      <c r="A50" s="150" t="s">
        <v>29</v>
      </c>
      <c r="B50" s="87">
        <v>0.93970427455098371</v>
      </c>
      <c r="C50" s="87">
        <v>0.87613784412374784</v>
      </c>
      <c r="D50" s="87">
        <v>0.91033762741380209</v>
      </c>
      <c r="E50" s="87">
        <v>0.89381276423994038</v>
      </c>
      <c r="F50" s="87">
        <v>0.85559554654143144</v>
      </c>
      <c r="G50" s="87">
        <v>0.73898745849837477</v>
      </c>
      <c r="H50" s="87">
        <v>0.74365984457572298</v>
      </c>
      <c r="I50" s="87">
        <v>0.45912275142406223</v>
      </c>
      <c r="J50" s="87">
        <v>0.33464362623219418</v>
      </c>
      <c r="K50" s="87">
        <v>0.29286557419607145</v>
      </c>
      <c r="L50" s="87">
        <v>0.25056606541936255</v>
      </c>
      <c r="M50" s="87">
        <v>0.21491299773266834</v>
      </c>
      <c r="N50" s="87">
        <v>0.1289825782010306</v>
      </c>
      <c r="O50" s="87">
        <v>8.5976749877161765E-2</v>
      </c>
      <c r="P50" s="87">
        <v>4.2972898901286145E-2</v>
      </c>
      <c r="Q50" s="87">
        <v>4.299587522704678E-2</v>
      </c>
    </row>
    <row r="51" spans="1:17" x14ac:dyDescent="0.25">
      <c r="A51" s="150" t="s">
        <v>28</v>
      </c>
      <c r="B51" s="87">
        <v>0</v>
      </c>
      <c r="C51" s="87">
        <v>0.12797767879762936</v>
      </c>
      <c r="D51" s="87">
        <v>0.12219061453547027</v>
      </c>
      <c r="E51" s="87">
        <v>8.6547407521267924E-2</v>
      </c>
      <c r="F51" s="87">
        <v>8.650153624849985E-2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1.1741330290642806E-16</v>
      </c>
      <c r="E52" s="87">
        <v>4.0159259416365965E-2</v>
      </c>
      <c r="F52" s="87">
        <v>0.15915391692425093</v>
      </c>
      <c r="G52" s="87">
        <v>0.26638274569013021</v>
      </c>
      <c r="H52" s="87">
        <v>0.40930759061401012</v>
      </c>
      <c r="I52" s="87">
        <v>0.72607877070175941</v>
      </c>
      <c r="J52" s="87">
        <v>0.50671699449468843</v>
      </c>
      <c r="K52" s="87">
        <v>0.52079674040989454</v>
      </c>
      <c r="L52" s="87">
        <v>0.35149915474674276</v>
      </c>
      <c r="M52" s="87">
        <v>0.37199428824116421</v>
      </c>
      <c r="N52" s="87">
        <v>0.37561776252159557</v>
      </c>
      <c r="O52" s="87">
        <v>0.35429062638528047</v>
      </c>
      <c r="P52" s="87">
        <v>0.32433799942694191</v>
      </c>
      <c r="Q52" s="87">
        <v>0.32884753818259477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9.8935560979752941E-3</v>
      </c>
      <c r="C54" s="87">
        <v>1.242893979510464E-2</v>
      </c>
      <c r="D54" s="87">
        <v>1.2522925930654448E-2</v>
      </c>
      <c r="E54" s="87">
        <v>1.6822098784192697E-2</v>
      </c>
      <c r="F54" s="87">
        <v>1.2657788230165794E-2</v>
      </c>
      <c r="G54" s="87">
        <v>1.2165415585986893E-2</v>
      </c>
      <c r="H54" s="87">
        <v>1.2822321907040211E-2</v>
      </c>
      <c r="I54" s="87">
        <v>8.6353408830782789E-3</v>
      </c>
      <c r="J54" s="87">
        <v>4.3187496972611674E-3</v>
      </c>
      <c r="K54" s="87">
        <v>8.6508821654754618E-3</v>
      </c>
      <c r="L54" s="87">
        <v>1.1341974943547953E-2</v>
      </c>
      <c r="M54" s="87">
        <v>1.2733985928499125E-2</v>
      </c>
      <c r="N54" s="87">
        <v>4.351913180642121E-2</v>
      </c>
      <c r="O54" s="87">
        <v>0.128451490208879</v>
      </c>
      <c r="P54" s="87">
        <v>0.13476363705083053</v>
      </c>
      <c r="Q54" s="87">
        <v>0.14543073475282764</v>
      </c>
    </row>
    <row r="55" spans="1:17" x14ac:dyDescent="0.25">
      <c r="A55" s="150" t="s">
        <v>22</v>
      </c>
      <c r="B55" s="87">
        <v>0.61481469861604277</v>
      </c>
      <c r="C55" s="87">
        <v>0.52546907262681442</v>
      </c>
      <c r="D55" s="87">
        <v>0.5065665124993729</v>
      </c>
      <c r="E55" s="87">
        <v>0.66753804354681678</v>
      </c>
      <c r="F55" s="87">
        <v>0.53774568844655524</v>
      </c>
      <c r="G55" s="87">
        <v>0.58347077891593746</v>
      </c>
      <c r="H55" s="87">
        <v>0.48161874998694393</v>
      </c>
      <c r="I55" s="87">
        <v>0.36954619983398301</v>
      </c>
      <c r="J55" s="87">
        <v>0.53073139824881066</v>
      </c>
      <c r="K55" s="87">
        <v>0.37503748665035719</v>
      </c>
      <c r="L55" s="87">
        <v>0.39774474014502037</v>
      </c>
      <c r="M55" s="87">
        <v>0.45804677491688905</v>
      </c>
      <c r="N55" s="87">
        <v>0.43320373469976997</v>
      </c>
      <c r="O55" s="87">
        <v>0.40552931759379046</v>
      </c>
      <c r="P55" s="87">
        <v>0.37248172960239168</v>
      </c>
      <c r="Q55" s="87">
        <v>0.38710920523934333</v>
      </c>
    </row>
    <row r="56" spans="1:17" x14ac:dyDescent="0.25">
      <c r="A56" s="152" t="s">
        <v>308</v>
      </c>
      <c r="B56" s="264">
        <v>0.79637332312917752</v>
      </c>
      <c r="C56" s="264">
        <v>1.1179984279705759</v>
      </c>
      <c r="D56" s="264">
        <v>1.0334158883648321</v>
      </c>
      <c r="E56" s="264">
        <v>1.2391782902211741</v>
      </c>
      <c r="F56" s="264">
        <v>1.4773133592900558</v>
      </c>
      <c r="G56" s="264">
        <v>1.5696915198932451</v>
      </c>
      <c r="H56" s="264">
        <v>1.7070513769195779</v>
      </c>
      <c r="I56" s="264">
        <v>1.9571114142995543</v>
      </c>
      <c r="J56" s="264">
        <v>1.6605756619160004</v>
      </c>
      <c r="K56" s="264">
        <v>1.6099795275792932</v>
      </c>
      <c r="L56" s="264">
        <v>1.2280732415097517</v>
      </c>
      <c r="M56" s="264">
        <v>1.303211750497894</v>
      </c>
      <c r="N56" s="264">
        <v>1.2712051945456011</v>
      </c>
      <c r="O56" s="264">
        <v>1.2753387287496711</v>
      </c>
      <c r="P56" s="264">
        <v>1.2327993229082563</v>
      </c>
      <c r="Q56" s="264">
        <v>1.2578233177583018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1.0530242820817808</v>
      </c>
      <c r="C58" s="242">
        <v>1.4783010151023253</v>
      </c>
      <c r="D58" s="242">
        <v>1.3664596644967821</v>
      </c>
      <c r="E58" s="242">
        <v>1.6385340788466101</v>
      </c>
      <c r="F58" s="242">
        <v>1.9534140514195724</v>
      </c>
      <c r="G58" s="242">
        <v>2.0755633542954932</v>
      </c>
      <c r="H58" s="242">
        <v>2.2571908154762181</v>
      </c>
      <c r="I58" s="242">
        <v>2.5878388717229242</v>
      </c>
      <c r="J58" s="242">
        <v>2.1957371542290276</v>
      </c>
      <c r="K58" s="242">
        <v>2.1288351668210663</v>
      </c>
      <c r="L58" s="242">
        <v>1.6238501541002612</v>
      </c>
      <c r="M58" s="242">
        <v>1.7232039021301904</v>
      </c>
      <c r="N58" s="242">
        <v>1.6808824435570402</v>
      </c>
      <c r="O58" s="242">
        <v>1.6863481111796048</v>
      </c>
      <c r="P58" s="242">
        <v>1.6300993318755355</v>
      </c>
      <c r="Q58" s="242">
        <v>1.6631879266921568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1.0000000000000002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1.0000000000000002</v>
      </c>
      <c r="G62" s="77">
        <f t="shared" si="0"/>
        <v>1.0000000000000002</v>
      </c>
      <c r="H62" s="77">
        <f t="shared" si="0"/>
        <v>0.99999999999999967</v>
      </c>
      <c r="I62" s="77">
        <f t="shared" si="0"/>
        <v>0.99999999999999989</v>
      </c>
      <c r="J62" s="77">
        <f t="shared" si="0"/>
        <v>1</v>
      </c>
      <c r="K62" s="77">
        <f t="shared" si="0"/>
        <v>0.99999999999999978</v>
      </c>
      <c r="L62" s="77">
        <f t="shared" si="0"/>
        <v>0.99999999999999978</v>
      </c>
      <c r="M62" s="77">
        <f t="shared" si="0"/>
        <v>1.0000000000000002</v>
      </c>
      <c r="N62" s="77">
        <f t="shared" si="0"/>
        <v>1.0000000000000002</v>
      </c>
      <c r="O62" s="77">
        <f t="shared" si="0"/>
        <v>0.99999999999999989</v>
      </c>
      <c r="P62" s="77">
        <f t="shared" si="0"/>
        <v>1.0000000000000002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4.0674094589621526E-2</v>
      </c>
      <c r="C63" s="203">
        <f t="shared" si="1"/>
        <v>3.9763033180920476E-2</v>
      </c>
      <c r="D63" s="203">
        <f t="shared" si="1"/>
        <v>3.9815224252082365E-2</v>
      </c>
      <c r="E63" s="203">
        <f t="shared" si="1"/>
        <v>3.9294288108874198E-2</v>
      </c>
      <c r="F63" s="203">
        <f t="shared" si="1"/>
        <v>3.8766656211730567E-2</v>
      </c>
      <c r="G63" s="203">
        <f t="shared" si="1"/>
        <v>3.8292572130447296E-2</v>
      </c>
      <c r="H63" s="203">
        <f t="shared" si="1"/>
        <v>3.8131584807285381E-2</v>
      </c>
      <c r="I63" s="203">
        <f t="shared" si="1"/>
        <v>3.7085610592953067E-2</v>
      </c>
      <c r="J63" s="203">
        <f t="shared" si="1"/>
        <v>3.727684907512771E-2</v>
      </c>
      <c r="K63" s="203">
        <f t="shared" si="1"/>
        <v>3.6505633791672765E-2</v>
      </c>
      <c r="L63" s="203">
        <f t="shared" si="1"/>
        <v>3.6798307141600671E-2</v>
      </c>
      <c r="M63" s="203">
        <f t="shared" si="1"/>
        <v>3.6622640463762665E-2</v>
      </c>
      <c r="N63" s="203">
        <f t="shared" si="1"/>
        <v>3.6380468863312469E-2</v>
      </c>
      <c r="O63" s="203">
        <f t="shared" si="1"/>
        <v>3.6642439397355939E-2</v>
      </c>
      <c r="P63" s="203">
        <f t="shared" si="1"/>
        <v>3.6544079872499802E-2</v>
      </c>
      <c r="Q63" s="203">
        <f t="shared" si="1"/>
        <v>3.6774225787786691E-2</v>
      </c>
    </row>
    <row r="64" spans="1:17" x14ac:dyDescent="0.25">
      <c r="A64" s="76" t="s">
        <v>82</v>
      </c>
      <c r="B64" s="202">
        <f t="shared" ref="B64:Q64" si="2">IF(B$7=0,0,B$7/B$5)</f>
        <v>8.4872322714072447E-3</v>
      </c>
      <c r="C64" s="202">
        <f t="shared" si="2"/>
        <v>8.2971262624800222E-3</v>
      </c>
      <c r="D64" s="202">
        <f t="shared" si="2"/>
        <v>8.3080166768313111E-3</v>
      </c>
      <c r="E64" s="202">
        <f t="shared" si="2"/>
        <v>8.1993158909727127E-3</v>
      </c>
      <c r="F64" s="202">
        <f t="shared" si="2"/>
        <v>8.0892179401752095E-3</v>
      </c>
      <c r="G64" s="202">
        <f t="shared" si="2"/>
        <v>7.9902935079383154E-3</v>
      </c>
      <c r="H64" s="202">
        <f t="shared" si="2"/>
        <v>7.9567011976923764E-3</v>
      </c>
      <c r="I64" s="202">
        <f t="shared" si="2"/>
        <v>7.7384436999776976E-3</v>
      </c>
      <c r="J64" s="202">
        <f t="shared" si="2"/>
        <v>7.7783483477350361E-3</v>
      </c>
      <c r="K64" s="202">
        <f t="shared" si="2"/>
        <v>7.6174232353758897E-3</v>
      </c>
      <c r="L64" s="202">
        <f t="shared" si="2"/>
        <v>7.6784937207929876E-3</v>
      </c>
      <c r="M64" s="202">
        <f t="shared" si="2"/>
        <v>7.641838352991928E-3</v>
      </c>
      <c r="N64" s="202">
        <f t="shared" si="2"/>
        <v>7.5913057807663678E-3</v>
      </c>
      <c r="O64" s="202">
        <f t="shared" si="2"/>
        <v>7.6459696839982546E-3</v>
      </c>
      <c r="P64" s="202">
        <f t="shared" si="2"/>
        <v>7.6254455606715515E-3</v>
      </c>
      <c r="Q64" s="202">
        <f t="shared" si="2"/>
        <v>7.6734688014852238E-3</v>
      </c>
    </row>
    <row r="65" spans="1:17" x14ac:dyDescent="0.25">
      <c r="A65" s="76" t="s">
        <v>81</v>
      </c>
      <c r="B65" s="202">
        <f t="shared" ref="B65:Q65" si="3">IF(B$8=0,0,B$8/B$5)</f>
        <v>3.2895660069342351E-2</v>
      </c>
      <c r="C65" s="202">
        <f t="shared" si="3"/>
        <v>3.2158828267545507E-2</v>
      </c>
      <c r="D65" s="202">
        <f t="shared" si="3"/>
        <v>3.220103842004967E-2</v>
      </c>
      <c r="E65" s="202">
        <f t="shared" si="3"/>
        <v>3.1779725088856722E-2</v>
      </c>
      <c r="F65" s="202">
        <f t="shared" si="3"/>
        <v>3.1352996486651831E-2</v>
      </c>
      <c r="G65" s="202">
        <f t="shared" si="3"/>
        <v>3.0969575320439549E-2</v>
      </c>
      <c r="H65" s="202">
        <f t="shared" si="3"/>
        <v>3.0839374898976226E-2</v>
      </c>
      <c r="I65" s="202">
        <f t="shared" si="3"/>
        <v>2.9993430753368803E-2</v>
      </c>
      <c r="J65" s="202">
        <f t="shared" si="3"/>
        <v>3.0148097161195837E-2</v>
      </c>
      <c r="K65" s="202">
        <f t="shared" si="3"/>
        <v>2.9524367584403029E-2</v>
      </c>
      <c r="L65" s="202">
        <f t="shared" si="3"/>
        <v>2.9761070653708491E-2</v>
      </c>
      <c r="M65" s="202">
        <f t="shared" si="3"/>
        <v>2.9618998128727335E-2</v>
      </c>
      <c r="N65" s="202">
        <f t="shared" si="3"/>
        <v>2.9423138952825945E-2</v>
      </c>
      <c r="O65" s="202">
        <f t="shared" si="3"/>
        <v>2.9635010752875241E-2</v>
      </c>
      <c r="P65" s="202">
        <f t="shared" si="3"/>
        <v>2.9555461311716318E-2</v>
      </c>
      <c r="Q65" s="202">
        <f t="shared" si="3"/>
        <v>2.9741594571030636E-2</v>
      </c>
    </row>
    <row r="66" spans="1:17" x14ac:dyDescent="0.25">
      <c r="A66" s="76" t="s">
        <v>80</v>
      </c>
      <c r="B66" s="202">
        <f t="shared" ref="B66:Q66" si="4">IF(B$9=0,0,B$9/B$5)</f>
        <v>4.525041988889731E-2</v>
      </c>
      <c r="C66" s="202">
        <f t="shared" si="4"/>
        <v>4.4236853103840658E-2</v>
      </c>
      <c r="D66" s="202">
        <f t="shared" si="4"/>
        <v>4.429491629881413E-2</v>
      </c>
      <c r="E66" s="202">
        <f t="shared" si="4"/>
        <v>4.3715368568168711E-2</v>
      </c>
      <c r="F66" s="202">
        <f t="shared" si="4"/>
        <v>4.3128371730662786E-2</v>
      </c>
      <c r="G66" s="202">
        <f t="shared" si="4"/>
        <v>4.2600947482940646E-2</v>
      </c>
      <c r="H66" s="202">
        <f t="shared" si="4"/>
        <v>4.2421847147865829E-2</v>
      </c>
      <c r="I66" s="202">
        <f t="shared" si="4"/>
        <v>4.1258188242387112E-2</v>
      </c>
      <c r="J66" s="202">
        <f t="shared" si="4"/>
        <v>4.1470943356044294E-2</v>
      </c>
      <c r="K66" s="202">
        <f t="shared" si="4"/>
        <v>4.061295706887133E-2</v>
      </c>
      <c r="L66" s="202">
        <f t="shared" si="4"/>
        <v>4.0938559694034801E-2</v>
      </c>
      <c r="M66" s="202">
        <f t="shared" si="4"/>
        <v>4.0743128400164384E-2</v>
      </c>
      <c r="N66" s="202">
        <f t="shared" si="4"/>
        <v>4.0473709579263717E-2</v>
      </c>
      <c r="O66" s="202">
        <f t="shared" si="4"/>
        <v>4.0765154952137762E-2</v>
      </c>
      <c r="P66" s="202">
        <f t="shared" si="4"/>
        <v>4.0655728796627259E-2</v>
      </c>
      <c r="Q66" s="202">
        <f t="shared" si="4"/>
        <v>4.0911768898011687E-2</v>
      </c>
    </row>
    <row r="67" spans="1:17" x14ac:dyDescent="0.25">
      <c r="A67" s="129" t="s">
        <v>79</v>
      </c>
      <c r="B67" s="201">
        <f t="shared" ref="B67:Q67" si="5">IF(B$10=0,0,B$10/B$5)</f>
        <v>0.1198379112438514</v>
      </c>
      <c r="C67" s="201">
        <f t="shared" si="5"/>
        <v>0.11715365490489225</v>
      </c>
      <c r="D67" s="201">
        <f t="shared" si="5"/>
        <v>0.11730742523504284</v>
      </c>
      <c r="E67" s="201">
        <f t="shared" si="5"/>
        <v>0.11577259330028539</v>
      </c>
      <c r="F67" s="201">
        <f t="shared" si="5"/>
        <v>0.1142180336942934</v>
      </c>
      <c r="G67" s="201">
        <f t="shared" si="5"/>
        <v>0.11282124178956481</v>
      </c>
      <c r="H67" s="201">
        <f t="shared" si="5"/>
        <v>0.11234692552661876</v>
      </c>
      <c r="I67" s="201">
        <f t="shared" si="5"/>
        <v>0.10926517616439707</v>
      </c>
      <c r="J67" s="201">
        <f t="shared" si="5"/>
        <v>0.10982862128799421</v>
      </c>
      <c r="K67" s="201">
        <f t="shared" si="5"/>
        <v>0.10755639299081766</v>
      </c>
      <c r="L67" s="201">
        <f t="shared" si="5"/>
        <v>0.10841869523223129</v>
      </c>
      <c r="M67" s="201">
        <f t="shared" si="5"/>
        <v>0.10790112924927207</v>
      </c>
      <c r="N67" s="201">
        <f t="shared" si="5"/>
        <v>0.1071876200967429</v>
      </c>
      <c r="O67" s="201">
        <f t="shared" si="5"/>
        <v>0.10795946276279249</v>
      </c>
      <c r="P67" s="201">
        <f t="shared" si="5"/>
        <v>0.10766966651462462</v>
      </c>
      <c r="Q67" s="201">
        <f t="shared" si="5"/>
        <v>0.10834774444229711</v>
      </c>
    </row>
    <row r="68" spans="1:17" x14ac:dyDescent="0.25">
      <c r="A68" s="127" t="s">
        <v>306</v>
      </c>
      <c r="B68" s="200">
        <f t="shared" ref="B68:Q68" si="6">IF(B$15=0,0,B$15/B$5)</f>
        <v>3.5852480923356807E-2</v>
      </c>
      <c r="C68" s="200">
        <f t="shared" si="6"/>
        <v>3.4729220060845035E-2</v>
      </c>
      <c r="D68" s="200">
        <f t="shared" si="6"/>
        <v>3.4691194789516905E-2</v>
      </c>
      <c r="E68" s="200">
        <f t="shared" si="6"/>
        <v>3.4696376888853048E-2</v>
      </c>
      <c r="F68" s="200">
        <f t="shared" si="6"/>
        <v>3.4302135895416787E-2</v>
      </c>
      <c r="G68" s="200">
        <f t="shared" si="6"/>
        <v>3.4406904786395048E-2</v>
      </c>
      <c r="H68" s="200">
        <f t="shared" si="6"/>
        <v>3.4224982468992769E-2</v>
      </c>
      <c r="I68" s="200">
        <f t="shared" si="6"/>
        <v>3.4100565926233159E-2</v>
      </c>
      <c r="J68" s="200">
        <f t="shared" si="6"/>
        <v>3.4397851244585186E-2</v>
      </c>
      <c r="K68" s="200">
        <f t="shared" si="6"/>
        <v>3.3945916232007933E-2</v>
      </c>
      <c r="L68" s="200">
        <f t="shared" si="6"/>
        <v>3.4285212673682744E-2</v>
      </c>
      <c r="M68" s="200">
        <f t="shared" si="6"/>
        <v>3.4413940118698354E-2</v>
      </c>
      <c r="N68" s="200">
        <f t="shared" si="6"/>
        <v>3.4383467555397763E-2</v>
      </c>
      <c r="O68" s="200">
        <f t="shared" si="6"/>
        <v>3.4146305528912423E-2</v>
      </c>
      <c r="P68" s="200">
        <f t="shared" si="6"/>
        <v>3.3956919712985388E-2</v>
      </c>
      <c r="Q68" s="200">
        <f t="shared" si="6"/>
        <v>3.397849075612526E-2</v>
      </c>
    </row>
    <row r="69" spans="1:17" x14ac:dyDescent="0.25">
      <c r="A69" s="127" t="s">
        <v>305</v>
      </c>
      <c r="B69" s="200">
        <f t="shared" ref="B69:Q69" si="7">IF(B$26=0,0,B$26/B$5)</f>
        <v>0.22729553611025563</v>
      </c>
      <c r="C69" s="200">
        <f t="shared" si="7"/>
        <v>0.22017435025753682</v>
      </c>
      <c r="D69" s="200">
        <f t="shared" si="7"/>
        <v>0.21993327978738603</v>
      </c>
      <c r="E69" s="200">
        <f t="shared" si="7"/>
        <v>0.21996613296843368</v>
      </c>
      <c r="F69" s="200">
        <f t="shared" si="7"/>
        <v>0.21746674615748207</v>
      </c>
      <c r="G69" s="200">
        <f t="shared" si="7"/>
        <v>0.21813095406246605</v>
      </c>
      <c r="H69" s="200">
        <f t="shared" si="7"/>
        <v>0.21697761321688364</v>
      </c>
      <c r="I69" s="200">
        <f t="shared" si="7"/>
        <v>0.2161888442374654</v>
      </c>
      <c r="J69" s="200">
        <f t="shared" si="7"/>
        <v>0.21807355692881245</v>
      </c>
      <c r="K69" s="200">
        <f t="shared" si="7"/>
        <v>0.21520840482984518</v>
      </c>
      <c r="L69" s="200">
        <f t="shared" si="7"/>
        <v>0.21735945727097586</v>
      </c>
      <c r="M69" s="200">
        <f t="shared" si="7"/>
        <v>0.21817555626533766</v>
      </c>
      <c r="N69" s="200">
        <f t="shared" si="7"/>
        <v>0.21798236802748966</v>
      </c>
      <c r="O69" s="200">
        <f t="shared" si="7"/>
        <v>0.21647882159034859</v>
      </c>
      <c r="P69" s="200">
        <f t="shared" si="7"/>
        <v>0.21527816407783679</v>
      </c>
      <c r="Q69" s="200">
        <f t="shared" si="7"/>
        <v>0.21541491896030693</v>
      </c>
    </row>
    <row r="70" spans="1:17" x14ac:dyDescent="0.25">
      <c r="A70" s="127" t="s">
        <v>304</v>
      </c>
      <c r="B70" s="200">
        <f t="shared" ref="B70:Q70" si="8">IF(B$37=0,0,B$37/B$5)</f>
        <v>0.10833950337447815</v>
      </c>
      <c r="C70" s="200">
        <f t="shared" si="8"/>
        <v>0.14849624194985001</v>
      </c>
      <c r="D70" s="200">
        <f t="shared" si="8"/>
        <v>0.13673986178916744</v>
      </c>
      <c r="E70" s="200">
        <f t="shared" si="8"/>
        <v>0.14494551535390898</v>
      </c>
      <c r="F70" s="200">
        <f t="shared" si="8"/>
        <v>0.17501094766279052</v>
      </c>
      <c r="G70" s="200">
        <f t="shared" si="8"/>
        <v>0.18767659993287319</v>
      </c>
      <c r="H70" s="200">
        <f t="shared" si="8"/>
        <v>0.19556261485956766</v>
      </c>
      <c r="I70" s="200">
        <f t="shared" si="8"/>
        <v>0.23749089455490574</v>
      </c>
      <c r="J70" s="200">
        <f t="shared" si="8"/>
        <v>0.22287425389136037</v>
      </c>
      <c r="K70" s="200">
        <f t="shared" si="8"/>
        <v>0.26119614640382183</v>
      </c>
      <c r="L70" s="200">
        <f t="shared" si="8"/>
        <v>0.24197949172386005</v>
      </c>
      <c r="M70" s="200">
        <f t="shared" si="8"/>
        <v>0.24636426675027645</v>
      </c>
      <c r="N70" s="200">
        <f t="shared" si="8"/>
        <v>0.2568935766059125</v>
      </c>
      <c r="O70" s="200">
        <f t="shared" si="8"/>
        <v>0.2512395310419967</v>
      </c>
      <c r="P70" s="200">
        <f t="shared" si="8"/>
        <v>0.25935625219134001</v>
      </c>
      <c r="Q70" s="200">
        <f t="shared" si="8"/>
        <v>0.24948180015491522</v>
      </c>
    </row>
    <row r="71" spans="1:17" x14ac:dyDescent="0.25">
      <c r="A71" s="127" t="s">
        <v>303</v>
      </c>
      <c r="B71" s="200">
        <f t="shared" ref="B71:Q71" si="9">IF(B$38=0,0,B$38/B$5)</f>
        <v>0.35415611771335631</v>
      </c>
      <c r="C71" s="200">
        <f t="shared" si="9"/>
        <v>0.31769369857694629</v>
      </c>
      <c r="D71" s="200">
        <f t="shared" si="9"/>
        <v>0.33236483537921307</v>
      </c>
      <c r="E71" s="200">
        <f t="shared" si="9"/>
        <v>0.32522550708357867</v>
      </c>
      <c r="F71" s="200">
        <f t="shared" si="9"/>
        <v>0.2937083463624231</v>
      </c>
      <c r="G71" s="200">
        <f t="shared" si="9"/>
        <v>0.27997320013503174</v>
      </c>
      <c r="H71" s="200">
        <f t="shared" si="9"/>
        <v>0.27241995754627929</v>
      </c>
      <c r="I71" s="200">
        <f t="shared" si="9"/>
        <v>0.22722954953088806</v>
      </c>
      <c r="J71" s="200">
        <f t="shared" si="9"/>
        <v>0.24217336454681646</v>
      </c>
      <c r="K71" s="200">
        <f t="shared" si="9"/>
        <v>0.20222954238923321</v>
      </c>
      <c r="L71" s="200">
        <f t="shared" si="9"/>
        <v>0.22200403905376956</v>
      </c>
      <c r="M71" s="200">
        <f t="shared" si="9"/>
        <v>0.21664052934036987</v>
      </c>
      <c r="N71" s="200">
        <f t="shared" si="9"/>
        <v>0.20516178211925518</v>
      </c>
      <c r="O71" s="200">
        <f t="shared" si="9"/>
        <v>0.2123848377430802</v>
      </c>
      <c r="P71" s="200">
        <f t="shared" si="9"/>
        <v>0.20421718271010583</v>
      </c>
      <c r="Q71" s="200">
        <f t="shared" si="9"/>
        <v>0.21501500078833416</v>
      </c>
    </row>
    <row r="72" spans="1:17" x14ac:dyDescent="0.25">
      <c r="A72" s="142" t="s">
        <v>310</v>
      </c>
      <c r="B72" s="199">
        <f t="shared" ref="B72:Q72" si="10">IF(B$39=0,0,B$39/B$5)</f>
        <v>0.29163089556774052</v>
      </c>
      <c r="C72" s="199">
        <f t="shared" si="10"/>
        <v>0.24885492927006378</v>
      </c>
      <c r="D72" s="199">
        <f t="shared" si="10"/>
        <v>0.26580366537029471</v>
      </c>
      <c r="E72" s="199">
        <f t="shared" si="10"/>
        <v>0.257099619688609</v>
      </c>
      <c r="F72" s="199">
        <f t="shared" si="10"/>
        <v>0.22033281390981269</v>
      </c>
      <c r="G72" s="199">
        <f t="shared" si="10"/>
        <v>0.20406926528556646</v>
      </c>
      <c r="H72" s="199">
        <f t="shared" si="10"/>
        <v>0.19523092649553275</v>
      </c>
      <c r="I72" s="199">
        <f t="shared" si="10"/>
        <v>0.14222185316061145</v>
      </c>
      <c r="J72" s="199">
        <f t="shared" si="10"/>
        <v>0.15959426800034276</v>
      </c>
      <c r="K72" s="199">
        <f t="shared" si="10"/>
        <v>0.11289999578661895</v>
      </c>
      <c r="L72" s="199">
        <f t="shared" si="10"/>
        <v>0.13592770799574169</v>
      </c>
      <c r="M72" s="199">
        <f t="shared" si="10"/>
        <v>0.12958070828946791</v>
      </c>
      <c r="N72" s="199">
        <f t="shared" si="10"/>
        <v>0.11613758264801309</v>
      </c>
      <c r="O72" s="199">
        <f t="shared" si="10"/>
        <v>0.1247120897464057</v>
      </c>
      <c r="P72" s="199">
        <f t="shared" si="10"/>
        <v>0.11522424818431899</v>
      </c>
      <c r="Q72" s="199">
        <f t="shared" si="10"/>
        <v>0.12787246968452451</v>
      </c>
    </row>
    <row r="73" spans="1:17" x14ac:dyDescent="0.25">
      <c r="A73" s="142" t="s">
        <v>309</v>
      </c>
      <c r="B73" s="199">
        <f t="shared" ref="B73:Q73" si="11">IF(B$45=0,0,B$45/B$5)</f>
        <v>4.1946257578654986E-2</v>
      </c>
      <c r="C73" s="199">
        <f t="shared" si="11"/>
        <v>4.0632078245635778E-2</v>
      </c>
      <c r="D73" s="199">
        <f t="shared" si="11"/>
        <v>4.0587589892680853E-2</v>
      </c>
      <c r="E73" s="199">
        <f t="shared" si="11"/>
        <v>4.0593652783391727E-2</v>
      </c>
      <c r="F73" s="199">
        <f t="shared" si="11"/>
        <v>4.0132403412836484E-2</v>
      </c>
      <c r="G73" s="199">
        <f t="shared" si="11"/>
        <v>4.0254979669040306E-2</v>
      </c>
      <c r="H73" s="199">
        <f t="shared" si="11"/>
        <v>4.0042136368143647E-2</v>
      </c>
      <c r="I73" s="199">
        <f t="shared" si="11"/>
        <v>3.9896572986887091E-2</v>
      </c>
      <c r="J73" s="199">
        <f t="shared" si="11"/>
        <v>4.024438731428618E-2</v>
      </c>
      <c r="K73" s="199">
        <f t="shared" si="11"/>
        <v>3.9715637784040199E-2</v>
      </c>
      <c r="L73" s="199">
        <f t="shared" si="11"/>
        <v>4.0112603783922819E-2</v>
      </c>
      <c r="M73" s="199">
        <f t="shared" si="11"/>
        <v>4.0263210783131873E-2</v>
      </c>
      <c r="N73" s="199">
        <f t="shared" si="11"/>
        <v>4.0227558857341271E-2</v>
      </c>
      <c r="O73" s="199">
        <f t="shared" si="11"/>
        <v>3.99500868611328E-2</v>
      </c>
      <c r="P73" s="199">
        <f t="shared" si="11"/>
        <v>3.9728511505340784E-2</v>
      </c>
      <c r="Q73" s="199">
        <f t="shared" si="11"/>
        <v>3.975374893685131E-2</v>
      </c>
    </row>
    <row r="74" spans="1:17" x14ac:dyDescent="0.25">
      <c r="A74" s="142" t="s">
        <v>308</v>
      </c>
      <c r="B74" s="199">
        <f t="shared" ref="B74:Q74" si="12">IF(B$56=0,0,B$56/B$5)</f>
        <v>2.0578964566960796E-2</v>
      </c>
      <c r="C74" s="199">
        <f t="shared" si="12"/>
        <v>2.8206691061246712E-2</v>
      </c>
      <c r="D74" s="199">
        <f t="shared" si="12"/>
        <v>2.5973580116237505E-2</v>
      </c>
      <c r="E74" s="199">
        <f t="shared" si="12"/>
        <v>2.7532234611577874E-2</v>
      </c>
      <c r="F74" s="199">
        <f t="shared" si="12"/>
        <v>3.3243129039773889E-2</v>
      </c>
      <c r="G74" s="199">
        <f t="shared" si="12"/>
        <v>3.5648955180424997E-2</v>
      </c>
      <c r="H74" s="199">
        <f t="shared" si="12"/>
        <v>3.7146894682602925E-2</v>
      </c>
      <c r="I74" s="199">
        <f t="shared" si="12"/>
        <v>4.5111123383389511E-2</v>
      </c>
      <c r="J74" s="199">
        <f t="shared" si="12"/>
        <v>4.233470923218751E-2</v>
      </c>
      <c r="K74" s="199">
        <f t="shared" si="12"/>
        <v>4.961390881857404E-2</v>
      </c>
      <c r="L74" s="199">
        <f t="shared" si="12"/>
        <v>4.5963727274105047E-2</v>
      </c>
      <c r="M74" s="199">
        <f t="shared" si="12"/>
        <v>4.6796610267770086E-2</v>
      </c>
      <c r="N74" s="199">
        <f t="shared" si="12"/>
        <v>4.8796640613900794E-2</v>
      </c>
      <c r="O74" s="199">
        <f t="shared" si="12"/>
        <v>4.7722661135541689E-2</v>
      </c>
      <c r="P74" s="199">
        <f t="shared" si="12"/>
        <v>4.9264423020446056E-2</v>
      </c>
      <c r="Q74" s="199">
        <f t="shared" si="12"/>
        <v>4.7388782166958347E-2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2.7211043815433329E-2</v>
      </c>
      <c r="C76" s="276">
        <f t="shared" si="14"/>
        <v>3.7296993435142936E-2</v>
      </c>
      <c r="D76" s="276">
        <f t="shared" si="14"/>
        <v>3.4344207371896265E-2</v>
      </c>
      <c r="E76" s="276">
        <f t="shared" si="14"/>
        <v>3.6405176748067966E-2</v>
      </c>
      <c r="F76" s="276">
        <f t="shared" si="14"/>
        <v>4.3956547858373829E-2</v>
      </c>
      <c r="G76" s="276">
        <f t="shared" si="14"/>
        <v>4.7137710851903429E-2</v>
      </c>
      <c r="H76" s="276">
        <f t="shared" si="14"/>
        <v>4.9118398329837665E-2</v>
      </c>
      <c r="I76" s="276">
        <f t="shared" si="14"/>
        <v>5.964929629742384E-2</v>
      </c>
      <c r="J76" s="276">
        <f t="shared" si="14"/>
        <v>5.5978114160328392E-2</v>
      </c>
      <c r="K76" s="276">
        <f t="shared" si="14"/>
        <v>6.5603215473951024E-2</v>
      </c>
      <c r="L76" s="276">
        <f t="shared" si="14"/>
        <v>6.0776672835343416E-2</v>
      </c>
      <c r="M76" s="276">
        <f t="shared" si="14"/>
        <v>6.1877972930399434E-2</v>
      </c>
      <c r="N76" s="276">
        <f t="shared" si="14"/>
        <v>6.4522562419033591E-2</v>
      </c>
      <c r="O76" s="276">
        <f t="shared" si="14"/>
        <v>6.3102466546502436E-2</v>
      </c>
      <c r="P76" s="276">
        <f t="shared" si="14"/>
        <v>6.5141099251592588E-2</v>
      </c>
      <c r="Q76" s="276">
        <f t="shared" si="14"/>
        <v>6.2660986839707125E-2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0.33587370491608215</v>
      </c>
      <c r="C80" s="253">
        <f>IF(C$5=0,0,C$5/TEL_fec!C$5)</f>
        <v>0.34401754497547432</v>
      </c>
      <c r="D80" s="253">
        <f>IF(D$5=0,0,D$5/TEL_fec!D$5)</f>
        <v>0.34521996435389501</v>
      </c>
      <c r="E80" s="253">
        <f>IF(E$5=0,0,E$5/TEL_fec!E$5)</f>
        <v>0.35298808314399999</v>
      </c>
      <c r="F80" s="253">
        <f>IF(F$5=0,0,F$5/TEL_fec!F$5)</f>
        <v>0.35779241217772279</v>
      </c>
      <c r="G80" s="253">
        <f>IF(G$5=0,0,G$5/TEL_fec!G$5)</f>
        <v>0.36558522522444042</v>
      </c>
      <c r="H80" s="253">
        <f>IF(H$5=0,0,H$5/TEL_fec!H$5)</f>
        <v>0.36906819868213953</v>
      </c>
      <c r="I80" s="253">
        <f>IF(I$5=0,0,I$5/TEL_fec!I$5)</f>
        <v>0.38392659639117349</v>
      </c>
      <c r="J80" s="253">
        <f>IF(J$5=0,0,J$5/TEL_fec!J$5)</f>
        <v>0.38195696801908785</v>
      </c>
      <c r="K80" s="253">
        <f>IF(K$5=0,0,K$5/TEL_fec!K$5)</f>
        <v>0.39002616229850973</v>
      </c>
      <c r="L80" s="253">
        <f>IF(L$5=0,0,L$5/TEL_fec!L$5)</f>
        <v>0.38692411026551321</v>
      </c>
      <c r="M80" s="253">
        <f>IF(M$5=0,0,M$5/TEL_fec!M$5)</f>
        <v>0.40025210229818015</v>
      </c>
      <c r="N80" s="253">
        <f>IF(N$5=0,0,N$5/TEL_fec!N$5)</f>
        <v>0.40291643553042311</v>
      </c>
      <c r="O80" s="253">
        <f>IF(O$5=0,0,O$5/TEL_fec!O$5)</f>
        <v>0.40003583490648048</v>
      </c>
      <c r="P80" s="253">
        <f>IF(P$5=0,0,P$5/TEL_fec!P$5)</f>
        <v>0.40111254376832928</v>
      </c>
      <c r="Q80" s="253">
        <f>IF(Q$5=0,0,Q$5/TEL_fec!Q$5)</f>
        <v>0.39860224174181391</v>
      </c>
    </row>
    <row r="81" spans="1:17" x14ac:dyDescent="0.25">
      <c r="A81" s="132" t="s">
        <v>83</v>
      </c>
      <c r="B81" s="282">
        <f>IF(B$6=0,0,B$6/TEL_fec!B$6)</f>
        <v>0.36870216664996736</v>
      </c>
      <c r="C81" s="282">
        <f>IF(C$6=0,0,C$6/TEL_fec!C$6)</f>
        <v>0.36918316478227059</v>
      </c>
      <c r="D81" s="282">
        <f>IF(D$6=0,0,D$6/TEL_fec!D$6)</f>
        <v>0.370959809711846</v>
      </c>
      <c r="E81" s="282">
        <f>IF(E$6=0,0,E$6/TEL_fec!E$6)</f>
        <v>0.37434433007537027</v>
      </c>
      <c r="F81" s="282">
        <f>IF(F$6=0,0,F$6/TEL_fec!F$6)</f>
        <v>0.37434433007537027</v>
      </c>
      <c r="G81" s="282">
        <f>IF(G$6=0,0,G$6/TEL_fec!G$6)</f>
        <v>0.37782001897720685</v>
      </c>
      <c r="H81" s="282">
        <f>IF(H$6=0,0,H$6/TEL_fec!H$6)</f>
        <v>0.37981601365759471</v>
      </c>
      <c r="I81" s="282">
        <f>IF(I$6=0,0,I$6/TEL_fec!I$6)</f>
        <v>0.38426906456799953</v>
      </c>
      <c r="J81" s="282">
        <f>IF(J$6=0,0,J$6/TEL_fec!J$6)</f>
        <v>0.38426906456799953</v>
      </c>
      <c r="K81" s="282">
        <f>IF(K$6=0,0,K$6/TEL_fec!K$6)</f>
        <v>0.38426906456799959</v>
      </c>
      <c r="L81" s="282">
        <f>IF(L$6=0,0,L$6/TEL_fec!L$6)</f>
        <v>0.38426906456799947</v>
      </c>
      <c r="M81" s="282">
        <f>IF(M$6=0,0,M$6/TEL_fec!M$6)</f>
        <v>0.39560800030584725</v>
      </c>
      <c r="N81" s="282">
        <f>IF(N$6=0,0,N$6/TEL_fec!N$6)</f>
        <v>0.39560800030584731</v>
      </c>
      <c r="O81" s="282">
        <f>IF(O$6=0,0,O$6/TEL_fec!O$6)</f>
        <v>0.39560800030584725</v>
      </c>
      <c r="P81" s="282">
        <f>IF(P$6=0,0,P$6/TEL_fec!P$6)</f>
        <v>0.39560800030584725</v>
      </c>
      <c r="Q81" s="282">
        <f>IF(Q$6=0,0,Q$6/TEL_fec!Q$6)</f>
        <v>0.39560800030584725</v>
      </c>
    </row>
    <row r="82" spans="1:17" x14ac:dyDescent="0.25">
      <c r="A82" s="76" t="s">
        <v>82</v>
      </c>
      <c r="B82" s="281">
        <f>IF(B$7=0,0,B$7/TEL_fec!B$7)</f>
        <v>9.3764515071856291E-2</v>
      </c>
      <c r="C82" s="281">
        <f>IF(C$7=0,0,C$7/TEL_fec!C$7)</f>
        <v>9.3886837533467132E-2</v>
      </c>
      <c r="D82" s="281">
        <f>IF(D$7=0,0,D$7/TEL_fec!D$7)</f>
        <v>9.4338655464970278E-2</v>
      </c>
      <c r="E82" s="281">
        <f>IF(E$7=0,0,E$7/TEL_fec!E$7)</f>
        <v>9.5199371618390524E-2</v>
      </c>
      <c r="F82" s="281">
        <f>IF(F$7=0,0,F$7/TEL_fec!F$7)</f>
        <v>9.5199371618390552E-2</v>
      </c>
      <c r="G82" s="281">
        <f>IF(G$7=0,0,G$7/TEL_fec!G$7)</f>
        <v>9.6083272809919809E-2</v>
      </c>
      <c r="H82" s="281">
        <f>IF(H$7=0,0,H$7/TEL_fec!H$7)</f>
        <v>9.6590873497469476E-2</v>
      </c>
      <c r="I82" s="281">
        <f>IF(I$7=0,0,I$7/TEL_fec!I$7)</f>
        <v>9.7723327269027591E-2</v>
      </c>
      <c r="J82" s="281">
        <f>IF(J$7=0,0,J$7/TEL_fec!J$7)</f>
        <v>9.7723327269027591E-2</v>
      </c>
      <c r="K82" s="281">
        <f>IF(K$7=0,0,K$7/TEL_fec!K$7)</f>
        <v>9.7723327269027577E-2</v>
      </c>
      <c r="L82" s="281">
        <f>IF(L$7=0,0,L$7/TEL_fec!L$7)</f>
        <v>9.7723327269027591E-2</v>
      </c>
      <c r="M82" s="281">
        <f>IF(M$7=0,0,M$7/TEL_fec!M$7)</f>
        <v>0.10060692792847148</v>
      </c>
      <c r="N82" s="281">
        <f>IF(N$7=0,0,N$7/TEL_fec!N$7)</f>
        <v>0.10060692792847147</v>
      </c>
      <c r="O82" s="281">
        <f>IF(O$7=0,0,O$7/TEL_fec!O$7)</f>
        <v>0.10060692792847147</v>
      </c>
      <c r="P82" s="281">
        <f>IF(P$7=0,0,P$7/TEL_fec!P$7)</f>
        <v>0.10060692792847147</v>
      </c>
      <c r="Q82" s="281">
        <f>IF(Q$7=0,0,Q$7/TEL_fec!Q$7)</f>
        <v>0.10060692792847148</v>
      </c>
    </row>
    <row r="83" spans="1:17" x14ac:dyDescent="0.25">
      <c r="A83" s="76" t="s">
        <v>81</v>
      </c>
      <c r="B83" s="281">
        <f>IF(B$8=0,0,B$8/TEL_fec!B$8)</f>
        <v>0.50563039359299333</v>
      </c>
      <c r="C83" s="281">
        <f>IF(C$8=0,0,C$8/TEL_fec!C$8)</f>
        <v>0.50629002431109771</v>
      </c>
      <c r="D83" s="281">
        <f>IF(D$8=0,0,D$8/TEL_fec!D$8)</f>
        <v>0.50872647778566882</v>
      </c>
      <c r="E83" s="281">
        <f>IF(E$8=0,0,E$8/TEL_fec!E$8)</f>
        <v>0.51336793779953671</v>
      </c>
      <c r="F83" s="281">
        <f>IF(F$8=0,0,F$8/TEL_fec!F$8)</f>
        <v>0.51336793779953671</v>
      </c>
      <c r="G83" s="281">
        <f>IF(G$8=0,0,G$8/TEL_fec!G$8)</f>
        <v>0.51813442442859636</v>
      </c>
      <c r="H83" s="281">
        <f>IF(H$8=0,0,H$8/TEL_fec!H$8)</f>
        <v>0.52087168953615992</v>
      </c>
      <c r="I83" s="281">
        <f>IF(I$8=0,0,I$8/TEL_fec!I$8)</f>
        <v>0.52697850985939176</v>
      </c>
      <c r="J83" s="281">
        <f>IF(J$8=0,0,J$8/TEL_fec!J$8)</f>
        <v>0.52697850985939176</v>
      </c>
      <c r="K83" s="281">
        <f>IF(K$8=0,0,K$8/TEL_fec!K$8)</f>
        <v>0.52697850985939187</v>
      </c>
      <c r="L83" s="281">
        <f>IF(L$8=0,0,L$8/TEL_fec!L$8)</f>
        <v>0.52697850985939187</v>
      </c>
      <c r="M83" s="281">
        <f>IF(M$8=0,0,M$8/TEL_fec!M$8)</f>
        <v>0.54252848775115892</v>
      </c>
      <c r="N83" s="281">
        <f>IF(N$8=0,0,N$8/TEL_fec!N$8)</f>
        <v>0.54252848775115881</v>
      </c>
      <c r="O83" s="281">
        <f>IF(O$8=0,0,O$8/TEL_fec!O$8)</f>
        <v>0.54252848775115892</v>
      </c>
      <c r="P83" s="281">
        <f>IF(P$8=0,0,P$8/TEL_fec!P$8)</f>
        <v>0.54252848775115881</v>
      </c>
      <c r="Q83" s="281">
        <f>IF(Q$8=0,0,Q$8/TEL_fec!Q$8)</f>
        <v>0.54252848775115881</v>
      </c>
    </row>
    <row r="84" spans="1:17" x14ac:dyDescent="0.25">
      <c r="A84" s="76" t="s">
        <v>80</v>
      </c>
      <c r="B84" s="281">
        <f>IF(B$9=0,0,B$9/TEL_fec!B$9)</f>
        <v>0.35549418583900672</v>
      </c>
      <c r="C84" s="281">
        <f>IF(C$9=0,0,C$9/TEL_fec!C$9)</f>
        <v>0.35595795322336155</v>
      </c>
      <c r="D84" s="281">
        <f>IF(D$9=0,0,D$9/TEL_fec!D$9)</f>
        <v>0.35767095357945655</v>
      </c>
      <c r="E84" s="281">
        <f>IF(E$9=0,0,E$9/TEL_fec!E$9)</f>
        <v>0.36093423060876911</v>
      </c>
      <c r="F84" s="281">
        <f>IF(F$9=0,0,F$9/TEL_fec!F$9)</f>
        <v>0.36093423060876906</v>
      </c>
      <c r="G84" s="281">
        <f>IF(G$9=0,0,G$9/TEL_fec!G$9)</f>
        <v>0.36428541025497141</v>
      </c>
      <c r="H84" s="281">
        <f>IF(H$9=0,0,H$9/TEL_fec!H$9)</f>
        <v>0.36620990261771119</v>
      </c>
      <c r="I84" s="281">
        <f>IF(I$9=0,0,I$9/TEL_fec!I$9)</f>
        <v>0.37050343233107708</v>
      </c>
      <c r="J84" s="281">
        <f>IF(J$9=0,0,J$9/TEL_fec!J$9)</f>
        <v>0.37050343233107708</v>
      </c>
      <c r="K84" s="281">
        <f>IF(K$9=0,0,K$9/TEL_fec!K$9)</f>
        <v>0.37050343233107708</v>
      </c>
      <c r="L84" s="281">
        <f>IF(L$9=0,0,L$9/TEL_fec!L$9)</f>
        <v>0.37050343233107708</v>
      </c>
      <c r="M84" s="281">
        <f>IF(M$9=0,0,M$9/TEL_fec!M$9)</f>
        <v>0.38143617450894934</v>
      </c>
      <c r="N84" s="281">
        <f>IF(N$9=0,0,N$9/TEL_fec!N$9)</f>
        <v>0.38143617450894934</v>
      </c>
      <c r="O84" s="281">
        <f>IF(O$9=0,0,O$9/TEL_fec!O$9)</f>
        <v>0.3814361745089494</v>
      </c>
      <c r="P84" s="281">
        <f>IF(P$9=0,0,P$9/TEL_fec!P$9)</f>
        <v>0.3814361745089494</v>
      </c>
      <c r="Q84" s="281">
        <f>IF(Q$9=0,0,Q$9/TEL_fec!Q$9)</f>
        <v>0.3814361745089494</v>
      </c>
    </row>
    <row r="85" spans="1:17" x14ac:dyDescent="0.25">
      <c r="A85" s="129" t="s">
        <v>79</v>
      </c>
      <c r="B85" s="280">
        <f>IF(B$10=0,0,B$10/TEL_fec!B$10)</f>
        <v>0.55744630476403723</v>
      </c>
      <c r="C85" s="280">
        <f>IF(C$10=0,0,C$10/TEL_fec!C$10)</f>
        <v>0.55817353301410999</v>
      </c>
      <c r="D85" s="280">
        <f>IF(D$10=0,0,D$10/TEL_fec!D$10)</f>
        <v>0.56085966898089357</v>
      </c>
      <c r="E85" s="280">
        <f>IF(E$10=0,0,E$10/TEL_fec!E$10)</f>
        <v>0.56597677579691175</v>
      </c>
      <c r="F85" s="280">
        <f>IF(F$10=0,0,F$10/TEL_fec!F$10)</f>
        <v>0.56597677579691186</v>
      </c>
      <c r="G85" s="280">
        <f>IF(G$10=0,0,G$10/TEL_fec!G$10)</f>
        <v>0.57123172168573688</v>
      </c>
      <c r="H85" s="280">
        <f>IF(H$10=0,0,H$10/TEL_fec!H$10)</f>
        <v>0.57424949581226437</v>
      </c>
      <c r="I85" s="280">
        <f>IF(I$10=0,0,I$10/TEL_fec!I$10)</f>
        <v>0.58098212989870301</v>
      </c>
      <c r="J85" s="280">
        <f>IF(J$10=0,0,J$10/TEL_fec!J$10)</f>
        <v>0.5809821298987029</v>
      </c>
      <c r="K85" s="280">
        <f>IF(K$10=0,0,K$10/TEL_fec!K$10)</f>
        <v>0.58098212989870313</v>
      </c>
      <c r="L85" s="280">
        <f>IF(L$10=0,0,L$10/TEL_fec!L$10)</f>
        <v>0.58098212989870301</v>
      </c>
      <c r="M85" s="280">
        <f>IF(M$10=0,0,M$10/TEL_fec!M$10)</f>
        <v>0.59812563595523482</v>
      </c>
      <c r="N85" s="280">
        <f>IF(N$10=0,0,N$10/TEL_fec!N$10)</f>
        <v>0.59812563595523482</v>
      </c>
      <c r="O85" s="280">
        <f>IF(O$10=0,0,O$10/TEL_fec!O$10)</f>
        <v>0.5981256359552346</v>
      </c>
      <c r="P85" s="280">
        <f>IF(P$10=0,0,P$10/TEL_fec!P$10)</f>
        <v>0.59812563595523471</v>
      </c>
      <c r="Q85" s="280">
        <f>IF(Q$10=0,0,Q$10/TEL_fec!Q$10)</f>
        <v>0.59812563595523471</v>
      </c>
    </row>
    <row r="86" spans="1:17" x14ac:dyDescent="0.25">
      <c r="A86" s="127" t="s">
        <v>306</v>
      </c>
      <c r="B86" s="305">
        <f>IF(B$15=0,0,B$15/TEL_fec!B$15)</f>
        <v>0.37580390525925067</v>
      </c>
      <c r="C86" s="305">
        <f>IF(C$15=0,0,C$15/TEL_fec!C$15)</f>
        <v>0.3728564780917733</v>
      </c>
      <c r="D86" s="305">
        <f>IF(D$15=0,0,D$15/TEL_fec!D$15)</f>
        <v>0.37375002595892803</v>
      </c>
      <c r="E86" s="305">
        <f>IF(E$15=0,0,E$15/TEL_fec!E$15)</f>
        <v>0.38221721276613319</v>
      </c>
      <c r="F86" s="305">
        <f>IF(F$15=0,0,F$15/TEL_fec!F$15)</f>
        <v>0.38301727299744137</v>
      </c>
      <c r="G86" s="305">
        <f>IF(G$15=0,0,G$15/TEL_fec!G$15)</f>
        <v>0.39255481805280296</v>
      </c>
      <c r="H86" s="305">
        <f>IF(H$15=0,0,H$15/TEL_fec!H$15)</f>
        <v>0.39419937386779175</v>
      </c>
      <c r="I86" s="305">
        <f>IF(I$15=0,0,I$15/TEL_fec!I$15)</f>
        <v>0.40857882571112197</v>
      </c>
      <c r="J86" s="305">
        <f>IF(J$15=0,0,J$15/TEL_fec!J$15)</f>
        <v>0.41002640164197784</v>
      </c>
      <c r="K86" s="305">
        <f>IF(K$15=0,0,K$15/TEL_fec!K$15)</f>
        <v>0.41318766272085389</v>
      </c>
      <c r="L86" s="305">
        <f>IF(L$15=0,0,L$15/TEL_fec!L$15)</f>
        <v>0.41399844604050196</v>
      </c>
      <c r="M86" s="305">
        <f>IF(M$15=0,0,M$15/TEL_fec!M$15)</f>
        <v>0.42986698464461148</v>
      </c>
      <c r="N86" s="305">
        <f>IF(N$15=0,0,N$15/TEL_fec!N$15)</f>
        <v>0.43234528470477218</v>
      </c>
      <c r="O86" s="305">
        <f>IF(O$15=0,0,O$15/TEL_fec!O$15)</f>
        <v>0.42629347906257364</v>
      </c>
      <c r="P86" s="305">
        <f>IF(P$15=0,0,P$15/TEL_fec!P$15)</f>
        <v>0.4250701439174277</v>
      </c>
      <c r="Q86" s="305">
        <f>IF(Q$15=0,0,Q$15/TEL_fec!Q$15)</f>
        <v>0.42267824165599005</v>
      </c>
    </row>
    <row r="87" spans="1:17" x14ac:dyDescent="0.25">
      <c r="A87" s="127" t="s">
        <v>305</v>
      </c>
      <c r="B87" s="305">
        <f>IF(B$26=0,0,B$26/TEL_fec!B$26)</f>
        <v>0.33244191619087549</v>
      </c>
      <c r="C87" s="305">
        <f>IF(C$26=0,0,C$26/TEL_fec!C$26)</f>
        <v>0.32983457677349165</v>
      </c>
      <c r="D87" s="305">
        <f>IF(D$26=0,0,D$26/TEL_fec!D$26)</f>
        <v>0.33062502296366708</v>
      </c>
      <c r="E87" s="305">
        <f>IF(E$26=0,0,E$26/TEL_fec!E$26)</f>
        <v>0.33811522667773308</v>
      </c>
      <c r="F87" s="305">
        <f>IF(F$26=0,0,F$26/TEL_fec!F$26)</f>
        <v>0.33882297226696734</v>
      </c>
      <c r="G87" s="305">
        <f>IF(G$26=0,0,G$26/TEL_fec!G$26)</f>
        <v>0.34726003135440248</v>
      </c>
      <c r="H87" s="305">
        <f>IF(H$26=0,0,H$26/TEL_fec!H$26)</f>
        <v>0.34871483072920029</v>
      </c>
      <c r="I87" s="305">
        <f>IF(I$26=0,0,I$26/TEL_fec!I$26)</f>
        <v>0.36143511505214637</v>
      </c>
      <c r="J87" s="305">
        <f>IF(J$26=0,0,J$26/TEL_fec!J$26)</f>
        <v>0.36271566299098035</v>
      </c>
      <c r="K87" s="305">
        <f>IF(K$26=0,0,K$26/TEL_fec!K$26)</f>
        <v>0.36551216317613994</v>
      </c>
      <c r="L87" s="305">
        <f>IF(L$26=0,0,L$26/TEL_fec!L$26)</f>
        <v>0.3662293945742901</v>
      </c>
      <c r="M87" s="305">
        <f>IF(M$26=0,0,M$26/TEL_fec!M$26)</f>
        <v>0.38026694795484861</v>
      </c>
      <c r="N87" s="305">
        <f>IF(N$26=0,0,N$26/TEL_fec!N$26)</f>
        <v>0.38245929031576004</v>
      </c>
      <c r="O87" s="305">
        <f>IF(O$26=0,0,O$26/TEL_fec!O$26)</f>
        <v>0.37710576993996886</v>
      </c>
      <c r="P87" s="305">
        <f>IF(P$26=0,0,P$26/TEL_fec!P$26)</f>
        <v>0.37602358885003206</v>
      </c>
      <c r="Q87" s="305">
        <f>IF(Q$26=0,0,Q$26/TEL_fec!Q$26)</f>
        <v>0.37390767531106817</v>
      </c>
    </row>
    <row r="88" spans="1:17" x14ac:dyDescent="0.25">
      <c r="A88" s="127" t="s">
        <v>304</v>
      </c>
      <c r="B88" s="305">
        <f>IF(B$37=0,0,B$37/TEL_fec!B$37)</f>
        <v>0.44344992016571122</v>
      </c>
      <c r="C88" s="305">
        <f>IF(C$37=0,0,C$37/TEL_fec!C$37)</f>
        <v>0.44402843204511711</v>
      </c>
      <c r="D88" s="305">
        <f>IF(D$37=0,0,D$37/TEL_fec!D$37)</f>
        <v>0.44616525987919659</v>
      </c>
      <c r="E88" s="305">
        <f>IF(E$37=0,0,E$37/TEL_fec!E$37)</f>
        <v>0.45023593106250126</v>
      </c>
      <c r="F88" s="305">
        <f>IF(F$37=0,0,F$37/TEL_fec!F$37)</f>
        <v>0.45023593106250132</v>
      </c>
      <c r="G88" s="305">
        <f>IF(G$37=0,0,G$37/TEL_fec!G$37)</f>
        <v>0.45441625357062337</v>
      </c>
      <c r="H88" s="305">
        <f>IF(H$37=0,0,H$37/TEL_fec!H$37)</f>
        <v>0.45681690038458561</v>
      </c>
      <c r="I88" s="305">
        <f>IF(I$37=0,0,I$37/TEL_fec!I$37)</f>
        <v>0.4621727275245644</v>
      </c>
      <c r="J88" s="305">
        <f>IF(J$37=0,0,J$37/TEL_fec!J$37)</f>
        <v>0.4621727275245644</v>
      </c>
      <c r="K88" s="305">
        <f>IF(K$37=0,0,K$37/TEL_fec!K$37)</f>
        <v>0.4621727275245644</v>
      </c>
      <c r="L88" s="305">
        <f>IF(L$37=0,0,L$37/TEL_fec!L$37)</f>
        <v>0.46217272752456451</v>
      </c>
      <c r="M88" s="305">
        <f>IF(M$37=0,0,M$37/TEL_fec!M$37)</f>
        <v>0.4758104291779055</v>
      </c>
      <c r="N88" s="305">
        <f>IF(N$37=0,0,N$37/TEL_fec!N$37)</f>
        <v>0.47581042917790539</v>
      </c>
      <c r="O88" s="305">
        <f>IF(O$37=0,0,O$37/TEL_fec!O$37)</f>
        <v>0.4758104291779055</v>
      </c>
      <c r="P88" s="305">
        <f>IF(P$37=0,0,P$37/TEL_fec!P$37)</f>
        <v>0.47581042917790545</v>
      </c>
      <c r="Q88" s="305">
        <f>IF(Q$37=0,0,Q$37/TEL_fec!Q$37)</f>
        <v>0.47581042917790561</v>
      </c>
    </row>
    <row r="89" spans="1:17" x14ac:dyDescent="0.25">
      <c r="A89" s="127" t="s">
        <v>303</v>
      </c>
      <c r="B89" s="305">
        <f>IF(B$38=0,0,B$38/TEL_fec!B$38)</f>
        <v>0.27928705215858685</v>
      </c>
      <c r="C89" s="305">
        <f>IF(C$38=0,0,C$38/TEL_fec!C$38)</f>
        <v>0.28578085410226328</v>
      </c>
      <c r="D89" s="305">
        <f>IF(D$38=0,0,D$38/TEL_fec!D$38)</f>
        <v>0.29075806241932389</v>
      </c>
      <c r="E89" s="305">
        <f>IF(E$38=0,0,E$38/TEL_fec!E$38)</f>
        <v>0.29873185199909924</v>
      </c>
      <c r="F89" s="305">
        <f>IF(F$38=0,0,F$38/TEL_fec!F$38)</f>
        <v>0.29958926017356075</v>
      </c>
      <c r="G89" s="305">
        <f>IF(G$38=0,0,G$38/TEL_fec!G$38)</f>
        <v>0.30546942719625991</v>
      </c>
      <c r="H89" s="305">
        <f>IF(H$38=0,0,H$38/TEL_fec!H$38)</f>
        <v>0.30856575493742922</v>
      </c>
      <c r="I89" s="305">
        <f>IF(I$38=0,0,I$38/TEL_fec!I$38)</f>
        <v>0.31831984849444489</v>
      </c>
      <c r="J89" s="305">
        <f>IF(J$38=0,0,J$38/TEL_fec!J$38)</f>
        <v>0.31752471215649319</v>
      </c>
      <c r="K89" s="305">
        <f>IF(K$38=0,0,K$38/TEL_fec!K$38)</f>
        <v>0.32382996200031156</v>
      </c>
      <c r="L89" s="305">
        <f>IF(L$38=0,0,L$38/TEL_fec!L$38)</f>
        <v>0.32162136068171737</v>
      </c>
      <c r="M89" s="305">
        <f>IF(M$38=0,0,M$38/TEL_fec!M$38)</f>
        <v>0.33230324128543859</v>
      </c>
      <c r="N89" s="305">
        <f>IF(N$38=0,0,N$38/TEL_fec!N$38)</f>
        <v>0.33416675651185412</v>
      </c>
      <c r="O89" s="305">
        <f>IF(O$38=0,0,O$38/TEL_fec!O$38)</f>
        <v>0.33229020627749034</v>
      </c>
      <c r="P89" s="305">
        <f>IF(P$38=0,0,P$38/TEL_fec!P$38)</f>
        <v>0.33309474136819717</v>
      </c>
      <c r="Q89" s="305">
        <f>IF(Q$38=0,0,Q$38/TEL_fec!Q$38)</f>
        <v>0.33139164517267145</v>
      </c>
    </row>
    <row r="90" spans="1:17" x14ac:dyDescent="0.25">
      <c r="A90" s="72" t="s">
        <v>302</v>
      </c>
      <c r="B90" s="279">
        <f>IF(B$58=0,0,B$58/TEL_fec!B$58)</f>
        <v>0.35042162759429535</v>
      </c>
      <c r="C90" s="279">
        <f>IF(C$58=0,0,C$58/TEL_fec!C$58)</f>
        <v>0.35087877746657026</v>
      </c>
      <c r="D90" s="279">
        <f>IF(D$58=0,0,D$58/TEL_fec!D$58)</f>
        <v>0.35256733496417242</v>
      </c>
      <c r="E90" s="279">
        <f>IF(E$58=0,0,E$58/TEL_fec!E$58)</f>
        <v>0.35578404818608889</v>
      </c>
      <c r="F90" s="279">
        <f>IF(F$58=0,0,F$58/TEL_fec!F$58)</f>
        <v>0.35578404818608889</v>
      </c>
      <c r="G90" s="279">
        <f>IF(G$58=0,0,G$58/TEL_fec!G$58)</f>
        <v>0.35908740973955999</v>
      </c>
      <c r="H90" s="279">
        <f>IF(H$58=0,0,H$58/TEL_fec!H$58)</f>
        <v>0.36098444145739933</v>
      </c>
      <c r="I90" s="279">
        <f>IF(I$58=0,0,I$58/TEL_fec!I$58)</f>
        <v>0.36521670665389261</v>
      </c>
      <c r="J90" s="279">
        <f>IF(J$58=0,0,J$58/TEL_fec!J$58)</f>
        <v>0.36521670665389266</v>
      </c>
      <c r="K90" s="279">
        <f>IF(K$58=0,0,K$58/TEL_fec!K$58)</f>
        <v>0.36521670665389261</v>
      </c>
      <c r="L90" s="279">
        <f>IF(L$58=0,0,L$58/TEL_fec!L$58)</f>
        <v>0.36521670665389266</v>
      </c>
      <c r="M90" s="279">
        <f>IF(M$58=0,0,M$58/TEL_fec!M$58)</f>
        <v>0.37599344917359673</v>
      </c>
      <c r="N90" s="279">
        <f>IF(N$58=0,0,N$58/TEL_fec!N$58)</f>
        <v>0.37599344917359678</v>
      </c>
      <c r="O90" s="279">
        <f>IF(O$58=0,0,O$58/TEL_fec!O$58)</f>
        <v>0.37599344917359667</v>
      </c>
      <c r="P90" s="279">
        <f>IF(P$58=0,0,P$58/TEL_fec!P$58)</f>
        <v>0.37599344917359673</v>
      </c>
      <c r="Q90" s="279">
        <f>IF(Q$58=0,0,Q$58/TEL_fec!Q$58)</f>
        <v>0.37599344917359678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209.44619115827953</v>
      </c>
      <c r="C5" s="96">
        <v>193.99928595912004</v>
      </c>
      <c r="D5" s="96">
        <v>194.82051848925602</v>
      </c>
      <c r="E5" s="96">
        <v>200.13628303839604</v>
      </c>
      <c r="F5" s="96">
        <v>187.41751255544403</v>
      </c>
      <c r="G5" s="96">
        <v>169.80156686065294</v>
      </c>
      <c r="H5" s="96">
        <v>176.08860597506401</v>
      </c>
      <c r="I5" s="96">
        <v>139.35793890531599</v>
      </c>
      <c r="J5" s="96">
        <v>124.49805837098401</v>
      </c>
      <c r="K5" s="96">
        <v>88.530887315088009</v>
      </c>
      <c r="L5" s="96">
        <v>73.832024046868767</v>
      </c>
      <c r="M5" s="96">
        <v>70.315057425851933</v>
      </c>
      <c r="N5" s="96">
        <v>59.674764896120081</v>
      </c>
      <c r="O5" s="96">
        <v>60.764738688661389</v>
      </c>
      <c r="P5" s="96">
        <v>54.990004266610661</v>
      </c>
      <c r="Q5" s="96">
        <v>62.278510808363848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11.024027904933774</v>
      </c>
      <c r="C10" s="158">
        <v>11.023806545202394</v>
      </c>
      <c r="D10" s="158">
        <v>11.027334282706036</v>
      </c>
      <c r="E10" s="158">
        <v>12.199875962324157</v>
      </c>
      <c r="F10" s="158">
        <v>11.884002327111871</v>
      </c>
      <c r="G10" s="158">
        <v>11.523966706830604</v>
      </c>
      <c r="H10" s="158">
        <v>11.913533135441796</v>
      </c>
      <c r="I10" s="158">
        <v>10.812019824031687</v>
      </c>
      <c r="J10" s="158">
        <v>9.8258645814754537</v>
      </c>
      <c r="K10" s="158">
        <v>7.9606090173848498</v>
      </c>
      <c r="L10" s="158">
        <v>6.6070312576710535</v>
      </c>
      <c r="M10" s="158">
        <v>6.6571768469607662</v>
      </c>
      <c r="N10" s="158">
        <v>6.1863412948379484</v>
      </c>
      <c r="O10" s="158">
        <v>6.3918286339012367</v>
      </c>
      <c r="P10" s="158">
        <v>5.9691963852033902</v>
      </c>
      <c r="Q10" s="158">
        <v>6.3712915841748288</v>
      </c>
    </row>
    <row r="11" spans="1:17" x14ac:dyDescent="0.25">
      <c r="A11" s="92" t="s">
        <v>125</v>
      </c>
      <c r="B11" s="91">
        <v>5.1619618815519281</v>
      </c>
      <c r="C11" s="91">
        <v>5.1618582306445333</v>
      </c>
      <c r="D11" s="91">
        <v>5.1635100811912622</v>
      </c>
      <c r="E11" s="91">
        <v>5.7125485548702688</v>
      </c>
      <c r="F11" s="91">
        <v>5.5646418479557003</v>
      </c>
      <c r="G11" s="91">
        <v>5.3960564485064628</v>
      </c>
      <c r="H11" s="91">
        <v>5.5784695439888603</v>
      </c>
      <c r="I11" s="91">
        <v>5.0626898512527525</v>
      </c>
      <c r="J11" s="91">
        <v>4.6009261642169426</v>
      </c>
      <c r="K11" s="91">
        <v>3.7275268763868397</v>
      </c>
      <c r="L11" s="91">
        <v>3.0937189016962088</v>
      </c>
      <c r="M11" s="91">
        <v>3.1171993956385005</v>
      </c>
      <c r="N11" s="91">
        <v>2.8967323219430776</v>
      </c>
      <c r="O11" s="91">
        <v>2.9929510380542284</v>
      </c>
      <c r="P11" s="91">
        <v>2.7950549898487913</v>
      </c>
      <c r="Q11" s="91">
        <v>2.9833346375188294</v>
      </c>
    </row>
    <row r="12" spans="1:17" x14ac:dyDescent="0.25">
      <c r="A12" s="92" t="s">
        <v>26</v>
      </c>
      <c r="B12" s="91">
        <v>5.8620660233818471</v>
      </c>
      <c r="C12" s="91">
        <v>5.8619483145578606</v>
      </c>
      <c r="D12" s="91">
        <v>5.8638242015147739</v>
      </c>
      <c r="E12" s="91">
        <v>6.487327407453888</v>
      </c>
      <c r="F12" s="91">
        <v>6.3193604791561704</v>
      </c>
      <c r="G12" s="91">
        <v>6.1279102583241416</v>
      </c>
      <c r="H12" s="91">
        <v>6.3350635914529363</v>
      </c>
      <c r="I12" s="91">
        <v>5.7493299727789351</v>
      </c>
      <c r="J12" s="91">
        <v>5.2249384172585112</v>
      </c>
      <c r="K12" s="91">
        <v>4.2330821409980102</v>
      </c>
      <c r="L12" s="91">
        <v>3.5133123559748443</v>
      </c>
      <c r="M12" s="91">
        <v>3.5399774513222653</v>
      </c>
      <c r="N12" s="91">
        <v>3.2896089728948712</v>
      </c>
      <c r="O12" s="91">
        <v>3.3988775958470083</v>
      </c>
      <c r="P12" s="91">
        <v>3.1741413953545989</v>
      </c>
      <c r="Q12" s="91">
        <v>3.3879569466559989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8.0327307472173022</v>
      </c>
      <c r="C15" s="206">
        <v>8.5645400845007345</v>
      </c>
      <c r="D15" s="206">
        <v>8.6944179918995523</v>
      </c>
      <c r="E15" s="206">
        <v>8.9549253827631929</v>
      </c>
      <c r="F15" s="206">
        <v>9.1509258158047153</v>
      </c>
      <c r="G15" s="206">
        <v>8.3830886203769861</v>
      </c>
      <c r="H15" s="206">
        <v>9.1966230092123098</v>
      </c>
      <c r="I15" s="206">
        <v>8.1304894722694172</v>
      </c>
      <c r="J15" s="206">
        <v>6.7073313026512604</v>
      </c>
      <c r="K15" s="206">
        <v>5.3550668446821774</v>
      </c>
      <c r="L15" s="206">
        <v>4.0304830447751865</v>
      </c>
      <c r="M15" s="206">
        <v>3.7667760404489412</v>
      </c>
      <c r="N15" s="206">
        <v>3.1663507948075935</v>
      </c>
      <c r="O15" s="206">
        <v>3.0217607694699584</v>
      </c>
      <c r="P15" s="206">
        <v>2.8089332248231837</v>
      </c>
      <c r="Q15" s="206">
        <v>3.128499711059618</v>
      </c>
    </row>
    <row r="16" spans="1:17" x14ac:dyDescent="0.25">
      <c r="A16" s="88" t="s">
        <v>33</v>
      </c>
      <c r="B16" s="87">
        <v>0.59886389049467159</v>
      </c>
      <c r="C16" s="87">
        <v>0.70031331505553618</v>
      </c>
      <c r="D16" s="87">
        <v>0.64135652090023898</v>
      </c>
      <c r="E16" s="87">
        <v>1.063866102914949</v>
      </c>
      <c r="F16" s="87">
        <v>0.61913434435740611</v>
      </c>
      <c r="G16" s="87">
        <v>0.79982116140645643</v>
      </c>
      <c r="H16" s="87">
        <v>0.82026127741515364</v>
      </c>
      <c r="I16" s="87">
        <v>0.44638314679290086</v>
      </c>
      <c r="J16" s="87">
        <v>1.3808562828733104</v>
      </c>
      <c r="K16" s="87">
        <v>0.28366679144764501</v>
      </c>
      <c r="L16" s="87">
        <v>0.26149988257269874</v>
      </c>
      <c r="M16" s="87">
        <v>0.26113268334871564</v>
      </c>
      <c r="N16" s="87">
        <v>0.25170160130385044</v>
      </c>
      <c r="O16" s="87">
        <v>0.54342803847772359</v>
      </c>
      <c r="P16" s="87">
        <v>0.77607958005585864</v>
      </c>
      <c r="Q16" s="87">
        <v>1.0953938805907877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3.7506481530647832E-16</v>
      </c>
      <c r="E19" s="87">
        <v>0.10502773262569996</v>
      </c>
      <c r="F19" s="87">
        <v>0.47097180588279219</v>
      </c>
      <c r="G19" s="87">
        <v>0.60763180179945508</v>
      </c>
      <c r="H19" s="87">
        <v>0.72330970727459265</v>
      </c>
      <c r="I19" s="87">
        <v>0.79379294301170089</v>
      </c>
      <c r="J19" s="87">
        <v>0.4098386748025783</v>
      </c>
      <c r="K19" s="87">
        <v>0.40583957492967754</v>
      </c>
      <c r="L19" s="87">
        <v>0.21851781106363277</v>
      </c>
      <c r="M19" s="87">
        <v>0.22643615774078674</v>
      </c>
      <c r="N19" s="87">
        <v>0.25248491803667977</v>
      </c>
      <c r="O19" s="87">
        <v>0.23040290093275953</v>
      </c>
      <c r="P19" s="87">
        <v>0.23843873485968772</v>
      </c>
      <c r="Q19" s="87">
        <v>0.21797746405864118</v>
      </c>
    </row>
    <row r="20" spans="1:17" x14ac:dyDescent="0.25">
      <c r="A20" s="88" t="s">
        <v>29</v>
      </c>
      <c r="B20" s="87">
        <v>7.4338668567226307</v>
      </c>
      <c r="C20" s="87">
        <v>6.9219716639283373</v>
      </c>
      <c r="D20" s="87">
        <v>7.1577232018814971</v>
      </c>
      <c r="E20" s="87">
        <v>6.964253299036999</v>
      </c>
      <c r="F20" s="87">
        <v>6.6664790949919448</v>
      </c>
      <c r="G20" s="87">
        <v>5.7049437703663841</v>
      </c>
      <c r="H20" s="87">
        <v>5.7108443813250522</v>
      </c>
      <c r="I20" s="87">
        <v>3.4849187492756304</v>
      </c>
      <c r="J20" s="87">
        <v>2.5400741822637545</v>
      </c>
      <c r="K20" s="87">
        <v>2.2229626551235495</v>
      </c>
      <c r="L20" s="87">
        <v>1.9018930702165087</v>
      </c>
      <c r="M20" s="87">
        <v>1.5845169237123184</v>
      </c>
      <c r="N20" s="87">
        <v>0.95096657800941375</v>
      </c>
      <c r="O20" s="87">
        <v>0.63389193144847933</v>
      </c>
      <c r="P20" s="87">
        <v>0.31683186353747467</v>
      </c>
      <c r="Q20" s="87">
        <v>0.31700126407348944</v>
      </c>
    </row>
    <row r="21" spans="1:17" x14ac:dyDescent="0.25">
      <c r="A21" s="88" t="s">
        <v>28</v>
      </c>
      <c r="B21" s="87">
        <v>0</v>
      </c>
      <c r="C21" s="87">
        <v>0.94225510551686209</v>
      </c>
      <c r="D21" s="87">
        <v>0.89533826911781622</v>
      </c>
      <c r="E21" s="87">
        <v>0.62843297137679222</v>
      </c>
      <c r="F21" s="87">
        <v>0.6280998935750165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5.7043948165895047E-16</v>
      </c>
      <c r="E22" s="87">
        <v>0.19334527680875352</v>
      </c>
      <c r="F22" s="87">
        <v>0.76624067699755405</v>
      </c>
      <c r="G22" s="87">
        <v>1.2706918868046904</v>
      </c>
      <c r="H22" s="87">
        <v>1.9422076431975102</v>
      </c>
      <c r="I22" s="87">
        <v>3.4053946331891853</v>
      </c>
      <c r="J22" s="87">
        <v>2.3765621627116169</v>
      </c>
      <c r="K22" s="87">
        <v>2.4425978231813055</v>
      </c>
      <c r="L22" s="87">
        <v>1.6485722809223462</v>
      </c>
      <c r="M22" s="87">
        <v>1.6946902756471205</v>
      </c>
      <c r="N22" s="87">
        <v>1.7111976974576495</v>
      </c>
      <c r="O22" s="87">
        <v>1.614037898610996</v>
      </c>
      <c r="P22" s="87">
        <v>1.4775830463701625</v>
      </c>
      <c r="Q22" s="87">
        <v>1.4981271023366998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57.567903688390665</v>
      </c>
      <c r="C26" s="204">
        <v>61.379203938921947</v>
      </c>
      <c r="D26" s="204">
        <v>62.309995608613477</v>
      </c>
      <c r="E26" s="204">
        <v>64.176965243136223</v>
      </c>
      <c r="F26" s="204">
        <v>65.581635013267118</v>
      </c>
      <c r="G26" s="204">
        <v>60.078801779368398</v>
      </c>
      <c r="H26" s="204">
        <v>65.909131566021557</v>
      </c>
      <c r="I26" s="204">
        <v>58.268507884597504</v>
      </c>
      <c r="J26" s="204">
        <v>48.069207669000697</v>
      </c>
      <c r="K26" s="204">
        <v>38.377979053555606</v>
      </c>
      <c r="L26" s="204">
        <v>28.885128487555505</v>
      </c>
      <c r="M26" s="204">
        <v>26.995228289884082</v>
      </c>
      <c r="N26" s="204">
        <v>22.692180696121092</v>
      </c>
      <c r="O26" s="204">
        <v>21.655952181201371</v>
      </c>
      <c r="P26" s="204">
        <v>20.130688111232814</v>
      </c>
      <c r="Q26" s="204">
        <v>22.420914595927265</v>
      </c>
    </row>
    <row r="27" spans="1:17" x14ac:dyDescent="0.25">
      <c r="A27" s="88" t="s">
        <v>33</v>
      </c>
      <c r="B27" s="87">
        <v>4.2918578818784807</v>
      </c>
      <c r="C27" s="87">
        <v>5.0189120912313427</v>
      </c>
      <c r="D27" s="87">
        <v>4.596388399785047</v>
      </c>
      <c r="E27" s="87">
        <v>7.624373737557133</v>
      </c>
      <c r="F27" s="87">
        <v>4.4371294678947439</v>
      </c>
      <c r="G27" s="87">
        <v>5.7320516567462718</v>
      </c>
      <c r="H27" s="87">
        <v>5.8785391548086015</v>
      </c>
      <c r="I27" s="87">
        <v>3.1990792186824564</v>
      </c>
      <c r="J27" s="87">
        <v>9.8961366939253903</v>
      </c>
      <c r="K27" s="87">
        <v>2.0329453387081227</v>
      </c>
      <c r="L27" s="87">
        <v>1.8740824917710082</v>
      </c>
      <c r="M27" s="87">
        <v>1.8714508973324622</v>
      </c>
      <c r="N27" s="87">
        <v>1.8038614760109282</v>
      </c>
      <c r="O27" s="87">
        <v>3.8945676090903527</v>
      </c>
      <c r="P27" s="87">
        <v>5.5619036570669866</v>
      </c>
      <c r="Q27" s="87">
        <v>7.8503228109006447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</v>
      </c>
      <c r="D30" s="87">
        <v>2.6879645096964285E-15</v>
      </c>
      <c r="E30" s="87">
        <v>0.752698750484183</v>
      </c>
      <c r="F30" s="87">
        <v>3.3752979421600107</v>
      </c>
      <c r="G30" s="87">
        <v>4.3546945795627616</v>
      </c>
      <c r="H30" s="87">
        <v>5.183719568801247</v>
      </c>
      <c r="I30" s="87">
        <v>5.6888494249171897</v>
      </c>
      <c r="J30" s="87">
        <v>2.9371771694184781</v>
      </c>
      <c r="K30" s="87">
        <v>2.9085169536626889</v>
      </c>
      <c r="L30" s="87">
        <v>1.5660443126227015</v>
      </c>
      <c r="M30" s="87">
        <v>1.6227924638089717</v>
      </c>
      <c r="N30" s="87">
        <v>1.8094752459295387</v>
      </c>
      <c r="O30" s="87">
        <v>1.65122079001811</v>
      </c>
      <c r="P30" s="87">
        <v>1.7088109331610957</v>
      </c>
      <c r="Q30" s="87">
        <v>1.5621718257535955</v>
      </c>
    </row>
    <row r="31" spans="1:17" x14ac:dyDescent="0.25">
      <c r="A31" s="88" t="s">
        <v>29</v>
      </c>
      <c r="B31" s="87">
        <v>53.276045806512187</v>
      </c>
      <c r="C31" s="87">
        <v>49.607463591486422</v>
      </c>
      <c r="D31" s="87">
        <v>51.297016280150736</v>
      </c>
      <c r="E31" s="87">
        <v>49.910481976431825</v>
      </c>
      <c r="F31" s="87">
        <v>47.776433514108945</v>
      </c>
      <c r="G31" s="87">
        <v>40.885430354292417</v>
      </c>
      <c r="H31" s="87">
        <v>40.927718066162875</v>
      </c>
      <c r="I31" s="87">
        <v>24.975251036475356</v>
      </c>
      <c r="J31" s="87">
        <v>18.203864972890241</v>
      </c>
      <c r="K31" s="87">
        <v>15.931232361718774</v>
      </c>
      <c r="L31" s="87">
        <v>13.630233669884982</v>
      </c>
      <c r="M31" s="87">
        <v>11.355704619938283</v>
      </c>
      <c r="N31" s="87">
        <v>6.8152604757341333</v>
      </c>
      <c r="O31" s="87">
        <v>4.5428921753807687</v>
      </c>
      <c r="P31" s="87">
        <v>2.270628355351902</v>
      </c>
      <c r="Q31" s="87">
        <v>2.2718423925266746</v>
      </c>
    </row>
    <row r="32" spans="1:17" x14ac:dyDescent="0.25">
      <c r="A32" s="88" t="s">
        <v>28</v>
      </c>
      <c r="B32" s="87">
        <v>0</v>
      </c>
      <c r="C32" s="87">
        <v>6.7528282562041806</v>
      </c>
      <c r="D32" s="87">
        <v>6.4165909286776843</v>
      </c>
      <c r="E32" s="87">
        <v>4.5037696282003443</v>
      </c>
      <c r="F32" s="87">
        <v>4.5013825706209527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</v>
      </c>
      <c r="D33" s="87">
        <v>4.0881496185558127E-15</v>
      </c>
      <c r="E33" s="87">
        <v>1.3856411504627335</v>
      </c>
      <c r="F33" s="87">
        <v>5.4913915184824704</v>
      </c>
      <c r="G33" s="87">
        <v>9.106625188766948</v>
      </c>
      <c r="H33" s="87">
        <v>13.919154776248824</v>
      </c>
      <c r="I33" s="87">
        <v>24.405328204522498</v>
      </c>
      <c r="J33" s="87">
        <v>17.032028832766589</v>
      </c>
      <c r="K33" s="87">
        <v>17.505284399466024</v>
      </c>
      <c r="L33" s="87">
        <v>11.814768013276817</v>
      </c>
      <c r="M33" s="87">
        <v>12.145280308804363</v>
      </c>
      <c r="N33" s="87">
        <v>12.26358349844649</v>
      </c>
      <c r="O33" s="87">
        <v>11.567271606712138</v>
      </c>
      <c r="P33" s="87">
        <v>10.58934516565283</v>
      </c>
      <c r="Q33" s="87">
        <v>10.736577566746348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132.82152881773777</v>
      </c>
      <c r="C38" s="204">
        <v>113.03173539049496</v>
      </c>
      <c r="D38" s="204">
        <v>112.78877060603696</v>
      </c>
      <c r="E38" s="204">
        <v>114.80451645017247</v>
      </c>
      <c r="F38" s="204">
        <v>100.80094939926029</v>
      </c>
      <c r="G38" s="204">
        <v>89.815709754076963</v>
      </c>
      <c r="H38" s="204">
        <v>89.069318264388372</v>
      </c>
      <c r="I38" s="204">
        <v>62.146921724417382</v>
      </c>
      <c r="J38" s="204">
        <v>59.895654817856595</v>
      </c>
      <c r="K38" s="204">
        <v>36.837232399465371</v>
      </c>
      <c r="L38" s="204">
        <v>34.309381256867013</v>
      </c>
      <c r="M38" s="204">
        <v>32.895876248558167</v>
      </c>
      <c r="N38" s="204">
        <v>27.629892110353445</v>
      </c>
      <c r="O38" s="204">
        <v>29.695197104088827</v>
      </c>
      <c r="P38" s="204">
        <v>26.081186545351265</v>
      </c>
      <c r="Q38" s="204">
        <v>30.357804917202142</v>
      </c>
    </row>
    <row r="39" spans="1:17" x14ac:dyDescent="0.25">
      <c r="A39" s="152" t="s">
        <v>310</v>
      </c>
      <c r="B39" s="264">
        <v>119.96915962219009</v>
      </c>
      <c r="C39" s="264">
        <v>99.328471255293778</v>
      </c>
      <c r="D39" s="264">
        <v>98.877701818997679</v>
      </c>
      <c r="E39" s="264">
        <v>100.47663583775136</v>
      </c>
      <c r="F39" s="264">
        <v>86.159468093972748</v>
      </c>
      <c r="G39" s="264">
        <v>76.402767961473785</v>
      </c>
      <c r="H39" s="264">
        <v>74.354721449648679</v>
      </c>
      <c r="I39" s="264">
        <v>49.138138568786317</v>
      </c>
      <c r="J39" s="264">
        <v>49.163924733614579</v>
      </c>
      <c r="K39" s="264">
        <v>28.269125447973884</v>
      </c>
      <c r="L39" s="264">
        <v>27.860608385226715</v>
      </c>
      <c r="M39" s="264">
        <v>26.869034583839859</v>
      </c>
      <c r="N39" s="264">
        <v>22.563730838661293</v>
      </c>
      <c r="O39" s="264">
        <v>24.860379872936893</v>
      </c>
      <c r="P39" s="264">
        <v>21.586893385634173</v>
      </c>
      <c r="Q39" s="264">
        <v>25.352205379506753</v>
      </c>
    </row>
    <row r="40" spans="1:17" x14ac:dyDescent="0.25">
      <c r="A40" s="154" t="s">
        <v>33</v>
      </c>
      <c r="B40" s="83">
        <v>3.8884852495918976</v>
      </c>
      <c r="C40" s="83">
        <v>2.4946961601042639</v>
      </c>
      <c r="D40" s="83">
        <v>1.4310870970423306</v>
      </c>
      <c r="E40" s="83">
        <v>0</v>
      </c>
      <c r="F40" s="83">
        <v>0</v>
      </c>
      <c r="G40" s="83">
        <v>0</v>
      </c>
      <c r="H40" s="83">
        <v>0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3.1918818818520007</v>
      </c>
      <c r="G41" s="208">
        <v>0</v>
      </c>
      <c r="H41" s="208">
        <v>0</v>
      </c>
      <c r="I41" s="208">
        <v>2.9024120982960002</v>
      </c>
      <c r="J41" s="208">
        <v>2.9240226014400004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39.367054117372383</v>
      </c>
      <c r="C42" s="208">
        <v>39.373022377287462</v>
      </c>
      <c r="D42" s="208">
        <v>33.01491771998473</v>
      </c>
      <c r="E42" s="208">
        <v>34.619746394926729</v>
      </c>
      <c r="F42" s="208">
        <v>31.182864950649034</v>
      </c>
      <c r="G42" s="208">
        <v>23.639398233734269</v>
      </c>
      <c r="H42" s="208">
        <v>18.396533452039954</v>
      </c>
      <c r="I42" s="208">
        <v>6.1049172931156317</v>
      </c>
      <c r="J42" s="208">
        <v>3.9124042767178766</v>
      </c>
      <c r="K42" s="208">
        <v>1.6343339460533099</v>
      </c>
      <c r="L42" s="208">
        <v>1.079485221806902</v>
      </c>
      <c r="M42" s="208">
        <v>0.97339556000080907</v>
      </c>
      <c r="N42" s="208">
        <v>0.93711741495582634</v>
      </c>
      <c r="O42" s="208">
        <v>1.0486436482613037</v>
      </c>
      <c r="P42" s="208">
        <v>1.1692906873544435</v>
      </c>
      <c r="Q42" s="208">
        <v>1.1835472005009995</v>
      </c>
    </row>
    <row r="43" spans="1:17" x14ac:dyDescent="0.25">
      <c r="A43" s="154" t="s">
        <v>29</v>
      </c>
      <c r="B43" s="208">
        <v>45.045588114711727</v>
      </c>
      <c r="C43" s="208">
        <v>22.197511951571919</v>
      </c>
      <c r="D43" s="208">
        <v>13.681251789893388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31.668032140514086</v>
      </c>
      <c r="C44" s="208">
        <v>35.263240766330149</v>
      </c>
      <c r="D44" s="208">
        <v>50.750445212077224</v>
      </c>
      <c r="E44" s="208">
        <v>65.856889442824638</v>
      </c>
      <c r="F44" s="208">
        <v>51.784721261471724</v>
      </c>
      <c r="G44" s="208">
        <v>52.763369727739523</v>
      </c>
      <c r="H44" s="208">
        <v>55.958187997608718</v>
      </c>
      <c r="I44" s="208">
        <v>40.130809177374687</v>
      </c>
      <c r="J44" s="208">
        <v>42.327497855456699</v>
      </c>
      <c r="K44" s="208">
        <v>26.634791501920574</v>
      </c>
      <c r="L44" s="208">
        <v>26.781123163419814</v>
      </c>
      <c r="M44" s="208">
        <v>25.895639023839049</v>
      </c>
      <c r="N44" s="208">
        <v>21.626613423705468</v>
      </c>
      <c r="O44" s="208">
        <v>23.811736224675588</v>
      </c>
      <c r="P44" s="208">
        <v>20.41760269827973</v>
      </c>
      <c r="Q44" s="208">
        <v>24.168658179005753</v>
      </c>
    </row>
    <row r="45" spans="1:17" x14ac:dyDescent="0.25">
      <c r="A45" s="152" t="s">
        <v>309</v>
      </c>
      <c r="B45" s="264">
        <v>12.852369195547684</v>
      </c>
      <c r="C45" s="264">
        <v>13.703264135201181</v>
      </c>
      <c r="D45" s="264">
        <v>13.911068787039289</v>
      </c>
      <c r="E45" s="264">
        <v>14.327880612421112</v>
      </c>
      <c r="F45" s="264">
        <v>14.641481305287547</v>
      </c>
      <c r="G45" s="264">
        <v>13.412941792603178</v>
      </c>
      <c r="H45" s="264">
        <v>14.714596814739693</v>
      </c>
      <c r="I45" s="264">
        <v>13.008783155631068</v>
      </c>
      <c r="J45" s="264">
        <v>10.731730084242017</v>
      </c>
      <c r="K45" s="264">
        <v>8.5681069514914867</v>
      </c>
      <c r="L45" s="264">
        <v>6.4487728716402994</v>
      </c>
      <c r="M45" s="264">
        <v>6.0268416647183063</v>
      </c>
      <c r="N45" s="264">
        <v>5.0661612716921507</v>
      </c>
      <c r="O45" s="264">
        <v>4.8348172311519342</v>
      </c>
      <c r="P45" s="264">
        <v>4.4942931597170936</v>
      </c>
      <c r="Q45" s="264">
        <v>5.0055995376953888</v>
      </c>
    </row>
    <row r="46" spans="1:17" x14ac:dyDescent="0.25">
      <c r="A46" s="150" t="s">
        <v>33</v>
      </c>
      <c r="B46" s="87">
        <v>0.95818222479147486</v>
      </c>
      <c r="C46" s="87">
        <v>1.1205013040888578</v>
      </c>
      <c r="D46" s="87">
        <v>1.0261704334403827</v>
      </c>
      <c r="E46" s="87">
        <v>1.7021857646639182</v>
      </c>
      <c r="F46" s="87">
        <v>0.99061495097184993</v>
      </c>
      <c r="G46" s="87">
        <v>1.2797138582503305</v>
      </c>
      <c r="H46" s="87">
        <v>1.3124180438642459</v>
      </c>
      <c r="I46" s="87">
        <v>0.71421303486864141</v>
      </c>
      <c r="J46" s="87">
        <v>2.2093700525972966</v>
      </c>
      <c r="K46" s="87">
        <v>0.45386686631623208</v>
      </c>
      <c r="L46" s="87">
        <v>0.41839981211631821</v>
      </c>
      <c r="M46" s="87">
        <v>0.41781229335794506</v>
      </c>
      <c r="N46" s="87">
        <v>0.40272256208616075</v>
      </c>
      <c r="O46" s="87">
        <v>0.86948486156435778</v>
      </c>
      <c r="P46" s="87">
        <v>1.2417273280893739</v>
      </c>
      <c r="Q46" s="87">
        <v>1.7526302089452603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6.0010370449036544E-16</v>
      </c>
      <c r="E49" s="87">
        <v>0.16804437220111995</v>
      </c>
      <c r="F49" s="87">
        <v>0.75355488941246762</v>
      </c>
      <c r="G49" s="87">
        <v>0.97221088287912805</v>
      </c>
      <c r="H49" s="87">
        <v>1.1572955316393483</v>
      </c>
      <c r="I49" s="87">
        <v>1.2700687088187215</v>
      </c>
      <c r="J49" s="87">
        <v>0.65574187968412534</v>
      </c>
      <c r="K49" s="87">
        <v>0.64934331988748417</v>
      </c>
      <c r="L49" s="87">
        <v>0.34962849770181248</v>
      </c>
      <c r="M49" s="87">
        <v>0.3622978523852588</v>
      </c>
      <c r="N49" s="87">
        <v>0.40397586885868764</v>
      </c>
      <c r="O49" s="87">
        <v>0.36864464149241521</v>
      </c>
      <c r="P49" s="87">
        <v>0.38150197577550043</v>
      </c>
      <c r="Q49" s="87">
        <v>0.34876394249382592</v>
      </c>
    </row>
    <row r="50" spans="1:17" x14ac:dyDescent="0.25">
      <c r="A50" s="150" t="s">
        <v>29</v>
      </c>
      <c r="B50" s="87">
        <v>11.894186970756209</v>
      </c>
      <c r="C50" s="87">
        <v>11.075154662285343</v>
      </c>
      <c r="D50" s="87">
        <v>11.452357123010398</v>
      </c>
      <c r="E50" s="87">
        <v>11.1428052784592</v>
      </c>
      <c r="F50" s="87">
        <v>10.666366551987116</v>
      </c>
      <c r="G50" s="87">
        <v>9.1279100325862146</v>
      </c>
      <c r="H50" s="87">
        <v>9.1373510101200832</v>
      </c>
      <c r="I50" s="87">
        <v>5.5758699988410099</v>
      </c>
      <c r="J50" s="87">
        <v>4.0641186916220073</v>
      </c>
      <c r="K50" s="87">
        <v>3.5567402481976802</v>
      </c>
      <c r="L50" s="87">
        <v>3.0430289123464149</v>
      </c>
      <c r="M50" s="87">
        <v>2.5352270779397097</v>
      </c>
      <c r="N50" s="87">
        <v>1.5215465248150624</v>
      </c>
      <c r="O50" s="87">
        <v>1.0142270903175672</v>
      </c>
      <c r="P50" s="87">
        <v>0.50693098165995965</v>
      </c>
      <c r="Q50" s="87">
        <v>0.50720202251758328</v>
      </c>
    </row>
    <row r="51" spans="1:17" x14ac:dyDescent="0.25">
      <c r="A51" s="150" t="s">
        <v>28</v>
      </c>
      <c r="B51" s="87">
        <v>0</v>
      </c>
      <c r="C51" s="87">
        <v>1.5076081688269798</v>
      </c>
      <c r="D51" s="87">
        <v>1.4325412305885061</v>
      </c>
      <c r="E51" s="87">
        <v>1.0054927542028678</v>
      </c>
      <c r="F51" s="87">
        <v>1.0049598297200266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</v>
      </c>
      <c r="D52" s="87">
        <v>9.1270317065432092E-16</v>
      </c>
      <c r="E52" s="87">
        <v>0.30935244289400565</v>
      </c>
      <c r="F52" s="87">
        <v>1.2259850831960868</v>
      </c>
      <c r="G52" s="87">
        <v>2.0331070188875047</v>
      </c>
      <c r="H52" s="87">
        <v>3.1075322291160168</v>
      </c>
      <c r="I52" s="87">
        <v>5.4486314131026967</v>
      </c>
      <c r="J52" s="87">
        <v>3.8024994603385878</v>
      </c>
      <c r="K52" s="87">
        <v>3.9081565170900894</v>
      </c>
      <c r="L52" s="87">
        <v>2.6377156494757545</v>
      </c>
      <c r="M52" s="87">
        <v>2.7115044410353928</v>
      </c>
      <c r="N52" s="87">
        <v>2.7379163159322393</v>
      </c>
      <c r="O52" s="87">
        <v>2.5824606377775936</v>
      </c>
      <c r="P52" s="87">
        <v>2.36413287419226</v>
      </c>
      <c r="Q52" s="87">
        <v>2.3970033637387198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0.99999999999999989</v>
      </c>
      <c r="C62" s="77">
        <f t="shared" si="0"/>
        <v>1</v>
      </c>
      <c r="D62" s="77">
        <f t="shared" si="0"/>
        <v>1</v>
      </c>
      <c r="E62" s="77">
        <f t="shared" si="0"/>
        <v>1</v>
      </c>
      <c r="F62" s="77">
        <f t="shared" si="0"/>
        <v>0.99999999999999978</v>
      </c>
      <c r="G62" s="77">
        <f t="shared" si="0"/>
        <v>1</v>
      </c>
      <c r="H62" s="77">
        <f t="shared" si="0"/>
        <v>1.0000000000000002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1.0000000000000002</v>
      </c>
      <c r="N62" s="77">
        <f t="shared" si="0"/>
        <v>0.99999999999999989</v>
      </c>
      <c r="O62" s="77">
        <f t="shared" si="0"/>
        <v>1.0000000000000002</v>
      </c>
      <c r="P62" s="77">
        <f t="shared" si="0"/>
        <v>0.99999999999999989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5.263417703596654E-2</v>
      </c>
      <c r="C67" s="201">
        <f t="shared" si="5"/>
        <v>5.6823954225920986E-2</v>
      </c>
      <c r="D67" s="201">
        <f t="shared" si="5"/>
        <v>5.6602530206869214E-2</v>
      </c>
      <c r="E67" s="201">
        <f t="shared" si="5"/>
        <v>6.0957842211867286E-2</v>
      </c>
      <c r="F67" s="201">
        <f t="shared" si="5"/>
        <v>6.3409241564852198E-2</v>
      </c>
      <c r="G67" s="201">
        <f t="shared" si="5"/>
        <v>6.7867257763809141E-2</v>
      </c>
      <c r="H67" s="201">
        <f t="shared" si="5"/>
        <v>6.7656468000711401E-2</v>
      </c>
      <c r="I67" s="201">
        <f t="shared" si="5"/>
        <v>7.7584527361427902E-2</v>
      </c>
      <c r="J67" s="201">
        <f t="shared" si="5"/>
        <v>7.8923837930033991E-2</v>
      </c>
      <c r="K67" s="201">
        <f t="shared" si="5"/>
        <v>8.9919001817438587E-2</v>
      </c>
      <c r="L67" s="201">
        <f t="shared" si="5"/>
        <v>8.9487337547144746E-2</v>
      </c>
      <c r="M67" s="201">
        <f t="shared" si="5"/>
        <v>9.4676404893515712E-2</v>
      </c>
      <c r="N67" s="201">
        <f t="shared" si="5"/>
        <v>0.10366762744029127</v>
      </c>
      <c r="O67" s="201">
        <f t="shared" si="5"/>
        <v>0.10518976583855437</v>
      </c>
      <c r="P67" s="201">
        <f t="shared" si="5"/>
        <v>0.10855057141408192</v>
      </c>
      <c r="Q67" s="201">
        <f t="shared" si="5"/>
        <v>0.10230321023217498</v>
      </c>
    </row>
    <row r="68" spans="1:17" x14ac:dyDescent="0.25">
      <c r="A68" s="127" t="s">
        <v>306</v>
      </c>
      <c r="B68" s="200">
        <f t="shared" ref="B68:Q68" si="6">IF(B$15=0,0,B$15/B$5)</f>
        <v>3.8352240748779846E-2</v>
      </c>
      <c r="C68" s="200">
        <f t="shared" si="6"/>
        <v>4.4147276327117374E-2</v>
      </c>
      <c r="D68" s="200">
        <f t="shared" si="6"/>
        <v>4.4627835195803739E-2</v>
      </c>
      <c r="E68" s="200">
        <f t="shared" si="6"/>
        <v>4.4744137578717771E-2</v>
      </c>
      <c r="F68" s="200">
        <f t="shared" si="6"/>
        <v>4.8826418038696258E-2</v>
      </c>
      <c r="G68" s="200">
        <f t="shared" si="6"/>
        <v>4.9369913219096138E-2</v>
      </c>
      <c r="H68" s="200">
        <f t="shared" si="6"/>
        <v>5.222724638137375E-2</v>
      </c>
      <c r="I68" s="200">
        <f t="shared" si="6"/>
        <v>5.8342492262270888E-2</v>
      </c>
      <c r="J68" s="200">
        <f t="shared" si="6"/>
        <v>5.3874987211965202E-2</v>
      </c>
      <c r="K68" s="200">
        <f t="shared" si="6"/>
        <v>6.0488118972795296E-2</v>
      </c>
      <c r="L68" s="200">
        <f t="shared" si="6"/>
        <v>5.4589903186408988E-2</v>
      </c>
      <c r="M68" s="200">
        <f t="shared" si="6"/>
        <v>5.3569977446453081E-2</v>
      </c>
      <c r="N68" s="200">
        <f t="shared" si="6"/>
        <v>5.3060130196063204E-2</v>
      </c>
      <c r="O68" s="200">
        <f t="shared" si="6"/>
        <v>4.9728853191527256E-2</v>
      </c>
      <c r="P68" s="200">
        <f t="shared" si="6"/>
        <v>5.1080796633593606E-2</v>
      </c>
      <c r="Q68" s="200">
        <f t="shared" si="6"/>
        <v>5.0234016042648669E-2</v>
      </c>
    </row>
    <row r="69" spans="1:17" x14ac:dyDescent="0.25">
      <c r="A69" s="127" t="s">
        <v>305</v>
      </c>
      <c r="B69" s="200">
        <f t="shared" ref="B69:Q69" si="7">IF(B$26=0,0,B$26/B$5)</f>
        <v>0.27485772536625558</v>
      </c>
      <c r="C69" s="200">
        <f t="shared" si="7"/>
        <v>0.31638881367767463</v>
      </c>
      <c r="D69" s="200">
        <f t="shared" si="7"/>
        <v>0.31983281890326021</v>
      </c>
      <c r="E69" s="200">
        <f t="shared" si="7"/>
        <v>0.32066631931414408</v>
      </c>
      <c r="F69" s="200">
        <f t="shared" si="7"/>
        <v>0.34992266261065647</v>
      </c>
      <c r="G69" s="200">
        <f t="shared" si="7"/>
        <v>0.35381771140352231</v>
      </c>
      <c r="H69" s="200">
        <f t="shared" si="7"/>
        <v>0.37429526573317856</v>
      </c>
      <c r="I69" s="200">
        <f t="shared" si="7"/>
        <v>0.41812119454627478</v>
      </c>
      <c r="J69" s="200">
        <f t="shared" si="7"/>
        <v>0.38610407501908389</v>
      </c>
      <c r="K69" s="200">
        <f t="shared" si="7"/>
        <v>0.43349818597169965</v>
      </c>
      <c r="L69" s="200">
        <f t="shared" si="7"/>
        <v>0.39122763950259781</v>
      </c>
      <c r="M69" s="200">
        <f t="shared" si="7"/>
        <v>0.38391817169958048</v>
      </c>
      <c r="N69" s="200">
        <f t="shared" si="7"/>
        <v>0.38026426640511968</v>
      </c>
      <c r="O69" s="200">
        <f t="shared" si="7"/>
        <v>0.35639011453927871</v>
      </c>
      <c r="P69" s="200">
        <f t="shared" si="7"/>
        <v>0.36607904254075413</v>
      </c>
      <c r="Q69" s="200">
        <f t="shared" si="7"/>
        <v>0.36001044830564882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0.63415585684899789</v>
      </c>
      <c r="C71" s="200">
        <f t="shared" si="9"/>
        <v>0.58263995576928695</v>
      </c>
      <c r="D71" s="200">
        <f t="shared" si="9"/>
        <v>0.57893681569406685</v>
      </c>
      <c r="E71" s="200">
        <f t="shared" si="9"/>
        <v>0.57363170089527082</v>
      </c>
      <c r="F71" s="200">
        <f t="shared" si="9"/>
        <v>0.53784167778579484</v>
      </c>
      <c r="G71" s="200">
        <f t="shared" si="9"/>
        <v>0.52894511761357255</v>
      </c>
      <c r="H71" s="200">
        <f t="shared" si="9"/>
        <v>0.50582101988473638</v>
      </c>
      <c r="I71" s="200">
        <f t="shared" si="9"/>
        <v>0.44595178583002643</v>
      </c>
      <c r="J71" s="200">
        <f t="shared" si="9"/>
        <v>0.48109709983891685</v>
      </c>
      <c r="K71" s="200">
        <f t="shared" si="9"/>
        <v>0.41609469323806642</v>
      </c>
      <c r="L71" s="200">
        <f t="shared" si="9"/>
        <v>0.46469511976384836</v>
      </c>
      <c r="M71" s="200">
        <f t="shared" si="9"/>
        <v>0.46783544596045107</v>
      </c>
      <c r="N71" s="200">
        <f t="shared" si="9"/>
        <v>0.46300797595852577</v>
      </c>
      <c r="O71" s="200">
        <f t="shared" si="9"/>
        <v>0.48869126643063976</v>
      </c>
      <c r="P71" s="200">
        <f t="shared" si="9"/>
        <v>0.47428958941157023</v>
      </c>
      <c r="Q71" s="200">
        <f t="shared" si="9"/>
        <v>0.4874523254195276</v>
      </c>
    </row>
    <row r="72" spans="1:17" x14ac:dyDescent="0.25">
      <c r="A72" s="142" t="s">
        <v>310</v>
      </c>
      <c r="B72" s="199">
        <f t="shared" ref="B72:Q72" si="10">IF(B$39=0,0,B$39/B$5)</f>
        <v>0.57279227165095015</v>
      </c>
      <c r="C72" s="199">
        <f t="shared" si="10"/>
        <v>0.51200431364589916</v>
      </c>
      <c r="D72" s="199">
        <f t="shared" si="10"/>
        <v>0.50753227938078094</v>
      </c>
      <c r="E72" s="199">
        <f t="shared" si="10"/>
        <v>0.50204108076932241</v>
      </c>
      <c r="F72" s="199">
        <f t="shared" si="10"/>
        <v>0.45971940892388086</v>
      </c>
      <c r="G72" s="199">
        <f t="shared" si="10"/>
        <v>0.44995325646301865</v>
      </c>
      <c r="H72" s="199">
        <f t="shared" si="10"/>
        <v>0.42225742567453844</v>
      </c>
      <c r="I72" s="199">
        <f t="shared" si="10"/>
        <v>0.352603798210393</v>
      </c>
      <c r="J72" s="199">
        <f t="shared" si="10"/>
        <v>0.39489712029977253</v>
      </c>
      <c r="K72" s="199">
        <f t="shared" si="10"/>
        <v>0.31931370288159394</v>
      </c>
      <c r="L72" s="199">
        <f t="shared" si="10"/>
        <v>0.37735127466559398</v>
      </c>
      <c r="M72" s="199">
        <f t="shared" si="10"/>
        <v>0.38212348204612612</v>
      </c>
      <c r="N72" s="199">
        <f t="shared" si="10"/>
        <v>0.37811176764482463</v>
      </c>
      <c r="O72" s="199">
        <f t="shared" si="10"/>
        <v>0.40912510132419616</v>
      </c>
      <c r="P72" s="199">
        <f t="shared" si="10"/>
        <v>0.3925603147978205</v>
      </c>
      <c r="Q72" s="199">
        <f t="shared" si="10"/>
        <v>0.40707789975128972</v>
      </c>
    </row>
    <row r="73" spans="1:17" x14ac:dyDescent="0.25">
      <c r="A73" s="142" t="s">
        <v>309</v>
      </c>
      <c r="B73" s="199">
        <f t="shared" ref="B73:Q73" si="11">IF(B$45=0,0,B$45/B$5)</f>
        <v>6.1363585198047764E-2</v>
      </c>
      <c r="C73" s="199">
        <f t="shared" si="11"/>
        <v>7.0635642123387826E-2</v>
      </c>
      <c r="D73" s="199">
        <f t="shared" si="11"/>
        <v>7.1404536313286013E-2</v>
      </c>
      <c r="E73" s="199">
        <f t="shared" si="11"/>
        <v>7.1590620125948454E-2</v>
      </c>
      <c r="F73" s="199">
        <f t="shared" si="11"/>
        <v>7.8122268861914035E-2</v>
      </c>
      <c r="G73" s="199">
        <f t="shared" si="11"/>
        <v>7.8991861150553816E-2</v>
      </c>
      <c r="H73" s="199">
        <f t="shared" si="11"/>
        <v>8.3563594210197975E-2</v>
      </c>
      <c r="I73" s="199">
        <f t="shared" si="11"/>
        <v>9.3347987619633421E-2</v>
      </c>
      <c r="J73" s="199">
        <f t="shared" si="11"/>
        <v>8.6199979539144322E-2</v>
      </c>
      <c r="K73" s="199">
        <f t="shared" si="11"/>
        <v>9.6780990356472502E-2</v>
      </c>
      <c r="L73" s="199">
        <f t="shared" si="11"/>
        <v>8.7343845098254394E-2</v>
      </c>
      <c r="M73" s="199">
        <f t="shared" si="11"/>
        <v>8.5711963914324937E-2</v>
      </c>
      <c r="N73" s="199">
        <f t="shared" si="11"/>
        <v>8.4896208313701135E-2</v>
      </c>
      <c r="O73" s="199">
        <f t="shared" si="11"/>
        <v>7.9566165106443612E-2</v>
      </c>
      <c r="P73" s="199">
        <f t="shared" si="11"/>
        <v>8.1729274613749764E-2</v>
      </c>
      <c r="Q73" s="199">
        <f t="shared" si="11"/>
        <v>8.0374425668237867E-2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1.8178384603285824</v>
      </c>
      <c r="C80" s="230">
        <f>IF(C$5=0,0,C$5/TEL_fec!C$5)</f>
        <v>1.6838045265789954</v>
      </c>
      <c r="D80" s="230">
        <f>IF(D$5=0,0,D$5/TEL_fec!D$5)</f>
        <v>1.6903914187940621</v>
      </c>
      <c r="E80" s="230">
        <f>IF(E$5=0,0,E$5/TEL_fec!E$5)</f>
        <v>1.5696164410015212</v>
      </c>
      <c r="F80" s="230">
        <f>IF(F$5=0,0,F$5/TEL_fec!F$5)</f>
        <v>1.5089351170659517</v>
      </c>
      <c r="G80" s="230">
        <f>IF(G$5=0,0,G$5/TEL_fec!G$5)</f>
        <v>1.4098172594023082</v>
      </c>
      <c r="H80" s="230">
        <f>IF(H$5=0,0,H$5/TEL_fec!H$5)</f>
        <v>1.4142096708731138</v>
      </c>
      <c r="I80" s="230">
        <f>IF(I$5=0,0,I$5/TEL_fec!I$5)</f>
        <v>1.2332411448225451</v>
      </c>
      <c r="J80" s="230">
        <f>IF(J$5=0,0,J$5/TEL_fec!J$5)</f>
        <v>1.2123134638807627</v>
      </c>
      <c r="K80" s="230">
        <f>IF(K$5=0,0,K$5/TEL_fec!K$5)</f>
        <v>1.064073548525174</v>
      </c>
      <c r="L80" s="230">
        <f>IF(L$5=0,0,L$5/TEL_fec!L$5)</f>
        <v>1.0692063700444321</v>
      </c>
      <c r="M80" s="230">
        <f>IF(M$5=0,0,M$5/TEL_fec!M$5)</f>
        <v>1.0106048223032653</v>
      </c>
      <c r="N80" s="230">
        <f>IF(N$5=0,0,N$5/TEL_fec!N$5)</f>
        <v>0.92295380637346813</v>
      </c>
      <c r="O80" s="230">
        <f>IF(O$5=0,0,O$5/TEL_fec!O$5)</f>
        <v>0.9095982920104041</v>
      </c>
      <c r="P80" s="230">
        <f>IF(P$5=0,0,P$5/TEL_fec!P$5)</f>
        <v>0.88143645949809435</v>
      </c>
      <c r="Q80" s="230">
        <f>IF(Q$5=0,0,Q$5/TEL_fec!Q$5)</f>
        <v>0.93526323491294838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1.3251221999999998</v>
      </c>
      <c r="C85" s="273">
        <f>IF(C$10=0,0,C$10/TEL_fec!C$10)</f>
        <v>1.3251222000000005</v>
      </c>
      <c r="D85" s="273">
        <f>IF(D$10=0,0,D$10/TEL_fec!D$10)</f>
        <v>1.3251221999999998</v>
      </c>
      <c r="E85" s="273">
        <f>IF(E$10=0,0,E$10/TEL_fec!E$10)</f>
        <v>1.3251221999999998</v>
      </c>
      <c r="F85" s="273">
        <f>IF(F$10=0,0,F$10/TEL_fec!F$10)</f>
        <v>1.3251222000000002</v>
      </c>
      <c r="G85" s="273">
        <f>IF(G$10=0,0,G$10/TEL_fec!G$10)</f>
        <v>1.3251222000000002</v>
      </c>
      <c r="H85" s="273">
        <f>IF(H$10=0,0,H$10/TEL_fec!H$10)</f>
        <v>1.3251222</v>
      </c>
      <c r="I85" s="273">
        <f>IF(I$10=0,0,I$10/TEL_fec!I$10)</f>
        <v>1.3251221999999996</v>
      </c>
      <c r="J85" s="273">
        <f>IF(J$10=0,0,J$10/TEL_fec!J$10)</f>
        <v>1.3251222</v>
      </c>
      <c r="K85" s="273">
        <f>IF(K$10=0,0,K$10/TEL_fec!K$10)</f>
        <v>1.3251222000000002</v>
      </c>
      <c r="L85" s="273">
        <f>IF(L$10=0,0,L$10/TEL_fec!L$10)</f>
        <v>1.3251222000000002</v>
      </c>
      <c r="M85" s="273">
        <f>IF(M$10=0,0,M$10/TEL_fec!M$10)</f>
        <v>1.3251222000000002</v>
      </c>
      <c r="N85" s="273">
        <f>IF(N$10=0,0,N$10/TEL_fec!N$10)</f>
        <v>1.3251222</v>
      </c>
      <c r="O85" s="273">
        <f>IF(O$10=0,0,O$10/TEL_fec!O$10)</f>
        <v>1.3251221999999998</v>
      </c>
      <c r="P85" s="273">
        <f>IF(P$10=0,0,P$10/TEL_fec!P$10)</f>
        <v>1.3251222</v>
      </c>
      <c r="Q85" s="273">
        <f>IF(Q$10=0,0,Q$10/TEL_fec!Q$10)</f>
        <v>1.3251222000000002</v>
      </c>
    </row>
    <row r="86" spans="1:17" x14ac:dyDescent="0.25">
      <c r="A86" s="127" t="s">
        <v>306</v>
      </c>
      <c r="B86" s="296">
        <f>IF(B$15=0,0,B$15/TEL_fec!B$15)</f>
        <v>2.1757655753855589</v>
      </c>
      <c r="C86" s="296">
        <f>IF(C$15=0,0,C$15/TEL_fec!C$15)</f>
        <v>2.319859367074256</v>
      </c>
      <c r="D86" s="296">
        <f>IF(D$15=0,0,D$15/TEL_fec!D$15)</f>
        <v>2.354285731933409</v>
      </c>
      <c r="E86" s="296">
        <f>IF(E$15=0,0,E$15/TEL_fec!E$15)</f>
        <v>2.1917739020681193</v>
      </c>
      <c r="F86" s="296">
        <f>IF(F$15=0,0,F$15/TEL_fec!F$15)</f>
        <v>2.2992780936877191</v>
      </c>
      <c r="G86" s="296">
        <f>IF(G$15=0,0,G$15/TEL_fec!G$15)</f>
        <v>2.1721572266289768</v>
      </c>
      <c r="H86" s="296">
        <f>IF(H$15=0,0,H$15/TEL_fec!H$15)</f>
        <v>2.3050322295048931</v>
      </c>
      <c r="I86" s="296">
        <f>IF(I$15=0,0,I$15/TEL_fec!I$15)</f>
        <v>2.2454275849415111</v>
      </c>
      <c r="J86" s="296">
        <f>IF(J$15=0,0,J$15/TEL_fec!J$15)</f>
        <v>2.0383003503691142</v>
      </c>
      <c r="K86" s="296">
        <f>IF(K$15=0,0,K$15/TEL_fec!K$15)</f>
        <v>2.0086663178617314</v>
      </c>
      <c r="L86" s="296">
        <f>IF(L$15=0,0,L$15/TEL_fec!L$15)</f>
        <v>1.8215451155783748</v>
      </c>
      <c r="M86" s="296">
        <f>IF(M$15=0,0,M$15/TEL_fec!M$15)</f>
        <v>1.6895416424074206</v>
      </c>
      <c r="N86" s="296">
        <f>IF(N$15=0,0,N$15/TEL_fec!N$15)</f>
        <v>1.5283201783973861</v>
      </c>
      <c r="O86" s="296">
        <f>IF(O$15=0,0,O$15/TEL_fec!O$15)</f>
        <v>1.4116406332495817</v>
      </c>
      <c r="P86" s="296">
        <f>IF(P$15=0,0,P$15/TEL_fec!P$15)</f>
        <v>1.4051242949421803</v>
      </c>
      <c r="Q86" s="296">
        <f>IF(Q$15=0,0,Q$15/TEL_fec!Q$15)</f>
        <v>1.466215590694653</v>
      </c>
    </row>
    <row r="87" spans="1:17" x14ac:dyDescent="0.25">
      <c r="A87" s="127" t="s">
        <v>305</v>
      </c>
      <c r="B87" s="296">
        <f>IF(B$26=0,0,B$26/TEL_fec!B$26)</f>
        <v>2.1757655753855589</v>
      </c>
      <c r="C87" s="296">
        <f>IF(C$26=0,0,C$26/TEL_fec!C$26)</f>
        <v>2.319859367074256</v>
      </c>
      <c r="D87" s="296">
        <f>IF(D$26=0,0,D$26/TEL_fec!D$26)</f>
        <v>2.3542857319334098</v>
      </c>
      <c r="E87" s="296">
        <f>IF(E$26=0,0,E$26/TEL_fec!E$26)</f>
        <v>2.1917739020681197</v>
      </c>
      <c r="F87" s="296">
        <f>IF(F$26=0,0,F$26/TEL_fec!F$26)</f>
        <v>2.2992780936877186</v>
      </c>
      <c r="G87" s="296">
        <f>IF(G$26=0,0,G$26/TEL_fec!G$26)</f>
        <v>2.1721572266289759</v>
      </c>
      <c r="H87" s="296">
        <f>IF(H$26=0,0,H$26/TEL_fec!H$26)</f>
        <v>2.3050322295048926</v>
      </c>
      <c r="I87" s="296">
        <f>IF(I$26=0,0,I$26/TEL_fec!I$26)</f>
        <v>2.2454275849415111</v>
      </c>
      <c r="J87" s="296">
        <f>IF(J$26=0,0,J$26/TEL_fec!J$26)</f>
        <v>2.0383003503691142</v>
      </c>
      <c r="K87" s="296">
        <f>IF(K$26=0,0,K$26/TEL_fec!K$26)</f>
        <v>2.008666317861731</v>
      </c>
      <c r="L87" s="296">
        <f>IF(L$26=0,0,L$26/TEL_fec!L$26)</f>
        <v>1.8215451155783744</v>
      </c>
      <c r="M87" s="296">
        <f>IF(M$26=0,0,M$26/TEL_fec!M$26)</f>
        <v>1.6895416424074206</v>
      </c>
      <c r="N87" s="296">
        <f>IF(N$26=0,0,N$26/TEL_fec!N$26)</f>
        <v>1.5283201783973863</v>
      </c>
      <c r="O87" s="296">
        <f>IF(O$26=0,0,O$26/TEL_fec!O$26)</f>
        <v>1.4116406332495817</v>
      </c>
      <c r="P87" s="296">
        <f>IF(P$26=0,0,P$26/TEL_fec!P$26)</f>
        <v>1.4051242949421801</v>
      </c>
      <c r="Q87" s="296">
        <f>IF(Q$26=0,0,Q$26/TEL_fec!Q$26)</f>
        <v>1.4662155906946532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2.7066452895545088</v>
      </c>
      <c r="C89" s="296">
        <f>IF(C$38=0,0,C$38/TEL_fec!C$38)</f>
        <v>2.5652864875847348</v>
      </c>
      <c r="D89" s="296">
        <f>IF(D$38=0,0,D$38/TEL_fec!D$38)</f>
        <v>2.4799289674629481</v>
      </c>
      <c r="E89" s="296">
        <f>IF(E$38=0,0,E$38/TEL_fec!E$38)</f>
        <v>2.3429529692691231</v>
      </c>
      <c r="F89" s="296">
        <f>IF(F$38=0,0,F$38/TEL_fec!F$38)</f>
        <v>2.3136829446164842</v>
      </c>
      <c r="G89" s="296">
        <f>IF(G$38=0,0,G$38/TEL_fec!G$38)</f>
        <v>2.2255435092339111</v>
      </c>
      <c r="H89" s="296">
        <f>IF(H$38=0,0,H$38/TEL_fec!H$38)</f>
        <v>2.1953959333073367</v>
      </c>
      <c r="I89" s="296">
        <f>IF(I$38=0,0,I$38/TEL_fec!I$38)</f>
        <v>2.0067192939699146</v>
      </c>
      <c r="J89" s="296">
        <f>IF(J$38=0,0,J$38/TEL_fec!J$38)</f>
        <v>2.002093637827369</v>
      </c>
      <c r="K89" s="296">
        <f>IF(K$38=0,0,K$38/TEL_fec!K$38)</f>
        <v>1.8177849954114098</v>
      </c>
      <c r="L89" s="296">
        <f>IF(L$38=0,0,L$38/TEL_fec!L$38)</f>
        <v>1.860320901165563</v>
      </c>
      <c r="M89" s="296">
        <f>IF(M$38=0,0,M$38/TEL_fec!M$38)</f>
        <v>1.8119063089922898</v>
      </c>
      <c r="N89" s="296">
        <f>IF(N$38=0,0,N$38/TEL_fec!N$38)</f>
        <v>1.7275086667836539</v>
      </c>
      <c r="O89" s="296">
        <f>IF(O$38=0,0,O$38/TEL_fec!O$38)</f>
        <v>1.7385186315090946</v>
      </c>
      <c r="P89" s="296">
        <f>IF(P$38=0,0,P$38/TEL_fec!P$38)</f>
        <v>1.6999801678697291</v>
      </c>
      <c r="Q89" s="296">
        <f>IF(Q$38=0,0,Q$38/TEL_fec!Q$38)</f>
        <v>1.7627838675891603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41.358004185629341</v>
      </c>
      <c r="C3" s="46">
        <v>50.190161481389119</v>
      </c>
      <c r="D3" s="46">
        <v>47.889536816025618</v>
      </c>
      <c r="E3" s="46">
        <v>75.928218744872225</v>
      </c>
      <c r="F3" s="46">
        <v>94.472304698043772</v>
      </c>
      <c r="G3" s="46">
        <v>102.2098709349865</v>
      </c>
      <c r="H3" s="46">
        <v>105.14994305959762</v>
      </c>
      <c r="I3" s="46">
        <v>113.81137887298424</v>
      </c>
      <c r="J3" s="46">
        <v>94.833328047194641</v>
      </c>
      <c r="K3" s="46">
        <v>91.05041083721963</v>
      </c>
      <c r="L3" s="46">
        <v>94.3</v>
      </c>
      <c r="M3" s="46">
        <v>103.68685254469909</v>
      </c>
      <c r="N3" s="46">
        <v>100.11319564289558</v>
      </c>
      <c r="O3" s="46">
        <v>83.101198377236443</v>
      </c>
      <c r="P3" s="46">
        <v>97.48968681206874</v>
      </c>
      <c r="Q3" s="46">
        <v>119.50822636051345</v>
      </c>
    </row>
    <row r="5" spans="1:17" x14ac:dyDescent="0.25">
      <c r="A5" s="31" t="s">
        <v>257</v>
      </c>
      <c r="B5" s="46">
        <v>157.70264336610524</v>
      </c>
      <c r="C5" s="46">
        <v>173.19133102797929</v>
      </c>
      <c r="D5" s="46">
        <v>191.25283242056457</v>
      </c>
      <c r="E5" s="46">
        <v>203.13550082726087</v>
      </c>
      <c r="F5" s="46">
        <v>212.26228812396525</v>
      </c>
      <c r="G5" s="46">
        <v>197.64795947146101</v>
      </c>
      <c r="H5" s="46">
        <v>259.62857270445789</v>
      </c>
      <c r="I5" s="46">
        <v>220.71140859486465</v>
      </c>
      <c r="J5" s="46">
        <v>178.88229524328838</v>
      </c>
      <c r="K5" s="46">
        <v>207.96969071290951</v>
      </c>
      <c r="L5" s="46">
        <v>222.69076736358451</v>
      </c>
      <c r="M5" s="46">
        <v>213.16508856539591</v>
      </c>
      <c r="N5" s="46">
        <v>206.48207617301071</v>
      </c>
      <c r="O5" s="46">
        <v>210.97190231882453</v>
      </c>
      <c r="P5" s="46">
        <v>232.89240445395302</v>
      </c>
      <c r="Q5" s="46">
        <v>227.90858762742417</v>
      </c>
    </row>
    <row r="6" spans="1:17" x14ac:dyDescent="0.25">
      <c r="A6" s="294" t="s">
        <v>256</v>
      </c>
      <c r="B6" s="293">
        <v>197.12830420763152</v>
      </c>
      <c r="C6" s="293">
        <v>191.29698736193353</v>
      </c>
      <c r="D6" s="293">
        <v>207.43958499527432</v>
      </c>
      <c r="E6" s="293">
        <v>217.4899852441348</v>
      </c>
      <c r="F6" s="293">
        <v>230.04371517272116</v>
      </c>
      <c r="G6" s="293">
        <v>210.43060169038736</v>
      </c>
      <c r="H6" s="293">
        <v>275.28326910413762</v>
      </c>
      <c r="I6" s="293">
        <v>273.89161788035818</v>
      </c>
      <c r="J6" s="293">
        <v>279.29545656735075</v>
      </c>
      <c r="K6" s="293">
        <v>298.8360319788905</v>
      </c>
      <c r="L6" s="293">
        <v>306.15543022343093</v>
      </c>
      <c r="M6" s="293">
        <v>285.8929340127678</v>
      </c>
      <c r="N6" s="293">
        <v>283.87365694240788</v>
      </c>
      <c r="O6" s="293">
        <v>293.42247496932396</v>
      </c>
      <c r="P6" s="293">
        <v>279.55231177947223</v>
      </c>
      <c r="Q6" s="293">
        <v>251.72924982841502</v>
      </c>
    </row>
    <row r="7" spans="1:17" x14ac:dyDescent="0.25">
      <c r="A7" s="292" t="s">
        <v>255</v>
      </c>
      <c r="B7" s="291"/>
      <c r="C7" s="291">
        <v>62.29515332380597</v>
      </c>
      <c r="D7" s="291">
        <v>16.142597633340785</v>
      </c>
      <c r="E7" s="291">
        <v>31.944831038443361</v>
      </c>
      <c r="F7" s="291">
        <v>21.474426779469407</v>
      </c>
      <c r="G7" s="291">
        <v>9.8217778841883518</v>
      </c>
      <c r="H7" s="291">
        <v>70.263991334751211</v>
      </c>
      <c r="I7" s="291">
        <v>0</v>
      </c>
      <c r="J7" s="291">
        <v>5.4038386869925716</v>
      </c>
      <c r="K7" s="291">
        <v>19.540575411539749</v>
      </c>
      <c r="L7" s="291">
        <v>7.3193982445404231</v>
      </c>
      <c r="M7" s="291">
        <v>0</v>
      </c>
      <c r="N7" s="291">
        <v>0</v>
      </c>
      <c r="O7" s="291">
        <v>9.5488180269160807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68.126470169503932</v>
      </c>
      <c r="D8" s="289">
        <f t="shared" ref="D8:Q8" si="0">C6+D7-D6</f>
        <v>0</v>
      </c>
      <c r="E8" s="289">
        <f t="shared" si="0"/>
        <v>21.894430789582884</v>
      </c>
      <c r="F8" s="289">
        <f t="shared" si="0"/>
        <v>8.9206968508830471</v>
      </c>
      <c r="G8" s="289">
        <f t="shared" si="0"/>
        <v>29.434891366522152</v>
      </c>
      <c r="H8" s="289">
        <f t="shared" si="0"/>
        <v>5.4113239210009851</v>
      </c>
      <c r="I8" s="289">
        <f t="shared" si="0"/>
        <v>1.3916512237794336</v>
      </c>
      <c r="J8" s="289">
        <f t="shared" si="0"/>
        <v>0</v>
      </c>
      <c r="K8" s="289">
        <f t="shared" si="0"/>
        <v>0</v>
      </c>
      <c r="L8" s="289">
        <f t="shared" si="0"/>
        <v>0</v>
      </c>
      <c r="M8" s="289">
        <f t="shared" si="0"/>
        <v>20.26249621066313</v>
      </c>
      <c r="N8" s="289">
        <f t="shared" si="0"/>
        <v>2.0192770703599194</v>
      </c>
      <c r="O8" s="289">
        <f t="shared" si="0"/>
        <v>0</v>
      </c>
      <c r="P8" s="289">
        <f t="shared" si="0"/>
        <v>13.870163189851723</v>
      </c>
      <c r="Q8" s="289">
        <f t="shared" si="0"/>
        <v>27.823061951057213</v>
      </c>
    </row>
    <row r="9" spans="1:17" x14ac:dyDescent="0.25">
      <c r="A9" s="288" t="s">
        <v>253</v>
      </c>
      <c r="B9" s="287">
        <f>B6-B5</f>
        <v>39.42566084152628</v>
      </c>
      <c r="C9" s="287">
        <f t="shared" ref="C9:Q9" si="1">C6-C5</f>
        <v>18.105656333954244</v>
      </c>
      <c r="D9" s="287">
        <f t="shared" si="1"/>
        <v>16.186752574709743</v>
      </c>
      <c r="E9" s="287">
        <f t="shared" si="1"/>
        <v>14.35448441687393</v>
      </c>
      <c r="F9" s="287">
        <f t="shared" si="1"/>
        <v>17.781427048755916</v>
      </c>
      <c r="G9" s="287">
        <f t="shared" si="1"/>
        <v>12.782642218926355</v>
      </c>
      <c r="H9" s="287">
        <f t="shared" si="1"/>
        <v>15.654696399679722</v>
      </c>
      <c r="I9" s="287">
        <f t="shared" si="1"/>
        <v>53.180209285493532</v>
      </c>
      <c r="J9" s="287">
        <f t="shared" si="1"/>
        <v>100.41316132406237</v>
      </c>
      <c r="K9" s="287">
        <f t="shared" si="1"/>
        <v>90.866341265980992</v>
      </c>
      <c r="L9" s="287">
        <f t="shared" si="1"/>
        <v>83.464662859846413</v>
      </c>
      <c r="M9" s="287">
        <f t="shared" si="1"/>
        <v>72.727845447371891</v>
      </c>
      <c r="N9" s="287">
        <f t="shared" si="1"/>
        <v>77.391580769397166</v>
      </c>
      <c r="O9" s="287">
        <f t="shared" si="1"/>
        <v>82.450572650499424</v>
      </c>
      <c r="P9" s="287">
        <f t="shared" si="1"/>
        <v>46.659907325519214</v>
      </c>
      <c r="Q9" s="287">
        <f t="shared" si="1"/>
        <v>23.820662200990853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46.862388838132972</v>
      </c>
      <c r="C12" s="38">
        <v>50.276179999999997</v>
      </c>
      <c r="D12" s="38">
        <v>55.217190000000002</v>
      </c>
      <c r="E12" s="38">
        <v>57.994860000000003</v>
      </c>
      <c r="F12" s="38">
        <v>60.221760000000003</v>
      </c>
      <c r="G12" s="38">
        <v>57.057501699491823</v>
      </c>
      <c r="H12" s="38">
        <v>73.962479999999999</v>
      </c>
      <c r="I12" s="38">
        <v>60.109760000000001</v>
      </c>
      <c r="J12" s="38">
        <v>46.68779</v>
      </c>
      <c r="K12" s="38">
        <v>57.766629999999999</v>
      </c>
      <c r="L12" s="38">
        <v>59.902248113086991</v>
      </c>
      <c r="M12" s="38">
        <v>56.343247198517915</v>
      </c>
      <c r="N12" s="38">
        <v>55.123045275175457</v>
      </c>
      <c r="O12" s="38">
        <v>57.826398203128718</v>
      </c>
      <c r="P12" s="38">
        <v>63.820773273266731</v>
      </c>
      <c r="Q12" s="38">
        <v>61.933030570598348</v>
      </c>
    </row>
    <row r="13" spans="1:17" x14ac:dyDescent="0.25">
      <c r="A13" s="55" t="s">
        <v>33</v>
      </c>
      <c r="B13" s="54">
        <v>0.47770893300520384</v>
      </c>
      <c r="C13" s="54">
        <v>0.30645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0.6448289273738872</v>
      </c>
      <c r="M13" s="54">
        <v>0.64414450755884334</v>
      </c>
      <c r="N13" s="54">
        <v>1.2413349634444282</v>
      </c>
      <c r="O13" s="54">
        <v>0.61989909973863178</v>
      </c>
      <c r="P13" s="54">
        <v>0</v>
      </c>
      <c r="Q13" s="54">
        <v>0.6683614462718771</v>
      </c>
    </row>
    <row r="14" spans="1:17" x14ac:dyDescent="0.25">
      <c r="A14" s="52" t="s">
        <v>32</v>
      </c>
      <c r="B14" s="51">
        <v>29.688838875284759</v>
      </c>
      <c r="C14" s="51">
        <v>25.89528</v>
      </c>
      <c r="D14" s="51">
        <v>28.896460000000001</v>
      </c>
      <c r="E14" s="51">
        <v>28.89404</v>
      </c>
      <c r="F14" s="51">
        <v>29.181010000000001</v>
      </c>
      <c r="G14" s="51">
        <v>24.527171433643566</v>
      </c>
      <c r="H14" s="51">
        <v>30.08577</v>
      </c>
      <c r="I14" s="51">
        <v>11.601799999999999</v>
      </c>
      <c r="J14" s="51">
        <v>2.88931</v>
      </c>
      <c r="K14" s="51">
        <v>2.1051000000000002</v>
      </c>
      <c r="L14" s="51">
        <v>1.0985788053467389</v>
      </c>
      <c r="M14" s="51">
        <v>1.098751220464113</v>
      </c>
      <c r="N14" s="51">
        <v>0</v>
      </c>
      <c r="O14" s="51">
        <v>0</v>
      </c>
      <c r="P14" s="51">
        <v>0</v>
      </c>
      <c r="Q14" s="51">
        <v>0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1.21136</v>
      </c>
      <c r="G16" s="51">
        <v>1.2448367153513753</v>
      </c>
      <c r="H16" s="51">
        <v>1.20997</v>
      </c>
      <c r="I16" s="51">
        <v>0</v>
      </c>
      <c r="J16" s="51">
        <v>0</v>
      </c>
      <c r="K16" s="51">
        <v>1.1013900000000001</v>
      </c>
      <c r="L16" s="51">
        <v>1.0985788053467389</v>
      </c>
      <c r="M16" s="51">
        <v>1.098751220464113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1.0269201091854023</v>
      </c>
      <c r="C17" s="51">
        <v>2.0059300000000002</v>
      </c>
      <c r="D17" s="51">
        <v>4.1020099999999999</v>
      </c>
      <c r="E17" s="51">
        <v>3.1072000000000002</v>
      </c>
      <c r="F17" s="51">
        <v>3.11456</v>
      </c>
      <c r="G17" s="51">
        <v>5.1155221131372492</v>
      </c>
      <c r="H17" s="51">
        <v>4.0098700000000003</v>
      </c>
      <c r="I17" s="51">
        <v>2.9992999999999999</v>
      </c>
      <c r="J17" s="51">
        <v>0</v>
      </c>
      <c r="K17" s="51">
        <v>1.0037100000000001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28.661918766099358</v>
      </c>
      <c r="C18" s="51">
        <v>23.88935</v>
      </c>
      <c r="D18" s="51">
        <v>24.794450000000001</v>
      </c>
      <c r="E18" s="51">
        <v>25.786840000000002</v>
      </c>
      <c r="F18" s="51">
        <v>24.855090000000001</v>
      </c>
      <c r="G18" s="51">
        <v>18.166812605154941</v>
      </c>
      <c r="H18" s="51">
        <v>24.865929999999999</v>
      </c>
      <c r="I18" s="51">
        <v>8.6024999999999991</v>
      </c>
      <c r="J18" s="51">
        <v>2.88931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0</v>
      </c>
      <c r="C20" s="51">
        <v>0</v>
      </c>
      <c r="D20" s="51">
        <v>0</v>
      </c>
      <c r="E20" s="51">
        <v>0.30003999999999997</v>
      </c>
      <c r="F20" s="51">
        <v>0.10001</v>
      </c>
      <c r="G20" s="51">
        <v>0</v>
      </c>
      <c r="H20" s="51">
        <v>0.19971</v>
      </c>
      <c r="I20" s="51">
        <v>7.4985900000000001</v>
      </c>
      <c r="J20" s="51">
        <v>4.8892499999999997</v>
      </c>
      <c r="K20" s="51">
        <v>8.4141200000000005</v>
      </c>
      <c r="L20" s="51">
        <v>14.068263302585077</v>
      </c>
      <c r="M20" s="51">
        <v>13.518935871100808</v>
      </c>
      <c r="N20" s="51">
        <v>10.03218313103093</v>
      </c>
      <c r="O20" s="51">
        <v>4.1066237166038233</v>
      </c>
      <c r="P20" s="51">
        <v>5.1115121116118898</v>
      </c>
      <c r="Q20" s="51">
        <v>3.7022099597977007</v>
      </c>
    </row>
    <row r="21" spans="1:17" x14ac:dyDescent="0.25">
      <c r="A21" s="53" t="s">
        <v>66</v>
      </c>
      <c r="B21" s="51">
        <v>0</v>
      </c>
      <c r="C21" s="51">
        <v>0</v>
      </c>
      <c r="D21" s="51">
        <v>0</v>
      </c>
      <c r="E21" s="51">
        <v>0.30003999999999997</v>
      </c>
      <c r="F21" s="51">
        <v>0.10001</v>
      </c>
      <c r="G21" s="51">
        <v>0</v>
      </c>
      <c r="H21" s="51">
        <v>0.19971</v>
      </c>
      <c r="I21" s="51">
        <v>7.4985900000000001</v>
      </c>
      <c r="J21" s="51">
        <v>4.8892499999999997</v>
      </c>
      <c r="K21" s="51">
        <v>8.4141200000000005</v>
      </c>
      <c r="L21" s="51">
        <v>14.068263302585077</v>
      </c>
      <c r="M21" s="51">
        <v>13.518935871100808</v>
      </c>
      <c r="N21" s="51">
        <v>10.03218313103093</v>
      </c>
      <c r="O21" s="51">
        <v>4.1066237166038233</v>
      </c>
      <c r="P21" s="51">
        <v>5.1115121116118898</v>
      </c>
      <c r="Q21" s="51">
        <v>3.7022099597977007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7.2610827551334527</v>
      </c>
      <c r="C23" s="51">
        <v>12.275679999999999</v>
      </c>
      <c r="D23" s="51">
        <v>13.12125</v>
      </c>
      <c r="E23" s="51">
        <v>14.400119999999999</v>
      </c>
      <c r="F23" s="51">
        <v>15.938980000000001</v>
      </c>
      <c r="G23" s="51">
        <v>20.683840088399183</v>
      </c>
      <c r="H23" s="51">
        <v>29.197300000000002</v>
      </c>
      <c r="I23" s="51">
        <v>25.90784</v>
      </c>
      <c r="J23" s="51">
        <v>22.23976</v>
      </c>
      <c r="K23" s="51">
        <v>34.828249999999997</v>
      </c>
      <c r="L23" s="51">
        <v>29.18655610644327</v>
      </c>
      <c r="M23" s="51">
        <v>25.341573214723955</v>
      </c>
      <c r="N23" s="51">
        <v>28.253165724231557</v>
      </c>
      <c r="O23" s="51">
        <v>37.604601584495654</v>
      </c>
      <c r="P23" s="51">
        <v>41.750595479627698</v>
      </c>
      <c r="Q23" s="51">
        <v>39.768194596283905</v>
      </c>
    </row>
    <row r="24" spans="1:17" x14ac:dyDescent="0.25">
      <c r="A24" s="53" t="s">
        <v>23</v>
      </c>
      <c r="B24" s="51">
        <v>7.2610827551334527</v>
      </c>
      <c r="C24" s="51">
        <v>12.275679999999999</v>
      </c>
      <c r="D24" s="51">
        <v>13.12125</v>
      </c>
      <c r="E24" s="51">
        <v>14.400119999999999</v>
      </c>
      <c r="F24" s="51">
        <v>15.938980000000001</v>
      </c>
      <c r="G24" s="51">
        <v>20.683840088399183</v>
      </c>
      <c r="H24" s="51">
        <v>29.197300000000002</v>
      </c>
      <c r="I24" s="51">
        <v>25.90784</v>
      </c>
      <c r="J24" s="51">
        <v>22.23976</v>
      </c>
      <c r="K24" s="51">
        <v>34.828249999999997</v>
      </c>
      <c r="L24" s="51">
        <v>29.18655610644327</v>
      </c>
      <c r="M24" s="51">
        <v>25.341573214723955</v>
      </c>
      <c r="N24" s="51">
        <v>28.253165724231557</v>
      </c>
      <c r="O24" s="51">
        <v>37.604601584495654</v>
      </c>
      <c r="P24" s="51">
        <v>41.750595479627698</v>
      </c>
      <c r="Q24" s="51">
        <v>39.768194596283905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7.1655419155345249E-2</v>
      </c>
      <c r="C29" s="51">
        <v>0</v>
      </c>
      <c r="D29" s="51">
        <v>0.1</v>
      </c>
      <c r="E29" s="51">
        <v>0</v>
      </c>
      <c r="F29" s="51">
        <v>0</v>
      </c>
      <c r="G29" s="51">
        <v>7.1653000161817901E-2</v>
      </c>
      <c r="H29" s="51">
        <v>9.9860000000000004E-2</v>
      </c>
      <c r="I29" s="51">
        <v>0</v>
      </c>
      <c r="J29" s="51">
        <v>0</v>
      </c>
      <c r="K29" s="51">
        <v>0</v>
      </c>
      <c r="L29" s="51">
        <v>2.388391917487475E-2</v>
      </c>
      <c r="M29" s="51">
        <v>0</v>
      </c>
      <c r="N29" s="51">
        <v>2.3885161840252651E-2</v>
      </c>
      <c r="O29" s="51">
        <v>2.3873939290818037E-2</v>
      </c>
      <c r="P29" s="51">
        <v>2.3884528426952392E-2</v>
      </c>
      <c r="Q29" s="51">
        <v>0</v>
      </c>
    </row>
    <row r="30" spans="1:17" x14ac:dyDescent="0.25">
      <c r="A30" s="63" t="s">
        <v>21</v>
      </c>
      <c r="B30" s="62">
        <v>9.3631028555542137</v>
      </c>
      <c r="C30" s="62">
        <v>11.798769999999999</v>
      </c>
      <c r="D30" s="62">
        <v>13.09948</v>
      </c>
      <c r="E30" s="62">
        <v>14.40066</v>
      </c>
      <c r="F30" s="62">
        <v>15.001760000000001</v>
      </c>
      <c r="G30" s="62">
        <v>11.774837177287257</v>
      </c>
      <c r="H30" s="62">
        <v>14.37984</v>
      </c>
      <c r="I30" s="62">
        <v>15.10153</v>
      </c>
      <c r="J30" s="62">
        <v>16.66947</v>
      </c>
      <c r="K30" s="62">
        <v>12.41916</v>
      </c>
      <c r="L30" s="62">
        <v>14.880137052163144</v>
      </c>
      <c r="M30" s="62">
        <v>15.739842384670196</v>
      </c>
      <c r="N30" s="62">
        <v>15.57247629462829</v>
      </c>
      <c r="O30" s="62">
        <v>15.471399862999785</v>
      </c>
      <c r="P30" s="62">
        <v>16.934781153600191</v>
      </c>
      <c r="Q30" s="62">
        <v>17.794264568244859</v>
      </c>
    </row>
    <row r="32" spans="1:17" x14ac:dyDescent="0.25">
      <c r="A32" s="31" t="s">
        <v>63</v>
      </c>
      <c r="B32" s="70">
        <v>98.017338652709711</v>
      </c>
      <c r="C32" s="70">
        <v>84.93453652100402</v>
      </c>
      <c r="D32" s="70">
        <v>93.074631065028015</v>
      </c>
      <c r="E32" s="70">
        <v>93.908968572240028</v>
      </c>
      <c r="F32" s="70">
        <v>93.642816166452022</v>
      </c>
      <c r="G32" s="70">
        <v>108.48925747048078</v>
      </c>
      <c r="H32" s="70">
        <v>144.52738505211602</v>
      </c>
      <c r="I32" s="70">
        <v>129.06979406089201</v>
      </c>
      <c r="J32" s="70">
        <v>20.846894421492003</v>
      </c>
      <c r="K32" s="70">
        <v>25.786700156736003</v>
      </c>
      <c r="L32" s="70">
        <v>38.49974914394712</v>
      </c>
      <c r="M32" s="70">
        <v>37.207236437521566</v>
      </c>
      <c r="N32" s="70">
        <v>28.480110849615048</v>
      </c>
      <c r="O32" s="70">
        <v>12.100858730159011</v>
      </c>
      <c r="P32" s="70">
        <v>12.005893067891028</v>
      </c>
      <c r="Q32" s="70">
        <v>11.342919237356584</v>
      </c>
    </row>
    <row r="34" spans="1:17" x14ac:dyDescent="0.25">
      <c r="A34" s="184" t="s">
        <v>252</v>
      </c>
      <c r="B34" s="190">
        <f t="shared" ref="B34:Q34" si="2">IF(B$12=0,"",B$12/B$3*1000)</f>
        <v>1133.0911575857967</v>
      </c>
      <c r="C34" s="190">
        <f t="shared" si="2"/>
        <v>1001.7138521987576</v>
      </c>
      <c r="D34" s="190">
        <f t="shared" si="2"/>
        <v>1153.0115693564671</v>
      </c>
      <c r="E34" s="190">
        <f t="shared" si="2"/>
        <v>763.8116757996072</v>
      </c>
      <c r="F34" s="190">
        <f t="shared" si="2"/>
        <v>637.45412152781967</v>
      </c>
      <c r="G34" s="190">
        <f t="shared" si="2"/>
        <v>558.23866303270131</v>
      </c>
      <c r="H34" s="190">
        <f t="shared" si="2"/>
        <v>703.40009559566784</v>
      </c>
      <c r="I34" s="190">
        <f t="shared" si="2"/>
        <v>528.15246239203987</v>
      </c>
      <c r="J34" s="190">
        <f t="shared" si="2"/>
        <v>492.31415749498331</v>
      </c>
      <c r="K34" s="190">
        <f t="shared" si="2"/>
        <v>634.44667046341465</v>
      </c>
      <c r="L34" s="190">
        <f t="shared" si="2"/>
        <v>635.2306268620041</v>
      </c>
      <c r="M34" s="190">
        <f t="shared" si="2"/>
        <v>543.39818227415583</v>
      </c>
      <c r="N34" s="190">
        <f t="shared" si="2"/>
        <v>550.60718940387949</v>
      </c>
      <c r="O34" s="190">
        <f t="shared" si="2"/>
        <v>695.85516613884181</v>
      </c>
      <c r="P34" s="190">
        <f t="shared" si="2"/>
        <v>654.64127909544209</v>
      </c>
      <c r="Q34" s="190">
        <f t="shared" si="2"/>
        <v>518.23236321630793</v>
      </c>
    </row>
    <row r="35" spans="1:17" x14ac:dyDescent="0.25">
      <c r="A35" s="286" t="s">
        <v>251</v>
      </c>
      <c r="B35" s="285">
        <f t="shared" ref="B35:Q35" si="3">IF(B$12=0,"",B$12/B$5*1000)</f>
        <v>297.15664771288812</v>
      </c>
      <c r="C35" s="285">
        <f t="shared" si="3"/>
        <v>290.29270519248917</v>
      </c>
      <c r="D35" s="285">
        <f t="shared" si="3"/>
        <v>288.71305748077771</v>
      </c>
      <c r="E35" s="285">
        <f t="shared" si="3"/>
        <v>285.49839768931747</v>
      </c>
      <c r="F35" s="285">
        <f t="shared" si="3"/>
        <v>283.71389252540871</v>
      </c>
      <c r="G35" s="285">
        <f t="shared" si="3"/>
        <v>288.68247287789751</v>
      </c>
      <c r="H35" s="285">
        <f t="shared" si="3"/>
        <v>284.87804415962125</v>
      </c>
      <c r="I35" s="285">
        <f t="shared" si="3"/>
        <v>272.34550485034868</v>
      </c>
      <c r="J35" s="285">
        <f t="shared" si="3"/>
        <v>260.99726603184735</v>
      </c>
      <c r="K35" s="285">
        <f t="shared" si="3"/>
        <v>277.76465792673412</v>
      </c>
      <c r="L35" s="285">
        <f t="shared" si="3"/>
        <v>268.99295746412929</v>
      </c>
      <c r="M35" s="285">
        <f t="shared" si="3"/>
        <v>264.31742447934965</v>
      </c>
      <c r="N35" s="285">
        <f t="shared" si="3"/>
        <v>266.96285845647935</v>
      </c>
      <c r="O35" s="285">
        <f t="shared" si="3"/>
        <v>274.09525897785397</v>
      </c>
      <c r="P35" s="285">
        <f t="shared" si="3"/>
        <v>274.03544320349545</v>
      </c>
      <c r="Q35" s="285">
        <f t="shared" si="3"/>
        <v>271.74505013318753</v>
      </c>
    </row>
    <row r="36" spans="1:17" x14ac:dyDescent="0.25">
      <c r="A36" s="286" t="s">
        <v>250</v>
      </c>
      <c r="B36" s="285">
        <f>IF(WWP_ued!B$5=0,"",WWP_ued!B$5/B$5*1000)</f>
        <v>103.78806517096422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103.78806517096422</v>
      </c>
      <c r="H36" s="285">
        <f>IF(WWP_ued!H$5=0,"",WWP_ued!H$5/H$5*1000)</f>
        <v>103.78806517096422</v>
      </c>
      <c r="I36" s="285">
        <f>IF(WWP_ued!I$5=0,"",WWP_ued!I$5/I$5*1000)</f>
        <v>103.78806517096422</v>
      </c>
      <c r="J36" s="285">
        <f>IF(WWP_ued!J$5=0,"",WWP_ued!J$5/J$5*1000)</f>
        <v>103.78806517096423</v>
      </c>
      <c r="K36" s="285">
        <f>IF(WWP_ued!K$5=0,"",WWP_ued!K$5/K$5*1000)</f>
        <v>103.78806517096423</v>
      </c>
      <c r="L36" s="285">
        <f>IF(WWP_ued!L$5=0,"",WWP_ued!L$5/L$5*1000)</f>
        <v>103.78806517096422</v>
      </c>
      <c r="M36" s="285">
        <f>IF(WWP_ued!M$5=0,"",WWP_ued!M$5/M$5*1000)</f>
        <v>103.78806517096422</v>
      </c>
      <c r="N36" s="285">
        <f>IF(WWP_ued!N$5=0,"",WWP_ued!N$5/N$5*1000)</f>
        <v>103.78806517096422</v>
      </c>
      <c r="O36" s="285">
        <f>IF(WWP_ued!O$5=0,"",WWP_ued!O$5/O$5*1000)</f>
        <v>103.78806517096423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2.0915992778616275</v>
      </c>
      <c r="C37" s="283">
        <f t="shared" si="4"/>
        <v>1.689359384921528</v>
      </c>
      <c r="D37" s="283">
        <f t="shared" si="4"/>
        <v>1.6856096998964998</v>
      </c>
      <c r="E37" s="283">
        <f t="shared" si="4"/>
        <v>1.6192636480584663</v>
      </c>
      <c r="F37" s="283">
        <f t="shared" si="4"/>
        <v>1.554966446786876</v>
      </c>
      <c r="G37" s="283">
        <f t="shared" si="4"/>
        <v>1.9014021686730638</v>
      </c>
      <c r="H37" s="283">
        <f t="shared" si="4"/>
        <v>1.9540635339988062</v>
      </c>
      <c r="I37" s="283">
        <f t="shared" si="4"/>
        <v>2.1472352253759124</v>
      </c>
      <c r="J37" s="283">
        <f t="shared" si="4"/>
        <v>0.44651705342000558</v>
      </c>
      <c r="K37" s="283">
        <f t="shared" si="4"/>
        <v>0.44639440030924432</v>
      </c>
      <c r="L37" s="283">
        <f t="shared" si="4"/>
        <v>0.64270958698019187</v>
      </c>
      <c r="M37" s="283">
        <f t="shared" si="4"/>
        <v>0.6603672718121274</v>
      </c>
      <c r="N37" s="283">
        <f t="shared" si="4"/>
        <v>0.516664322652018</v>
      </c>
      <c r="O37" s="283">
        <f t="shared" si="4"/>
        <v>0.20926184417801574</v>
      </c>
      <c r="P37" s="283">
        <f t="shared" si="4"/>
        <v>0.18811889063901488</v>
      </c>
      <c r="Q37" s="283">
        <f t="shared" si="4"/>
        <v>0.18314813812359187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46.862388838132979</v>
      </c>
      <c r="C5" s="96">
        <v>50.276180000000004</v>
      </c>
      <c r="D5" s="96">
        <v>55.217189999999995</v>
      </c>
      <c r="E5" s="96">
        <v>57.994859999999996</v>
      </c>
      <c r="F5" s="96">
        <v>60.221759999999996</v>
      </c>
      <c r="G5" s="96">
        <v>57.057501699491823</v>
      </c>
      <c r="H5" s="96">
        <v>73.962479999999999</v>
      </c>
      <c r="I5" s="96">
        <v>60.109759999999987</v>
      </c>
      <c r="J5" s="96">
        <v>46.687789999999993</v>
      </c>
      <c r="K5" s="96">
        <v>57.766630000000013</v>
      </c>
      <c r="L5" s="96">
        <v>59.902248113086998</v>
      </c>
      <c r="M5" s="96">
        <v>56.343247198517915</v>
      </c>
      <c r="N5" s="96">
        <v>55.123045275175457</v>
      </c>
      <c r="O5" s="96">
        <v>57.826398203128704</v>
      </c>
      <c r="P5" s="96">
        <v>63.820773273266731</v>
      </c>
      <c r="Q5" s="96">
        <v>61.933030570598333</v>
      </c>
    </row>
    <row r="6" spans="1:17" x14ac:dyDescent="0.25">
      <c r="A6" s="132" t="s">
        <v>83</v>
      </c>
      <c r="B6" s="160">
        <v>0.46768922725003037</v>
      </c>
      <c r="C6" s="160">
        <v>0.50175905147519639</v>
      </c>
      <c r="D6" s="160">
        <v>0.55107060400224717</v>
      </c>
      <c r="E6" s="160">
        <v>0.57879190392024238</v>
      </c>
      <c r="F6" s="160">
        <v>0.60101648883759518</v>
      </c>
      <c r="G6" s="160">
        <v>0.56943701634216093</v>
      </c>
      <c r="H6" s="160">
        <v>0.73814963287889379</v>
      </c>
      <c r="I6" s="160">
        <v>0.59989872265557376</v>
      </c>
      <c r="J6" s="160">
        <v>0.46594672120819758</v>
      </c>
      <c r="K6" s="160">
        <v>0.57651415592271771</v>
      </c>
      <c r="L6" s="160">
        <v>0.59782774257022708</v>
      </c>
      <c r="M6" s="160">
        <v>0.56230871699800711</v>
      </c>
      <c r="N6" s="160">
        <v>0.5501310344520276</v>
      </c>
      <c r="O6" s="160">
        <v>0.57711064588894512</v>
      </c>
      <c r="P6" s="160">
        <v>0.63693483995816469</v>
      </c>
      <c r="Q6" s="160">
        <v>0.61809506358851785</v>
      </c>
    </row>
    <row r="7" spans="1:17" x14ac:dyDescent="0.25">
      <c r="A7" s="76" t="s">
        <v>82</v>
      </c>
      <c r="B7" s="159">
        <v>0.50835785570655478</v>
      </c>
      <c r="C7" s="159">
        <v>0.54539027334260481</v>
      </c>
      <c r="D7" s="159">
        <v>0.59898978695896443</v>
      </c>
      <c r="E7" s="159">
        <v>0.62912163469591564</v>
      </c>
      <c r="F7" s="159">
        <v>0.65327879221477736</v>
      </c>
      <c r="G7" s="159">
        <v>0.6189532786327836</v>
      </c>
      <c r="H7" s="159">
        <v>0.80233655747705857</v>
      </c>
      <c r="I7" s="159">
        <v>0.65206382897344972</v>
      </c>
      <c r="J7" s="159">
        <v>0.50646382740021478</v>
      </c>
      <c r="K7" s="159">
        <v>0.62664582165512805</v>
      </c>
      <c r="L7" s="159">
        <v>0.64981276366329044</v>
      </c>
      <c r="M7" s="159">
        <v>0.61120512717174691</v>
      </c>
      <c r="N7" s="159">
        <v>0.59796851570872578</v>
      </c>
      <c r="O7" s="159">
        <v>0.62729418031407091</v>
      </c>
      <c r="P7" s="159">
        <v>0.69232047821539644</v>
      </c>
      <c r="Q7" s="159">
        <v>0.671842460422302</v>
      </c>
    </row>
    <row r="8" spans="1:17" x14ac:dyDescent="0.25">
      <c r="A8" s="76" t="s">
        <v>81</v>
      </c>
      <c r="B8" s="159">
        <v>1.2607274821522558</v>
      </c>
      <c r="C8" s="159">
        <v>1.3525678778896599</v>
      </c>
      <c r="D8" s="159">
        <v>1.4854946716582318</v>
      </c>
      <c r="E8" s="159">
        <v>1.5602216540458709</v>
      </c>
      <c r="F8" s="159">
        <v>1.6201314046926478</v>
      </c>
      <c r="G8" s="159">
        <v>1.5350041310093034</v>
      </c>
      <c r="H8" s="159">
        <v>1.9897946625431051</v>
      </c>
      <c r="I8" s="159">
        <v>1.6171182958541552</v>
      </c>
      <c r="J8" s="159">
        <v>1.2560302919525328</v>
      </c>
      <c r="K8" s="159">
        <v>1.5540816377047175</v>
      </c>
      <c r="L8" s="159">
        <v>1.6115356538849601</v>
      </c>
      <c r="M8" s="159">
        <v>1.5157887153859324</v>
      </c>
      <c r="N8" s="159">
        <v>1.48296191895764</v>
      </c>
      <c r="O8" s="159">
        <v>1.5556895671788957</v>
      </c>
      <c r="P8" s="159">
        <v>1.7169547859741832</v>
      </c>
      <c r="Q8" s="159">
        <v>1.6661693018473089</v>
      </c>
    </row>
    <row r="9" spans="1:17" x14ac:dyDescent="0.25">
      <c r="A9" s="76" t="s">
        <v>80</v>
      </c>
      <c r="B9" s="159">
        <v>3.8635197033698163</v>
      </c>
      <c r="C9" s="159">
        <v>4.1449660774037964</v>
      </c>
      <c r="D9" s="159">
        <v>4.5523223808881292</v>
      </c>
      <c r="E9" s="159">
        <v>4.7813244236889592</v>
      </c>
      <c r="F9" s="159">
        <v>4.9649188208323078</v>
      </c>
      <c r="G9" s="159">
        <v>4.7040449176091554</v>
      </c>
      <c r="H9" s="159">
        <v>6.0977578368256449</v>
      </c>
      <c r="I9" s="159">
        <v>4.9556851001982176</v>
      </c>
      <c r="J9" s="159">
        <v>3.8491250882416326</v>
      </c>
      <c r="K9" s="159">
        <v>4.7625082445789726</v>
      </c>
      <c r="L9" s="159">
        <v>4.9385770038410071</v>
      </c>
      <c r="M9" s="159">
        <v>4.6451589665052762</v>
      </c>
      <c r="N9" s="159">
        <v>4.5445607193863156</v>
      </c>
      <c r="O9" s="159">
        <v>4.7674357703869381</v>
      </c>
      <c r="P9" s="159">
        <v>5.2616356344370132</v>
      </c>
      <c r="Q9" s="159">
        <v>5.1060026992094958</v>
      </c>
    </row>
    <row r="10" spans="1:17" x14ac:dyDescent="0.25">
      <c r="A10" s="129" t="s">
        <v>79</v>
      </c>
      <c r="B10" s="158">
        <v>0.85404119758701214</v>
      </c>
      <c r="C10" s="158">
        <v>0.91625565921557617</v>
      </c>
      <c r="D10" s="158">
        <v>1.0063028420910602</v>
      </c>
      <c r="E10" s="158">
        <v>1.0569243462891384</v>
      </c>
      <c r="F10" s="158">
        <v>1.0975083709208262</v>
      </c>
      <c r="G10" s="158">
        <v>1.0398415081030767</v>
      </c>
      <c r="H10" s="158">
        <v>1.3479254165614587</v>
      </c>
      <c r="I10" s="158">
        <v>1.095467232675396</v>
      </c>
      <c r="J10" s="158">
        <v>0.85085923003236097</v>
      </c>
      <c r="K10" s="158">
        <v>1.0527649803806154</v>
      </c>
      <c r="L10" s="158">
        <v>1.0916854429543281</v>
      </c>
      <c r="M10" s="158">
        <v>1.0268246136485351</v>
      </c>
      <c r="N10" s="158">
        <v>1.0045871063906595</v>
      </c>
      <c r="O10" s="158">
        <v>1.0538542229276393</v>
      </c>
      <c r="P10" s="158">
        <v>1.1630984034018663</v>
      </c>
      <c r="Q10" s="158">
        <v>1.1286953335094676</v>
      </c>
    </row>
    <row r="11" spans="1:17" x14ac:dyDescent="0.25">
      <c r="A11" s="92" t="s">
        <v>125</v>
      </c>
      <c r="B11" s="91">
        <v>0.17080823951740243</v>
      </c>
      <c r="C11" s="91">
        <v>0.18325113184311526</v>
      </c>
      <c r="D11" s="91">
        <v>0.20126056841821205</v>
      </c>
      <c r="E11" s="91">
        <v>0.21138486925782771</v>
      </c>
      <c r="F11" s="91">
        <v>0.21950167418416525</v>
      </c>
      <c r="G11" s="91">
        <v>0.20796830162061536</v>
      </c>
      <c r="H11" s="91">
        <v>0.26958508331229175</v>
      </c>
      <c r="I11" s="91">
        <v>0.21909344653507917</v>
      </c>
      <c r="J11" s="91">
        <v>0</v>
      </c>
      <c r="K11" s="91">
        <v>0.2105529960761231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0.30003999999999997</v>
      </c>
      <c r="F12" s="91">
        <v>0.10001</v>
      </c>
      <c r="G12" s="91">
        <v>0</v>
      </c>
      <c r="H12" s="91">
        <v>0.19971</v>
      </c>
      <c r="I12" s="91">
        <v>0.32864016980261873</v>
      </c>
      <c r="J12" s="91">
        <v>0.25525776900970826</v>
      </c>
      <c r="K12" s="91">
        <v>0.31582949411418459</v>
      </c>
      <c r="L12" s="91">
        <v>0.32750563288629841</v>
      </c>
      <c r="M12" s="91">
        <v>0.30804738409456051</v>
      </c>
      <c r="N12" s="91">
        <v>0.30137613191719786</v>
      </c>
      <c r="O12" s="91">
        <v>0.31615626687829179</v>
      </c>
      <c r="P12" s="91">
        <v>0.34892952102055991</v>
      </c>
      <c r="Q12" s="91">
        <v>0.33860860005284027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0.68323295806960971</v>
      </c>
      <c r="C14" s="157">
        <v>0.73300452737246091</v>
      </c>
      <c r="D14" s="157">
        <v>0.8050422736728482</v>
      </c>
      <c r="E14" s="157">
        <v>0.54549947703131074</v>
      </c>
      <c r="F14" s="157">
        <v>0.77799669673666094</v>
      </c>
      <c r="G14" s="157">
        <v>0.83187320648246144</v>
      </c>
      <c r="H14" s="157">
        <v>0.87863033324916695</v>
      </c>
      <c r="I14" s="157">
        <v>0.54773361633769801</v>
      </c>
      <c r="J14" s="157">
        <v>0.59560146102265277</v>
      </c>
      <c r="K14" s="157">
        <v>0.52638249019030769</v>
      </c>
      <c r="L14" s="157">
        <v>0.76417981006802971</v>
      </c>
      <c r="M14" s="157">
        <v>0.71877722955397449</v>
      </c>
      <c r="N14" s="157">
        <v>0.70321097447346159</v>
      </c>
      <c r="O14" s="157">
        <v>0.73769795604934751</v>
      </c>
      <c r="P14" s="157">
        <v>0.81416888238130647</v>
      </c>
      <c r="Q14" s="157">
        <v>0.79008673345662728</v>
      </c>
    </row>
    <row r="15" spans="1:17" x14ac:dyDescent="0.25">
      <c r="A15" s="156" t="s">
        <v>314</v>
      </c>
      <c r="B15" s="206">
        <v>28.402595282894698</v>
      </c>
      <c r="C15" s="206">
        <v>30.471643215678125</v>
      </c>
      <c r="D15" s="206">
        <v>33.466315719537761</v>
      </c>
      <c r="E15" s="206">
        <v>35.149820098965407</v>
      </c>
      <c r="F15" s="206">
        <v>36.499510991889125</v>
      </c>
      <c r="G15" s="206">
        <v>34.581701206512967</v>
      </c>
      <c r="H15" s="206">
        <v>44.827556546792714</v>
      </c>
      <c r="I15" s="206">
        <v>36.431629461507221</v>
      </c>
      <c r="J15" s="206">
        <v>27.296773529900342</v>
      </c>
      <c r="K15" s="206">
        <v>35.011493298259502</v>
      </c>
      <c r="L15" s="206">
        <v>36.305859600292116</v>
      </c>
      <c r="M15" s="206">
        <v>34.148802201081978</v>
      </c>
      <c r="N15" s="206">
        <v>33.409256005265682</v>
      </c>
      <c r="O15" s="206">
        <v>35.047717915193019</v>
      </c>
      <c r="P15" s="206">
        <v>38.680819285229497</v>
      </c>
      <c r="Q15" s="206">
        <v>37.536686574297399</v>
      </c>
    </row>
    <row r="16" spans="1:17" x14ac:dyDescent="0.25">
      <c r="A16" s="88" t="s">
        <v>33</v>
      </c>
      <c r="B16" s="87">
        <v>0.34515757901366184</v>
      </c>
      <c r="C16" s="87">
        <v>0.23577896028307321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0.59631515227365739</v>
      </c>
      <c r="M16" s="87">
        <v>0.59568222485849143</v>
      </c>
      <c r="N16" s="87">
        <v>1.1479429912730603</v>
      </c>
      <c r="O16" s="87">
        <v>0.25022487595474896</v>
      </c>
      <c r="P16" s="87">
        <v>0</v>
      </c>
      <c r="Q16" s="87">
        <v>0.61807719953041929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6.5708497507595468E-15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1.2675087845585578</v>
      </c>
      <c r="J19" s="87">
        <v>0</v>
      </c>
      <c r="K19" s="87">
        <v>0.29209833253450102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21.276378890667257</v>
      </c>
      <c r="C20" s="87">
        <v>18.883746387056487</v>
      </c>
      <c r="D20" s="87">
        <v>21.239767913895125</v>
      </c>
      <c r="E20" s="87">
        <v>21.833094707115876</v>
      </c>
      <c r="F20" s="87">
        <v>21.759701900980033</v>
      </c>
      <c r="G20" s="87">
        <v>15.387749917718313</v>
      </c>
      <c r="H20" s="87">
        <v>17.734571593814653</v>
      </c>
      <c r="I20" s="87">
        <v>7.9552899686520355</v>
      </c>
      <c r="J20" s="87">
        <v>2.6645883319151928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3.2501698932496073</v>
      </c>
      <c r="J22" s="87">
        <v>4.1221655044963121</v>
      </c>
      <c r="K22" s="87">
        <v>2.5114521757563493</v>
      </c>
      <c r="L22" s="87">
        <v>8.6967550826349136</v>
      </c>
      <c r="M22" s="87">
        <v>10.118122802732685</v>
      </c>
      <c r="N22" s="87">
        <v>6.111689153832172</v>
      </c>
      <c r="O22" s="87">
        <v>0</v>
      </c>
      <c r="P22" s="87">
        <v>4.9246863987741057E-2</v>
      </c>
      <c r="Q22" s="87">
        <v>0.14237926221602967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6.7147943973804658</v>
      </c>
      <c r="C24" s="87">
        <v>11.352117868338556</v>
      </c>
      <c r="D24" s="87">
        <v>12.134071316614421</v>
      </c>
      <c r="E24" s="87">
        <v>13.316725391849527</v>
      </c>
      <c r="F24" s="87">
        <v>14.739809090909089</v>
      </c>
      <c r="G24" s="87">
        <v>19.127689109961626</v>
      </c>
      <c r="H24" s="87">
        <v>27.000637931034486</v>
      </c>
      <c r="I24" s="87">
        <v>23.958660815047018</v>
      </c>
      <c r="J24" s="87">
        <v>20.510019693488836</v>
      </c>
      <c r="K24" s="87">
        <v>32.207942789968655</v>
      </c>
      <c r="L24" s="87">
        <v>26.990702355488288</v>
      </c>
      <c r="M24" s="87">
        <v>23.434997173490803</v>
      </c>
      <c r="N24" s="87">
        <v>26.127535701091876</v>
      </c>
      <c r="O24" s="87">
        <v>34.775415258389394</v>
      </c>
      <c r="P24" s="87">
        <v>38.609484847931569</v>
      </c>
      <c r="Q24" s="87">
        <v>36.776230112550948</v>
      </c>
    </row>
    <row r="25" spans="1:17" x14ac:dyDescent="0.25">
      <c r="A25" s="88" t="s">
        <v>22</v>
      </c>
      <c r="B25" s="87">
        <v>6.6264415833313009E-2</v>
      </c>
      <c r="C25" s="87">
        <v>0</v>
      </c>
      <c r="D25" s="87">
        <v>9.2476489028213163E-2</v>
      </c>
      <c r="E25" s="87">
        <v>0</v>
      </c>
      <c r="F25" s="87">
        <v>0</v>
      </c>
      <c r="G25" s="87">
        <v>6.6262178833029095E-2</v>
      </c>
      <c r="H25" s="87">
        <v>9.2347021943573679E-2</v>
      </c>
      <c r="I25" s="87">
        <v>0</v>
      </c>
      <c r="J25" s="87">
        <v>0</v>
      </c>
      <c r="K25" s="87">
        <v>0</v>
      </c>
      <c r="L25" s="87">
        <v>2.208700989526035E-2</v>
      </c>
      <c r="M25" s="87">
        <v>0</v>
      </c>
      <c r="N25" s="87">
        <v>2.20881590685722E-2</v>
      </c>
      <c r="O25" s="87">
        <v>2.207778084887561E-2</v>
      </c>
      <c r="P25" s="87">
        <v>2.2087573310191084E-2</v>
      </c>
      <c r="Q25" s="87">
        <v>0</v>
      </c>
    </row>
    <row r="26" spans="1:17" x14ac:dyDescent="0.25">
      <c r="A26" s="156" t="s">
        <v>313</v>
      </c>
      <c r="B26" s="204">
        <v>1.1539605190040654</v>
      </c>
      <c r="C26" s="204">
        <v>2.0224839677782902</v>
      </c>
      <c r="D26" s="204">
        <v>2.2843947229253518</v>
      </c>
      <c r="E26" s="204">
        <v>2.8208244057915137</v>
      </c>
      <c r="F26" s="204">
        <v>2.8560380208901406</v>
      </c>
      <c r="G26" s="204">
        <v>1.5726527176688097</v>
      </c>
      <c r="H26" s="204">
        <v>1.7326440599700108</v>
      </c>
      <c r="I26" s="204">
        <v>3.0101987966489583</v>
      </c>
      <c r="J26" s="204">
        <v>4.4717969957733619</v>
      </c>
      <c r="K26" s="204">
        <v>1.9562524935537255</v>
      </c>
      <c r="L26" s="204">
        <v>2.8264176383107658</v>
      </c>
      <c r="M26" s="204">
        <v>3.4385644729405569</v>
      </c>
      <c r="N26" s="204">
        <v>3.4417135599363227</v>
      </c>
      <c r="O26" s="204">
        <v>3.2236456226711727</v>
      </c>
      <c r="P26" s="204">
        <v>3.4950028297213724</v>
      </c>
      <c r="Q26" s="204">
        <v>4.0001904466865357</v>
      </c>
    </row>
    <row r="27" spans="1:17" x14ac:dyDescent="0.25">
      <c r="A27" s="156" t="s">
        <v>312</v>
      </c>
      <c r="B27" s="204">
        <v>9.0245115643550413</v>
      </c>
      <c r="C27" s="204">
        <v>7.9953775300666488</v>
      </c>
      <c r="D27" s="204">
        <v>8.6453811242598704</v>
      </c>
      <c r="E27" s="204">
        <v>8.1740511348358709</v>
      </c>
      <c r="F27" s="204">
        <v>8.6450831476780028</v>
      </c>
      <c r="G27" s="204">
        <v>10.627409776264898</v>
      </c>
      <c r="H27" s="204">
        <v>14.433877605789871</v>
      </c>
      <c r="I27" s="204">
        <v>8.2861488705866115</v>
      </c>
      <c r="J27" s="204">
        <v>2.8484935725235672</v>
      </c>
      <c r="K27" s="204">
        <v>9.9767952793752954</v>
      </c>
      <c r="L27" s="204">
        <v>8.6303199848660057</v>
      </c>
      <c r="M27" s="204">
        <v>6.4404496280678041</v>
      </c>
      <c r="N27" s="204">
        <v>6.1341003954955946</v>
      </c>
      <c r="O27" s="204">
        <v>7.2666494249525844</v>
      </c>
      <c r="P27" s="204">
        <v>8.154961503990954</v>
      </c>
      <c r="Q27" s="204">
        <v>6.6053674473781658</v>
      </c>
    </row>
    <row r="28" spans="1:17" x14ac:dyDescent="0.25">
      <c r="A28" s="152" t="s">
        <v>318</v>
      </c>
      <c r="B28" s="264">
        <v>6.6151628439311594</v>
      </c>
      <c r="C28" s="264">
        <v>5.3434667128981674</v>
      </c>
      <c r="D28" s="264">
        <v>5.7274503992680739</v>
      </c>
      <c r="E28" s="264">
        <v>5.0733086508439884</v>
      </c>
      <c r="F28" s="264">
        <v>5.4315255922136956</v>
      </c>
      <c r="G28" s="264">
        <v>7.6795684752360298</v>
      </c>
      <c r="H28" s="264">
        <v>10.638800718630506</v>
      </c>
      <c r="I28" s="264">
        <v>5.0649377456256754</v>
      </c>
      <c r="J28" s="264">
        <v>0.16417831221669843</v>
      </c>
      <c r="K28" s="264">
        <v>6.961201536437553</v>
      </c>
      <c r="L28" s="264">
        <v>5.4350487755182719</v>
      </c>
      <c r="M28" s="264">
        <v>3.3683475919729808</v>
      </c>
      <c r="N28" s="264">
        <v>3.1218956768341961</v>
      </c>
      <c r="O28" s="264">
        <v>4.1397843954656377</v>
      </c>
      <c r="P28" s="264">
        <v>4.7093292020757724</v>
      </c>
      <c r="Q28" s="264">
        <v>3.209638699924815</v>
      </c>
    </row>
    <row r="29" spans="1:17" x14ac:dyDescent="0.25">
      <c r="A29" s="154" t="s">
        <v>33</v>
      </c>
      <c r="B29" s="83">
        <v>0.10447073739382035</v>
      </c>
      <c r="C29" s="83">
        <v>5.1489022609151336E-2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0.34931694574010663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1.21136</v>
      </c>
      <c r="G30" s="208">
        <v>1.2448367153513753</v>
      </c>
      <c r="H30" s="208">
        <v>1.20997</v>
      </c>
      <c r="I30" s="208">
        <v>0</v>
      </c>
      <c r="J30" s="208">
        <v>0</v>
      </c>
      <c r="K30" s="208">
        <v>1.1013900000000001</v>
      </c>
      <c r="L30" s="208">
        <v>1.0985788053467389</v>
      </c>
      <c r="M30" s="208">
        <v>1.098751220464113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0.8561118696679999</v>
      </c>
      <c r="C31" s="208">
        <v>1.8226788681568777</v>
      </c>
      <c r="D31" s="208">
        <v>3.9007494315817879</v>
      </c>
      <c r="E31" s="208">
        <v>2.8958151307421724</v>
      </c>
      <c r="F31" s="208">
        <v>2.8950583258158349</v>
      </c>
      <c r="G31" s="208">
        <v>4.9075538115166335</v>
      </c>
      <c r="H31" s="208">
        <v>3.7402849166877083</v>
      </c>
      <c r="I31" s="208">
        <v>1.4095784101626156</v>
      </c>
      <c r="J31" s="208">
        <v>0</v>
      </c>
      <c r="K31" s="208">
        <v>0.47729473925097593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5.6545802368693394</v>
      </c>
      <c r="C32" s="208">
        <v>3.4692988221321386</v>
      </c>
      <c r="D32" s="208">
        <v>1.8267009676862855</v>
      </c>
      <c r="E32" s="208">
        <v>2.177493520101816</v>
      </c>
      <c r="F32" s="208">
        <v>1.3251072663978611</v>
      </c>
      <c r="G32" s="208">
        <v>1.5271779483680206</v>
      </c>
      <c r="H32" s="208">
        <v>5.6885458019427979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3.6553593354630598</v>
      </c>
      <c r="J33" s="208">
        <v>0.16417831221669843</v>
      </c>
      <c r="K33" s="208">
        <v>5.3825167971865771</v>
      </c>
      <c r="L33" s="208">
        <v>4.3364699701715335</v>
      </c>
      <c r="M33" s="208">
        <v>2.2695963715088681</v>
      </c>
      <c r="N33" s="208">
        <v>3.1218956768341961</v>
      </c>
      <c r="O33" s="208">
        <v>3.7904674497255315</v>
      </c>
      <c r="P33" s="208">
        <v>4.7093292020757724</v>
      </c>
      <c r="Q33" s="208">
        <v>3.209638699924815</v>
      </c>
    </row>
    <row r="34" spans="1:17" x14ac:dyDescent="0.25">
      <c r="A34" s="152" t="s">
        <v>317</v>
      </c>
      <c r="B34" s="264">
        <v>2.310719616235501</v>
      </c>
      <c r="C34" s="264">
        <v>2.4790489395805935</v>
      </c>
      <c r="D34" s="264">
        <v>2.7226833127759535</v>
      </c>
      <c r="E34" s="264">
        <v>2.8596463809327788</v>
      </c>
      <c r="F34" s="264">
        <v>2.969451741713014</v>
      </c>
      <c r="G34" s="264">
        <v>2.8134265388349537</v>
      </c>
      <c r="H34" s="264">
        <v>3.6469876512644923</v>
      </c>
      <c r="I34" s="264">
        <v>2.9639291765294011</v>
      </c>
      <c r="J34" s="264">
        <v>2.3021103888732481</v>
      </c>
      <c r="K34" s="264">
        <v>2.8483926751126374</v>
      </c>
      <c r="L34" s="264">
        <v>2.9536970522271555</v>
      </c>
      <c r="M34" s="264">
        <v>2.7782076366981951</v>
      </c>
      <c r="N34" s="264">
        <v>2.7180411665300892</v>
      </c>
      <c r="O34" s="264">
        <v>2.8513397625919743</v>
      </c>
      <c r="P34" s="264">
        <v>3.1469141113407058</v>
      </c>
      <c r="Q34" s="264">
        <v>3.0538321280784326</v>
      </c>
    </row>
    <row r="35" spans="1:17" x14ac:dyDescent="0.25">
      <c r="A35" s="150" t="s">
        <v>33</v>
      </c>
      <c r="B35" s="87">
        <v>2.8080616597721642E-2</v>
      </c>
      <c r="C35" s="87">
        <v>1.9182017107775451E-2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4.8513775100229757E-2</v>
      </c>
      <c r="M35" s="87">
        <v>4.8462282700351848E-2</v>
      </c>
      <c r="N35" s="87">
        <v>9.3391972171367618E-2</v>
      </c>
      <c r="O35" s="87">
        <v>2.0357278043776184E-2</v>
      </c>
      <c r="P35" s="87">
        <v>0</v>
      </c>
      <c r="Q35" s="87">
        <v>5.0284246741457844E-2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5.3457760684145471E-16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0.1031193587437471</v>
      </c>
      <c r="J38" s="87">
        <v>0</v>
      </c>
      <c r="K38" s="87">
        <v>2.3763932138400081E-2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1.7309596385627601</v>
      </c>
      <c r="C39" s="87">
        <v>1.5363047908113754</v>
      </c>
      <c r="D39" s="87">
        <v>1.7279811184185867</v>
      </c>
      <c r="E39" s="87">
        <v>1.7762517727823086</v>
      </c>
      <c r="F39" s="87">
        <v>1.7702808326221047</v>
      </c>
      <c r="G39" s="87">
        <v>1.2518847390686085</v>
      </c>
      <c r="H39" s="87">
        <v>1.4428126042425482</v>
      </c>
      <c r="I39" s="87">
        <v>0.6472100313479624</v>
      </c>
      <c r="J39" s="87">
        <v>0.22472166808480679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0.26442060148471386</v>
      </c>
      <c r="J41" s="87">
        <v>0.34764841427728033</v>
      </c>
      <c r="K41" s="87">
        <v>0.20432153294288943</v>
      </c>
      <c r="L41" s="87">
        <v>0.70753261689233193</v>
      </c>
      <c r="M41" s="87">
        <v>0.82316931276469318</v>
      </c>
      <c r="N41" s="87">
        <v>0.49722216844736311</v>
      </c>
      <c r="O41" s="87">
        <v>0</v>
      </c>
      <c r="P41" s="87">
        <v>4.0065245278162222E-3</v>
      </c>
      <c r="Q41" s="87">
        <v>1.1583397604015975E-2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0.54628835775298712</v>
      </c>
      <c r="C43" s="87">
        <v>0.92356213166144197</v>
      </c>
      <c r="D43" s="87">
        <v>0.9871786833855799</v>
      </c>
      <c r="E43" s="87">
        <v>1.0833946081504702</v>
      </c>
      <c r="F43" s="87">
        <v>1.1991709090909093</v>
      </c>
      <c r="G43" s="87">
        <v>1.5561509784375562</v>
      </c>
      <c r="H43" s="87">
        <v>2.1966620689655176</v>
      </c>
      <c r="I43" s="87">
        <v>1.949179184952978</v>
      </c>
      <c r="J43" s="87">
        <v>1.729740306511161</v>
      </c>
      <c r="K43" s="87">
        <v>2.6203072100313478</v>
      </c>
      <c r="L43" s="87">
        <v>2.1958537509549796</v>
      </c>
      <c r="M43" s="87">
        <v>1.9065760412331503</v>
      </c>
      <c r="N43" s="87">
        <v>2.1256300231396779</v>
      </c>
      <c r="O43" s="87">
        <v>2.8291863261062558</v>
      </c>
      <c r="P43" s="87">
        <v>3.1411106316961281</v>
      </c>
      <c r="Q43" s="87">
        <v>2.9919644837329589</v>
      </c>
    </row>
    <row r="44" spans="1:17" x14ac:dyDescent="0.25">
      <c r="A44" s="150" t="s">
        <v>22</v>
      </c>
      <c r="B44" s="87">
        <v>5.3910033220322447E-3</v>
      </c>
      <c r="C44" s="87">
        <v>0</v>
      </c>
      <c r="D44" s="87">
        <v>7.5235109717868339E-3</v>
      </c>
      <c r="E44" s="87">
        <v>0</v>
      </c>
      <c r="F44" s="87">
        <v>0</v>
      </c>
      <c r="G44" s="87">
        <v>5.3908213287888074E-3</v>
      </c>
      <c r="H44" s="87">
        <v>7.5129780564263341E-3</v>
      </c>
      <c r="I44" s="87">
        <v>0</v>
      </c>
      <c r="J44" s="87">
        <v>0</v>
      </c>
      <c r="K44" s="87">
        <v>0</v>
      </c>
      <c r="L44" s="87">
        <v>1.7969092796144013E-3</v>
      </c>
      <c r="M44" s="87">
        <v>0</v>
      </c>
      <c r="N44" s="87">
        <v>1.79700277168045E-3</v>
      </c>
      <c r="O44" s="87">
        <v>1.7961584419424225E-3</v>
      </c>
      <c r="P44" s="87">
        <v>1.7969551167613088E-3</v>
      </c>
      <c r="Q44" s="87">
        <v>0</v>
      </c>
    </row>
    <row r="45" spans="1:17" x14ac:dyDescent="0.25">
      <c r="A45" s="152" t="s">
        <v>316</v>
      </c>
      <c r="B45" s="264">
        <v>9.8629104188381639E-2</v>
      </c>
      <c r="C45" s="264">
        <v>0.17286187758788804</v>
      </c>
      <c r="D45" s="264">
        <v>0.19524741221584202</v>
      </c>
      <c r="E45" s="264">
        <v>0.24109610305910373</v>
      </c>
      <c r="F45" s="264">
        <v>0.24410581375129403</v>
      </c>
      <c r="G45" s="264">
        <v>0.13441476219391535</v>
      </c>
      <c r="H45" s="264">
        <v>0.14808923589487272</v>
      </c>
      <c r="I45" s="264">
        <v>0.25728194843153485</v>
      </c>
      <c r="J45" s="264">
        <v>0.38220487143362064</v>
      </c>
      <c r="K45" s="264">
        <v>0.16720106782510474</v>
      </c>
      <c r="L45" s="264">
        <v>0.24157415712057825</v>
      </c>
      <c r="M45" s="264">
        <v>0.29389439939662876</v>
      </c>
      <c r="N45" s="264">
        <v>0.29416355213130962</v>
      </c>
      <c r="O45" s="264">
        <v>0.27552526689497203</v>
      </c>
      <c r="P45" s="264">
        <v>0.29871819057447624</v>
      </c>
      <c r="Q45" s="264">
        <v>0.34189661937491755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1.3269860058134992</v>
      </c>
      <c r="C47" s="242">
        <v>2.3257363471501025</v>
      </c>
      <c r="D47" s="242">
        <v>2.6269181476783858</v>
      </c>
      <c r="E47" s="242">
        <v>3.2437803977670843</v>
      </c>
      <c r="F47" s="242">
        <v>3.284273962044578</v>
      </c>
      <c r="G47" s="242">
        <v>1.8084571473486664</v>
      </c>
      <c r="H47" s="242">
        <v>1.9924376811612476</v>
      </c>
      <c r="I47" s="242">
        <v>3.4615496909004135</v>
      </c>
      <c r="J47" s="242">
        <v>5.1423007429677874</v>
      </c>
      <c r="K47" s="242">
        <v>2.2495740885693261</v>
      </c>
      <c r="L47" s="242">
        <v>3.250212282704287</v>
      </c>
      <c r="M47" s="242">
        <v>3.9541447567180721</v>
      </c>
      <c r="N47" s="242">
        <v>3.9577660195824871</v>
      </c>
      <c r="O47" s="242">
        <v>3.707000853615444</v>
      </c>
      <c r="P47" s="242">
        <v>4.0190455123382804</v>
      </c>
      <c r="Q47" s="242">
        <v>4.5999812436591538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0.99999999999999989</v>
      </c>
      <c r="C51" s="77">
        <f t="shared" si="0"/>
        <v>1</v>
      </c>
      <c r="D51" s="77">
        <f t="shared" si="0"/>
        <v>1.0000000000000002</v>
      </c>
      <c r="E51" s="77">
        <f t="shared" si="0"/>
        <v>1</v>
      </c>
      <c r="F51" s="77">
        <f t="shared" si="0"/>
        <v>1.0000000000000002</v>
      </c>
      <c r="G51" s="77">
        <f t="shared" si="0"/>
        <v>1</v>
      </c>
      <c r="H51" s="77">
        <f t="shared" si="0"/>
        <v>1</v>
      </c>
      <c r="I51" s="77">
        <f t="shared" si="0"/>
        <v>1.0000000000000002</v>
      </c>
      <c r="J51" s="77">
        <f t="shared" si="0"/>
        <v>1.0000000000000002</v>
      </c>
      <c r="K51" s="77">
        <f t="shared" si="0"/>
        <v>0.99999999999999967</v>
      </c>
      <c r="L51" s="77">
        <f t="shared" si="0"/>
        <v>0.99999999999999989</v>
      </c>
      <c r="M51" s="77">
        <f t="shared" si="0"/>
        <v>0.99999999999999989</v>
      </c>
      <c r="N51" s="77">
        <f t="shared" si="0"/>
        <v>0.99999999999999978</v>
      </c>
      <c r="O51" s="77">
        <f t="shared" si="0"/>
        <v>1</v>
      </c>
      <c r="P51" s="77">
        <f t="shared" si="0"/>
        <v>1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9.9800551966198765E-3</v>
      </c>
      <c r="C52" s="203">
        <f t="shared" si="1"/>
        <v>9.9800551966198782E-3</v>
      </c>
      <c r="D52" s="203">
        <f t="shared" si="1"/>
        <v>9.9800551966198782E-3</v>
      </c>
      <c r="E52" s="203">
        <f t="shared" si="1"/>
        <v>9.9800551966198799E-3</v>
      </c>
      <c r="F52" s="203">
        <f t="shared" si="1"/>
        <v>9.9800551966198799E-3</v>
      </c>
      <c r="G52" s="203">
        <f t="shared" si="1"/>
        <v>9.9800551966198782E-3</v>
      </c>
      <c r="H52" s="203">
        <f t="shared" si="1"/>
        <v>9.9800551966198782E-3</v>
      </c>
      <c r="I52" s="203">
        <f t="shared" si="1"/>
        <v>9.9800551966198817E-3</v>
      </c>
      <c r="J52" s="203">
        <f t="shared" si="1"/>
        <v>9.9800551966198799E-3</v>
      </c>
      <c r="K52" s="203">
        <f t="shared" si="1"/>
        <v>9.9800551966198747E-3</v>
      </c>
      <c r="L52" s="203">
        <f t="shared" si="1"/>
        <v>9.9800551966198765E-3</v>
      </c>
      <c r="M52" s="203">
        <f t="shared" si="1"/>
        <v>9.9800551966198782E-3</v>
      </c>
      <c r="N52" s="203">
        <f t="shared" si="1"/>
        <v>9.9800551966198782E-3</v>
      </c>
      <c r="O52" s="203">
        <f t="shared" si="1"/>
        <v>9.9800551966198799E-3</v>
      </c>
      <c r="P52" s="203">
        <f t="shared" si="1"/>
        <v>9.9800551966198782E-3</v>
      </c>
      <c r="Q52" s="203">
        <f t="shared" si="1"/>
        <v>9.9800551966198817E-3</v>
      </c>
    </row>
    <row r="53" spans="1:17" x14ac:dyDescent="0.25">
      <c r="A53" s="76" t="s">
        <v>82</v>
      </c>
      <c r="B53" s="202">
        <f t="shared" ref="B53:Q53" si="2">IF(B$7=0,0,B$7/B$5)</f>
        <v>1.0847886083282476E-2</v>
      </c>
      <c r="C53" s="202">
        <f t="shared" si="2"/>
        <v>1.0847886083282476E-2</v>
      </c>
      <c r="D53" s="202">
        <f t="shared" si="2"/>
        <v>1.0847886083282479E-2</v>
      </c>
      <c r="E53" s="202">
        <f t="shared" si="2"/>
        <v>1.0847886083282479E-2</v>
      </c>
      <c r="F53" s="202">
        <f t="shared" si="2"/>
        <v>1.0847886083282477E-2</v>
      </c>
      <c r="G53" s="202">
        <f t="shared" si="2"/>
        <v>1.0847886083282476E-2</v>
      </c>
      <c r="H53" s="202">
        <f t="shared" si="2"/>
        <v>1.0847886083282477E-2</v>
      </c>
      <c r="I53" s="202">
        <f t="shared" si="2"/>
        <v>1.0847886083282479E-2</v>
      </c>
      <c r="J53" s="202">
        <f t="shared" si="2"/>
        <v>1.0847886083282479E-2</v>
      </c>
      <c r="K53" s="202">
        <f t="shared" si="2"/>
        <v>1.0847886083282474E-2</v>
      </c>
      <c r="L53" s="202">
        <f t="shared" si="2"/>
        <v>1.0847886083282477E-2</v>
      </c>
      <c r="M53" s="202">
        <f t="shared" si="2"/>
        <v>1.0847886083282477E-2</v>
      </c>
      <c r="N53" s="202">
        <f t="shared" si="2"/>
        <v>1.0847886083282477E-2</v>
      </c>
      <c r="O53" s="202">
        <f t="shared" si="2"/>
        <v>1.0847886083282481E-2</v>
      </c>
      <c r="P53" s="202">
        <f t="shared" si="2"/>
        <v>1.0847886083282477E-2</v>
      </c>
      <c r="Q53" s="202">
        <f t="shared" si="2"/>
        <v>1.0847886083282479E-2</v>
      </c>
    </row>
    <row r="54" spans="1:17" x14ac:dyDescent="0.25">
      <c r="A54" s="76" t="s">
        <v>81</v>
      </c>
      <c r="B54" s="202">
        <f t="shared" ref="B54:Q54" si="3">IF(B$8=0,0,B$8/B$5)</f>
        <v>2.690275748654054E-2</v>
      </c>
      <c r="C54" s="202">
        <f t="shared" si="3"/>
        <v>2.690275748654054E-2</v>
      </c>
      <c r="D54" s="202">
        <f t="shared" si="3"/>
        <v>2.690275748654055E-2</v>
      </c>
      <c r="E54" s="202">
        <f t="shared" si="3"/>
        <v>2.6902757486540547E-2</v>
      </c>
      <c r="F54" s="202">
        <f t="shared" si="3"/>
        <v>2.6902757486540543E-2</v>
      </c>
      <c r="G54" s="202">
        <f t="shared" si="3"/>
        <v>2.6902757486540543E-2</v>
      </c>
      <c r="H54" s="202">
        <f t="shared" si="3"/>
        <v>2.6902757486540543E-2</v>
      </c>
      <c r="I54" s="202">
        <f t="shared" si="3"/>
        <v>2.6902757486540547E-2</v>
      </c>
      <c r="J54" s="202">
        <f t="shared" si="3"/>
        <v>2.690275748654055E-2</v>
      </c>
      <c r="K54" s="202">
        <f t="shared" si="3"/>
        <v>2.6902757486540536E-2</v>
      </c>
      <c r="L54" s="202">
        <f t="shared" si="3"/>
        <v>2.690275748654054E-2</v>
      </c>
      <c r="M54" s="202">
        <f t="shared" si="3"/>
        <v>2.6902757486540543E-2</v>
      </c>
      <c r="N54" s="202">
        <f t="shared" si="3"/>
        <v>2.6902757486540547E-2</v>
      </c>
      <c r="O54" s="202">
        <f t="shared" si="3"/>
        <v>2.690275748654055E-2</v>
      </c>
      <c r="P54" s="202">
        <f t="shared" si="3"/>
        <v>2.6902757486540543E-2</v>
      </c>
      <c r="Q54" s="202">
        <f t="shared" si="3"/>
        <v>2.6902757486540547E-2</v>
      </c>
    </row>
    <row r="55" spans="1:17" x14ac:dyDescent="0.25">
      <c r="A55" s="76" t="s">
        <v>80</v>
      </c>
      <c r="B55" s="202">
        <f t="shared" ref="B55:Q55" si="4">IF(B$9=0,0,B$9/B$5)</f>
        <v>8.2443934232946811E-2</v>
      </c>
      <c r="C55" s="202">
        <f t="shared" si="4"/>
        <v>8.2443934232946811E-2</v>
      </c>
      <c r="D55" s="202">
        <f t="shared" si="4"/>
        <v>8.2443934232946839E-2</v>
      </c>
      <c r="E55" s="202">
        <f t="shared" si="4"/>
        <v>8.2443934232946839E-2</v>
      </c>
      <c r="F55" s="202">
        <f t="shared" si="4"/>
        <v>8.2443934232946825E-2</v>
      </c>
      <c r="G55" s="202">
        <f t="shared" si="4"/>
        <v>8.2443934232946825E-2</v>
      </c>
      <c r="H55" s="202">
        <f t="shared" si="4"/>
        <v>8.2443934232946825E-2</v>
      </c>
      <c r="I55" s="202">
        <f t="shared" si="4"/>
        <v>8.2443934232946839E-2</v>
      </c>
      <c r="J55" s="202">
        <f t="shared" si="4"/>
        <v>8.2443934232946839E-2</v>
      </c>
      <c r="K55" s="202">
        <f t="shared" si="4"/>
        <v>8.2443934232946797E-2</v>
      </c>
      <c r="L55" s="202">
        <f t="shared" si="4"/>
        <v>8.2443934232946811E-2</v>
      </c>
      <c r="M55" s="202">
        <f t="shared" si="4"/>
        <v>8.2443934232946825E-2</v>
      </c>
      <c r="N55" s="202">
        <f t="shared" si="4"/>
        <v>8.2443934232946825E-2</v>
      </c>
      <c r="O55" s="202">
        <f t="shared" si="4"/>
        <v>8.2443934232946839E-2</v>
      </c>
      <c r="P55" s="202">
        <f t="shared" si="4"/>
        <v>8.2443934232946825E-2</v>
      </c>
      <c r="Q55" s="202">
        <f t="shared" si="4"/>
        <v>8.2443934232946853E-2</v>
      </c>
    </row>
    <row r="56" spans="1:17" x14ac:dyDescent="0.25">
      <c r="A56" s="129" t="s">
        <v>79</v>
      </c>
      <c r="B56" s="201">
        <f t="shared" ref="B56:Q56" si="5">IF(B$10=0,0,B$10/B$5)</f>
        <v>1.8224448619914561E-2</v>
      </c>
      <c r="C56" s="201">
        <f t="shared" si="5"/>
        <v>1.8224448619914561E-2</v>
      </c>
      <c r="D56" s="201">
        <f t="shared" si="5"/>
        <v>1.8224448619914565E-2</v>
      </c>
      <c r="E56" s="201">
        <f t="shared" si="5"/>
        <v>1.8224448619914568E-2</v>
      </c>
      <c r="F56" s="201">
        <f t="shared" si="5"/>
        <v>1.8224448619914568E-2</v>
      </c>
      <c r="G56" s="201">
        <f t="shared" si="5"/>
        <v>1.8224448619914565E-2</v>
      </c>
      <c r="H56" s="201">
        <f t="shared" si="5"/>
        <v>1.8224448619914565E-2</v>
      </c>
      <c r="I56" s="201">
        <f t="shared" si="5"/>
        <v>1.8224448619914575E-2</v>
      </c>
      <c r="J56" s="201">
        <f t="shared" si="5"/>
        <v>1.8224448619914568E-2</v>
      </c>
      <c r="K56" s="201">
        <f t="shared" si="5"/>
        <v>1.8224448619914561E-2</v>
      </c>
      <c r="L56" s="201">
        <f t="shared" si="5"/>
        <v>1.8224448619914565E-2</v>
      </c>
      <c r="M56" s="201">
        <f t="shared" si="5"/>
        <v>1.8224448619914565E-2</v>
      </c>
      <c r="N56" s="201">
        <f t="shared" si="5"/>
        <v>1.8224448619914565E-2</v>
      </c>
      <c r="O56" s="201">
        <f t="shared" si="5"/>
        <v>1.8224448619914572E-2</v>
      </c>
      <c r="P56" s="201">
        <f t="shared" si="5"/>
        <v>1.8224448619914565E-2</v>
      </c>
      <c r="Q56" s="201">
        <f t="shared" si="5"/>
        <v>1.8224448619914568E-2</v>
      </c>
    </row>
    <row r="57" spans="1:17" x14ac:dyDescent="0.25">
      <c r="A57" s="127" t="s">
        <v>314</v>
      </c>
      <c r="B57" s="200">
        <f t="shared" ref="B57:Q57" si="6">IF(B$15=0,0,B$15/B$5)</f>
        <v>0.60608509269554922</v>
      </c>
      <c r="C57" s="200">
        <f t="shared" si="6"/>
        <v>0.60608509269554933</v>
      </c>
      <c r="D57" s="200">
        <f t="shared" si="6"/>
        <v>0.60608509269554944</v>
      </c>
      <c r="E57" s="200">
        <f t="shared" si="6"/>
        <v>0.60608509269554933</v>
      </c>
      <c r="F57" s="200">
        <f t="shared" si="6"/>
        <v>0.60608509269554933</v>
      </c>
      <c r="G57" s="200">
        <f t="shared" si="6"/>
        <v>0.60608509269554933</v>
      </c>
      <c r="H57" s="200">
        <f t="shared" si="6"/>
        <v>0.60608509269554933</v>
      </c>
      <c r="I57" s="200">
        <f t="shared" si="6"/>
        <v>0.60608509269554944</v>
      </c>
      <c r="J57" s="200">
        <f t="shared" si="6"/>
        <v>0.58466621636835558</v>
      </c>
      <c r="K57" s="200">
        <f t="shared" si="6"/>
        <v>0.60608509269554922</v>
      </c>
      <c r="L57" s="200">
        <f t="shared" si="6"/>
        <v>0.60608509269554911</v>
      </c>
      <c r="M57" s="200">
        <f t="shared" si="6"/>
        <v>0.60608509269554933</v>
      </c>
      <c r="N57" s="200">
        <f t="shared" si="6"/>
        <v>0.60608509269554933</v>
      </c>
      <c r="O57" s="200">
        <f t="shared" si="6"/>
        <v>0.60608509269554955</v>
      </c>
      <c r="P57" s="200">
        <f t="shared" si="6"/>
        <v>0.60608509269554922</v>
      </c>
      <c r="Q57" s="200">
        <f t="shared" si="6"/>
        <v>0.60608509269554955</v>
      </c>
    </row>
    <row r="58" spans="1:17" x14ac:dyDescent="0.25">
      <c r="A58" s="127" t="s">
        <v>313</v>
      </c>
      <c r="B58" s="200">
        <f t="shared" ref="B58:Q58" si="7">IF(B$26=0,0,B$26/B$5)</f>
        <v>2.4624449320967218E-2</v>
      </c>
      <c r="C58" s="200">
        <f t="shared" si="7"/>
        <v>4.0227478853371322E-2</v>
      </c>
      <c r="D58" s="200">
        <f t="shared" si="7"/>
        <v>4.1371078878250631E-2</v>
      </c>
      <c r="E58" s="200">
        <f t="shared" si="7"/>
        <v>4.8639213988817528E-2</v>
      </c>
      <c r="F58" s="200">
        <f t="shared" si="7"/>
        <v>4.7425349589419852E-2</v>
      </c>
      <c r="G58" s="200">
        <f t="shared" si="7"/>
        <v>2.7562593363298561E-2</v>
      </c>
      <c r="H58" s="200">
        <f t="shared" si="7"/>
        <v>2.3425986526817526E-2</v>
      </c>
      <c r="I58" s="200">
        <f t="shared" si="7"/>
        <v>5.0078369912788856E-2</v>
      </c>
      <c r="J58" s="200">
        <f t="shared" si="7"/>
        <v>9.5780866812786872E-2</v>
      </c>
      <c r="K58" s="200">
        <f t="shared" si="7"/>
        <v>3.3864750177632401E-2</v>
      </c>
      <c r="L58" s="200">
        <f t="shared" si="7"/>
        <v>4.718383244940804E-2</v>
      </c>
      <c r="M58" s="200">
        <f t="shared" si="7"/>
        <v>6.1028865816434644E-2</v>
      </c>
      <c r="N58" s="200">
        <f t="shared" si="7"/>
        <v>6.2436927110162597E-2</v>
      </c>
      <c r="O58" s="200">
        <f t="shared" si="7"/>
        <v>5.5746955073137462E-2</v>
      </c>
      <c r="P58" s="200">
        <f t="shared" si="7"/>
        <v>5.476277786163021E-2</v>
      </c>
      <c r="Q58" s="200">
        <f t="shared" si="7"/>
        <v>6.4588966660151764E-2</v>
      </c>
    </row>
    <row r="59" spans="1:17" x14ac:dyDescent="0.25">
      <c r="A59" s="127" t="s">
        <v>312</v>
      </c>
      <c r="B59" s="200">
        <f t="shared" ref="B59:Q59" si="8">IF(B$27=0,0,B$27/B$5)</f>
        <v>0.19257472331439479</v>
      </c>
      <c r="C59" s="200">
        <f t="shared" si="8"/>
        <v>0.15902913725877041</v>
      </c>
      <c r="D59" s="200">
        <f t="shared" si="8"/>
        <v>0.15657046518049672</v>
      </c>
      <c r="E59" s="200">
        <f t="shared" si="8"/>
        <v>0.1409444067083854</v>
      </c>
      <c r="F59" s="200">
        <f t="shared" si="8"/>
        <v>0.14355414301538186</v>
      </c>
      <c r="G59" s="200">
        <f t="shared" si="8"/>
        <v>0.18625788826571685</v>
      </c>
      <c r="H59" s="200">
        <f t="shared" si="8"/>
        <v>0.19515134708557461</v>
      </c>
      <c r="I59" s="200">
        <f t="shared" si="8"/>
        <v>0.13785030701481113</v>
      </c>
      <c r="J59" s="200">
        <f t="shared" si="8"/>
        <v>6.1011531548689019E-2</v>
      </c>
      <c r="K59" s="200">
        <f t="shared" si="8"/>
        <v>0.17270862571306814</v>
      </c>
      <c r="L59" s="200">
        <f t="shared" si="8"/>
        <v>0.14407339051070636</v>
      </c>
      <c r="M59" s="200">
        <f t="shared" si="8"/>
        <v>0.11430739171591831</v>
      </c>
      <c r="N59" s="200">
        <f t="shared" si="8"/>
        <v>0.11128014362911247</v>
      </c>
      <c r="O59" s="200">
        <f t="shared" si="8"/>
        <v>0.12566318585893563</v>
      </c>
      <c r="P59" s="200">
        <f t="shared" si="8"/>
        <v>0.12777910836450029</v>
      </c>
      <c r="Q59" s="200">
        <f t="shared" si="8"/>
        <v>0.10665338651317272</v>
      </c>
    </row>
    <row r="60" spans="1:17" x14ac:dyDescent="0.25">
      <c r="A60" s="142" t="s">
        <v>318</v>
      </c>
      <c r="B60" s="199">
        <f t="shared" ref="B60:Q60" si="9">IF(B$28=0,0,B$28/B$5)</f>
        <v>0.14116145181545361</v>
      </c>
      <c r="C60" s="199">
        <f t="shared" si="9"/>
        <v>0.10628227349210237</v>
      </c>
      <c r="D60" s="199">
        <f t="shared" si="9"/>
        <v>0.1037258578219586</v>
      </c>
      <c r="E60" s="199">
        <f t="shared" si="9"/>
        <v>8.7478591220739019E-2</v>
      </c>
      <c r="F60" s="199">
        <f t="shared" si="9"/>
        <v>9.0192076621701131E-2</v>
      </c>
      <c r="G60" s="199">
        <f t="shared" si="9"/>
        <v>0.13459349334435416</v>
      </c>
      <c r="H60" s="199">
        <f t="shared" si="9"/>
        <v>0.1438405083040821</v>
      </c>
      <c r="I60" s="199">
        <f t="shared" si="9"/>
        <v>8.4261486747338146E-2</v>
      </c>
      <c r="J60" s="199">
        <f t="shared" si="9"/>
        <v>3.5165149649768915E-3</v>
      </c>
      <c r="K60" s="199">
        <f t="shared" si="9"/>
        <v>0.12050558491013845</v>
      </c>
      <c r="L60" s="199">
        <f t="shared" si="9"/>
        <v>9.073196660762492E-2</v>
      </c>
      <c r="M60" s="199">
        <f t="shared" si="9"/>
        <v>5.9782631627620916E-2</v>
      </c>
      <c r="N60" s="199">
        <f t="shared" si="9"/>
        <v>5.6635036421693034E-2</v>
      </c>
      <c r="O60" s="199">
        <f t="shared" si="9"/>
        <v>7.1589871133313193E-2</v>
      </c>
      <c r="P60" s="199">
        <f t="shared" si="9"/>
        <v>7.3789911349263104E-2</v>
      </c>
      <c r="Q60" s="199">
        <f t="shared" si="9"/>
        <v>5.1824344301480654E-2</v>
      </c>
    </row>
    <row r="61" spans="1:17" x14ac:dyDescent="0.25">
      <c r="A61" s="142" t="s">
        <v>317</v>
      </c>
      <c r="B61" s="199">
        <f t="shared" ref="B61:Q61" si="10">IF(B$34=0,0,B$34/B$5)</f>
        <v>4.930861771082435E-2</v>
      </c>
      <c r="C61" s="199">
        <f t="shared" si="10"/>
        <v>4.9308617710824357E-2</v>
      </c>
      <c r="D61" s="199">
        <f t="shared" si="10"/>
        <v>4.9308617710824364E-2</v>
      </c>
      <c r="E61" s="199">
        <f t="shared" si="10"/>
        <v>4.9308617710824357E-2</v>
      </c>
      <c r="F61" s="199">
        <f t="shared" si="10"/>
        <v>4.9308617710824364E-2</v>
      </c>
      <c r="G61" s="199">
        <f t="shared" si="10"/>
        <v>4.9308617710824364E-2</v>
      </c>
      <c r="H61" s="199">
        <f t="shared" si="10"/>
        <v>4.9308617710824357E-2</v>
      </c>
      <c r="I61" s="199">
        <f t="shared" si="10"/>
        <v>4.9308617710824364E-2</v>
      </c>
      <c r="J61" s="199">
        <f t="shared" si="10"/>
        <v>4.9308617710824364E-2</v>
      </c>
      <c r="K61" s="199">
        <f t="shared" si="10"/>
        <v>4.9308617710824343E-2</v>
      </c>
      <c r="L61" s="199">
        <f t="shared" si="10"/>
        <v>4.9308617710824343E-2</v>
      </c>
      <c r="M61" s="199">
        <f t="shared" si="10"/>
        <v>4.9308617710824357E-2</v>
      </c>
      <c r="N61" s="199">
        <f t="shared" si="10"/>
        <v>4.930861771082435E-2</v>
      </c>
      <c r="O61" s="199">
        <f t="shared" si="10"/>
        <v>4.9308617710824364E-2</v>
      </c>
      <c r="P61" s="199">
        <f t="shared" si="10"/>
        <v>4.9308617710824357E-2</v>
      </c>
      <c r="Q61" s="199">
        <f t="shared" si="10"/>
        <v>4.9308617710824378E-2</v>
      </c>
    </row>
    <row r="62" spans="1:17" x14ac:dyDescent="0.25">
      <c r="A62" s="142" t="s">
        <v>316</v>
      </c>
      <c r="B62" s="199">
        <f t="shared" ref="B62:Q62" si="11">IF(B$45=0,0,B$45/B$5)</f>
        <v>2.1046537881168558E-3</v>
      </c>
      <c r="C62" s="199">
        <f t="shared" si="11"/>
        <v>3.4382460558437023E-3</v>
      </c>
      <c r="D62" s="199">
        <f t="shared" si="11"/>
        <v>3.5359896477137288E-3</v>
      </c>
      <c r="E62" s="199">
        <f t="shared" si="11"/>
        <v>4.1571977768220109E-3</v>
      </c>
      <c r="F62" s="199">
        <f t="shared" si="11"/>
        <v>4.0534486828563967E-3</v>
      </c>
      <c r="G62" s="199">
        <f t="shared" si="11"/>
        <v>2.3557772105383384E-3</v>
      </c>
      <c r="H62" s="199">
        <f t="shared" si="11"/>
        <v>2.0022210706681647E-3</v>
      </c>
      <c r="I62" s="199">
        <f t="shared" si="11"/>
        <v>4.280202556648619E-3</v>
      </c>
      <c r="J62" s="199">
        <f t="shared" si="11"/>
        <v>8.1863988728877665E-3</v>
      </c>
      <c r="K62" s="199">
        <f t="shared" si="11"/>
        <v>2.894423092105333E-3</v>
      </c>
      <c r="L62" s="199">
        <f t="shared" si="11"/>
        <v>4.0328061922570973E-3</v>
      </c>
      <c r="M62" s="199">
        <f t="shared" si="11"/>
        <v>5.2161423774730459E-3</v>
      </c>
      <c r="N62" s="199">
        <f t="shared" si="11"/>
        <v>5.3364894965950939E-3</v>
      </c>
      <c r="O62" s="199">
        <f t="shared" si="11"/>
        <v>4.7646970147980734E-3</v>
      </c>
      <c r="P62" s="199">
        <f t="shared" si="11"/>
        <v>4.6805793044128376E-3</v>
      </c>
      <c r="Q62" s="199">
        <f t="shared" si="11"/>
        <v>5.5204245008676715E-3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2.8316653049784368E-2</v>
      </c>
      <c r="C64" s="276">
        <f t="shared" si="13"/>
        <v>4.6259209573004598E-2</v>
      </c>
      <c r="D64" s="276">
        <f t="shared" si="13"/>
        <v>4.7574281626399061E-2</v>
      </c>
      <c r="E64" s="276">
        <f t="shared" si="13"/>
        <v>5.593220498794349E-2</v>
      </c>
      <c r="F64" s="276">
        <f t="shared" si="13"/>
        <v>5.4536333080344682E-2</v>
      </c>
      <c r="G64" s="276">
        <f t="shared" si="13"/>
        <v>3.1695344056130892E-2</v>
      </c>
      <c r="H64" s="276">
        <f t="shared" si="13"/>
        <v>2.693849207275429E-2</v>
      </c>
      <c r="I64" s="276">
        <f t="shared" si="13"/>
        <v>5.7587148757546433E-2</v>
      </c>
      <c r="J64" s="276">
        <f t="shared" si="13"/>
        <v>0.11014230365086435</v>
      </c>
      <c r="K64" s="276">
        <f t="shared" si="13"/>
        <v>3.8942449794445784E-2</v>
      </c>
      <c r="L64" s="276">
        <f t="shared" si="13"/>
        <v>5.425860272503203E-2</v>
      </c>
      <c r="M64" s="276">
        <f t="shared" si="13"/>
        <v>7.0179568152793373E-2</v>
      </c>
      <c r="N64" s="276">
        <f t="shared" si="13"/>
        <v>7.1798754945871221E-2</v>
      </c>
      <c r="O64" s="276">
        <f t="shared" si="13"/>
        <v>6.4105684753073142E-2</v>
      </c>
      <c r="P64" s="276">
        <f t="shared" si="13"/>
        <v>6.2973939459015915E-2</v>
      </c>
      <c r="Q64" s="276">
        <f t="shared" si="13"/>
        <v>7.4273472511821786E-2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297.15664771288812</v>
      </c>
      <c r="C68" s="230">
        <f t="shared" si="14"/>
        <v>290.29270519248922</v>
      </c>
      <c r="D68" s="230">
        <f t="shared" si="14"/>
        <v>288.71305748077765</v>
      </c>
      <c r="E68" s="230">
        <f t="shared" si="14"/>
        <v>285.49839768931741</v>
      </c>
      <c r="F68" s="230">
        <f t="shared" si="14"/>
        <v>283.71389252540865</v>
      </c>
      <c r="G68" s="230">
        <f t="shared" si="14"/>
        <v>288.68247287789745</v>
      </c>
      <c r="H68" s="230">
        <f t="shared" si="14"/>
        <v>284.87804415962125</v>
      </c>
      <c r="I68" s="230">
        <f t="shared" si="14"/>
        <v>272.34550485034862</v>
      </c>
      <c r="J68" s="230">
        <f t="shared" si="14"/>
        <v>260.99726603184735</v>
      </c>
      <c r="K68" s="230">
        <f t="shared" si="14"/>
        <v>277.76465792673412</v>
      </c>
      <c r="L68" s="230">
        <f t="shared" si="14"/>
        <v>268.99295746412923</v>
      </c>
      <c r="M68" s="230">
        <f t="shared" si="14"/>
        <v>264.31742447934965</v>
      </c>
      <c r="N68" s="230">
        <f t="shared" si="14"/>
        <v>266.96285845647941</v>
      </c>
      <c r="O68" s="230">
        <f t="shared" si="14"/>
        <v>274.09525897785392</v>
      </c>
      <c r="P68" s="230">
        <f t="shared" si="14"/>
        <v>274.03544320349539</v>
      </c>
      <c r="Q68" s="230">
        <f t="shared" si="14"/>
        <v>271.74505013318753</v>
      </c>
    </row>
    <row r="69" spans="1:17" x14ac:dyDescent="0.25">
      <c r="A69" s="132" t="s">
        <v>83</v>
      </c>
      <c r="B69" s="275">
        <f>IF(B$6=0,0,B$6/WWP!B$5*1000)</f>
        <v>2.9656397462171524</v>
      </c>
      <c r="C69" s="275">
        <f>IF(C$6=0,0,C$6/WWP!C$5*1000)</f>
        <v>2.8971372209971444</v>
      </c>
      <c r="D69" s="275">
        <f>IF(D$6=0,0,D$6/WWP!D$5*1000)</f>
        <v>2.8813722496430492</v>
      </c>
      <c r="E69" s="275">
        <f>IF(E$6=0,0,E$6/WWP!E$5*1000)</f>
        <v>2.8492897674859217</v>
      </c>
      <c r="F69" s="275">
        <f>IF(F$6=0,0,F$6/WWP!F$5*1000)</f>
        <v>2.8314803074514585</v>
      </c>
      <c r="G69" s="275">
        <f>IF(G$6=0,0,G$6/WWP!G$5*1000)</f>
        <v>2.881067013618138</v>
      </c>
      <c r="H69" s="275">
        <f>IF(H$6=0,0,H$6/WWP!H$5*1000)</f>
        <v>2.8430986050181355</v>
      </c>
      <c r="I69" s="275">
        <f>IF(I$6=0,0,I$6/WWP!I$5*1000)</f>
        <v>2.7180231709577871</v>
      </c>
      <c r="J69" s="275">
        <f>IF(J$6=0,0,J$6/WWP!J$5*1000)</f>
        <v>2.604767121164719</v>
      </c>
      <c r="K69" s="275">
        <f>IF(K$6=0,0,K$6/WWP!K$5*1000)</f>
        <v>2.7721066177790452</v>
      </c>
      <c r="L69" s="275">
        <f>IF(L$6=0,0,L$6/WWP!L$5*1000)</f>
        <v>2.6845645629940327</v>
      </c>
      <c r="M69" s="275">
        <f>IF(M$6=0,0,M$6/WWP!M$5*1000)</f>
        <v>2.6379024857323157</v>
      </c>
      <c r="N69" s="275">
        <f>IF(N$6=0,0,N$6/WWP!N$5*1000)</f>
        <v>2.6643040628430841</v>
      </c>
      <c r="O69" s="275">
        <f>IF(O$6=0,0,O$6/WWP!O$5*1000)</f>
        <v>2.7354858137308025</v>
      </c>
      <c r="P69" s="275">
        <f>IF(P$6=0,0,P$6/WWP!P$5*1000)</f>
        <v>2.7348888490010759</v>
      </c>
      <c r="Q69" s="275">
        <f>IF(Q$6=0,0,Q$6/WWP!Q$5*1000)</f>
        <v>2.7120305997374481</v>
      </c>
    </row>
    <row r="70" spans="1:17" x14ac:dyDescent="0.25">
      <c r="A70" s="76" t="s">
        <v>82</v>
      </c>
      <c r="B70" s="274">
        <f>IF(B$7=0,0,B$7/WWP!B$5*1000)</f>
        <v>3.2235214632795133</v>
      </c>
      <c r="C70" s="274">
        <f>IF(C$7=0,0,C$7/WWP!C$5*1000)</f>
        <v>3.1490621967360264</v>
      </c>
      <c r="D70" s="274">
        <f>IF(D$7=0,0,D$7/WWP!D$5*1000)</f>
        <v>3.1319263583076622</v>
      </c>
      <c r="E70" s="274">
        <f>IF(E$7=0,0,E$7/WWP!E$5*1000)</f>
        <v>3.0970540950933936</v>
      </c>
      <c r="F70" s="274">
        <f>IF(F$7=0,0,F$7/WWP!F$5*1000)</f>
        <v>3.0776959863602809</v>
      </c>
      <c r="G70" s="274">
        <f>IF(G$7=0,0,G$7/WWP!G$5*1000)</f>
        <v>3.1315945800197151</v>
      </c>
      <c r="H70" s="274">
        <f>IF(H$7=0,0,H$7/WWP!H$5*1000)</f>
        <v>3.0903245706718865</v>
      </c>
      <c r="I70" s="274">
        <f>IF(I$7=0,0,I$7/WWP!I$5*1000)</f>
        <v>2.9543730119106382</v>
      </c>
      <c r="J70" s="274">
        <f>IF(J$7=0,0,J$7/WWP!J$5*1000)</f>
        <v>2.8312686099616511</v>
      </c>
      <c r="K70" s="274">
        <f>IF(K$7=0,0,K$7/WWP!K$5*1000)</f>
        <v>3.013159367151137</v>
      </c>
      <c r="L70" s="274">
        <f>IF(L$7=0,0,L$7/WWP!L$5*1000)</f>
        <v>2.9180049597761233</v>
      </c>
      <c r="M70" s="274">
        <f>IF(M$7=0,0,M$7/WWP!M$5*1000)</f>
        <v>2.8672853105786045</v>
      </c>
      <c r="N70" s="274">
        <f>IF(N$7=0,0,N$7/WWP!N$5*1000)</f>
        <v>2.8959826770033525</v>
      </c>
      <c r="O70" s="274">
        <f>IF(O$7=0,0,O$7/WWP!O$5*1000)</f>
        <v>2.9733541453595689</v>
      </c>
      <c r="P70" s="274">
        <f>IF(P$7=0,0,P$7/WWP!P$5*1000)</f>
        <v>2.9727052706533437</v>
      </c>
      <c r="Q70" s="274">
        <f>IF(Q$7=0,0,Q$7/WWP!Q$5*1000)</f>
        <v>2.9478593475407044</v>
      </c>
    </row>
    <row r="71" spans="1:17" x14ac:dyDescent="0.25">
      <c r="A71" s="76" t="s">
        <v>81</v>
      </c>
      <c r="B71" s="274">
        <f>IF(B$8=0,0,B$8/WWP!B$5*1000)</f>
        <v>7.9943332289331925</v>
      </c>
      <c r="C71" s="274">
        <f>IF(C$8=0,0,C$8/WWP!C$5*1000)</f>
        <v>7.8096742479053454</v>
      </c>
      <c r="D71" s="274">
        <f>IF(D$8=0,0,D$8/WWP!D$5*1000)</f>
        <v>7.7671773686030026</v>
      </c>
      <c r="E71" s="274">
        <f>IF(E$8=0,0,E$8/WWP!E$5*1000)</f>
        <v>7.680694155831616</v>
      </c>
      <c r="F71" s="274">
        <f>IF(F$8=0,0,F$8/WWP!F$5*1000)</f>
        <v>7.6326860461734958</v>
      </c>
      <c r="G71" s="274">
        <f>IF(G$8=0,0,G$8/WWP!G$5*1000)</f>
        <v>7.766354558448894</v>
      </c>
      <c r="H71" s="274">
        <f>IF(H$8=0,0,H$8/WWP!H$5*1000)</f>
        <v>7.6640049352662789</v>
      </c>
      <c r="I71" s="274">
        <f>IF(I$8=0,0,I$8/WWP!I$5*1000)</f>
        <v>7.3268450695383818</v>
      </c>
      <c r="J71" s="274">
        <f>IF(J$8=0,0,J$8/WWP!J$5*1000)</f>
        <v>7.0215461527048957</v>
      </c>
      <c r="K71" s="274">
        <f>IF(K$8=0,0,K$8/WWP!K$5*1000)</f>
        <v>7.4726352305348183</v>
      </c>
      <c r="L71" s="274">
        <f>IF(L$8=0,0,L$8/WWP!L$5*1000)</f>
        <v>7.236652300244784</v>
      </c>
      <c r="M71" s="274">
        <f>IF(M$8=0,0,M$8/WWP!M$5*1000)</f>
        <v>7.1108675702349391</v>
      </c>
      <c r="N71" s="274">
        <f>IF(N$8=0,0,N$8/WWP!N$5*1000)</f>
        <v>7.182037038968315</v>
      </c>
      <c r="O71" s="274">
        <f>IF(O$8=0,0,O$8/WWP!O$5*1000)</f>
        <v>7.37391828049173</v>
      </c>
      <c r="P71" s="274">
        <f>IF(P$8=0,0,P$8/WWP!P$5*1000)</f>
        <v>7.3723090712202932</v>
      </c>
      <c r="Q71" s="274">
        <f>IF(Q$8=0,0,Q$8/WWP!Q$5*1000)</f>
        <v>7.3106911819009461</v>
      </c>
    </row>
    <row r="72" spans="1:17" x14ac:dyDescent="0.25">
      <c r="A72" s="76" t="s">
        <v>80</v>
      </c>
      <c r="B72" s="274">
        <f>IF(B$9=0,0,B$9/WWP!B$5*1000)</f>
        <v>24.498763120924302</v>
      </c>
      <c r="C72" s="274">
        <f>IF(C$9=0,0,C$9/WWP!C$5*1000)</f>
        <v>23.932872695193801</v>
      </c>
      <c r="D72" s="274">
        <f>IF(D$9=0,0,D$9/WWP!D$5*1000)</f>
        <v>23.802640323138231</v>
      </c>
      <c r="E72" s="274">
        <f>IF(E$9=0,0,E$9/WWP!E$5*1000)</f>
        <v>23.537611122709791</v>
      </c>
      <c r="F72" s="274">
        <f>IF(F$9=0,0,F$9/WWP!F$5*1000)</f>
        <v>23.390489496338134</v>
      </c>
      <c r="G72" s="274">
        <f>IF(G$9=0,0,G$9/WWP!G$5*1000)</f>
        <v>23.800118808149833</v>
      </c>
      <c r="H72" s="274">
        <f>IF(H$9=0,0,H$9/WWP!H$5*1000)</f>
        <v>23.48646673710634</v>
      </c>
      <c r="I72" s="274">
        <f>IF(I$9=0,0,I$9/WWP!I$5*1000)</f>
        <v>22.453234890520847</v>
      </c>
      <c r="J72" s="274">
        <f>IF(J$9=0,0,J$9/WWP!J$5*1000)</f>
        <v>21.517641435708551</v>
      </c>
      <c r="K72" s="274">
        <f>IF(K$9=0,0,K$9/WWP!K$5*1000)</f>
        <v>22.900011190348639</v>
      </c>
      <c r="L72" s="274">
        <f>IF(L$9=0,0,L$9/WWP!L$5*1000)</f>
        <v>22.176837694298538</v>
      </c>
      <c r="M72" s="274">
        <f>IF(M$9=0,0,M$9/WWP!M$5*1000)</f>
        <v>21.791368360397392</v>
      </c>
      <c r="N72" s="274">
        <f>IF(N$9=0,0,N$9/WWP!N$5*1000)</f>
        <v>22.009468345225482</v>
      </c>
      <c r="O72" s="274">
        <f>IF(O$9=0,0,O$9/WWP!O$5*1000)</f>
        <v>22.597491504732719</v>
      </c>
      <c r="P72" s="274">
        <f>IF(P$9=0,0,P$9/WWP!P$5*1000)</f>
        <v>22.592560056965418</v>
      </c>
      <c r="Q72" s="274">
        <f>IF(Q$9=0,0,Q$9/WWP!Q$5*1000)</f>
        <v>22.403731041309356</v>
      </c>
    </row>
    <row r="73" spans="1:17" x14ac:dyDescent="0.25">
      <c r="A73" s="129" t="s">
        <v>79</v>
      </c>
      <c r="B73" s="273">
        <f>IF(B$10=0,0,B$10/WWP!B$5*1000)</f>
        <v>5.4155160583095832</v>
      </c>
      <c r="C73" s="273">
        <f>IF(C$10=0,0,C$10/WWP!C$5*1000)</f>
        <v>5.290424490516525</v>
      </c>
      <c r="D73" s="273">
        <f>IF(D$10=0,0,D$10/WWP!D$5*1000)</f>
        <v>5.2616362819568732</v>
      </c>
      <c r="E73" s="273">
        <f>IF(E$10=0,0,E$10/WWP!E$5*1000)</f>
        <v>5.2030508797569022</v>
      </c>
      <c r="F73" s="273">
        <f>IF(F$10=0,0,F$10/WWP!F$5*1000)</f>
        <v>5.1705292570852732</v>
      </c>
      <c r="G73" s="273">
        <f>IF(G$10=0,0,G$10/WWP!G$5*1000)</f>
        <v>5.2610788944331226</v>
      </c>
      <c r="H73" s="273">
        <f>IF(H$10=0,0,H$10/WWP!H$5*1000)</f>
        <v>5.1917452787287708</v>
      </c>
      <c r="I73" s="273">
        <f>IF(I$10=0,0,I$10/WWP!I$5*1000)</f>
        <v>4.9633466600098739</v>
      </c>
      <c r="J73" s="273">
        <f>IF(J$10=0,0,J$10/WWP!J$5*1000)</f>
        <v>4.7565312647355746</v>
      </c>
      <c r="K73" s="273">
        <f>IF(K$10=0,0,K$10/WWP!K$5*1000)</f>
        <v>5.0621077368139105</v>
      </c>
      <c r="L73" s="273">
        <f>IF(L$10=0,0,L$10/WWP!L$5*1000)</f>
        <v>4.9022483324238877</v>
      </c>
      <c r="M73" s="273">
        <f>IF(M$10=0,0,M$10/WWP!M$5*1000)</f>
        <v>4.8170393217720564</v>
      </c>
      <c r="N73" s="273">
        <f>IF(N$10=0,0,N$10/WWP!N$5*1000)</f>
        <v>4.8652508973656339</v>
      </c>
      <c r="O73" s="273">
        <f>IF(O$10=0,0,O$10/WWP!O$5*1000)</f>
        <v>4.9952349642040765</v>
      </c>
      <c r="P73" s="273">
        <f>IF(P$10=0,0,P$10/WWP!P$5*1000)</f>
        <v>4.9941448546976188</v>
      </c>
      <c r="Q73" s="273">
        <f>IF(Q$10=0,0,Q$10/WWP!Q$5*1000)</f>
        <v>4.9524037038683835</v>
      </c>
    </row>
    <row r="74" spans="1:17" x14ac:dyDescent="0.25">
      <c r="A74" s="127" t="s">
        <v>314</v>
      </c>
      <c r="B74" s="296">
        <f>IF(B$15=0,0,B$15/WWP!B$5*1000)</f>
        <v>180.1022143741645</v>
      </c>
      <c r="C74" s="296">
        <f>IF(C$15=0,0,C$15/WWP!C$5*1000)</f>
        <v>175.94208113543161</v>
      </c>
      <c r="D74" s="296">
        <f>IF(D$15=0,0,D$15/WWP!D$5*1000)</f>
        <v>174.98468020565261</v>
      </c>
      <c r="E74" s="296">
        <f>IF(E$15=0,0,E$15/WWP!E$5*1000)</f>
        <v>173.03632282796079</v>
      </c>
      <c r="F74" s="296">
        <f>IF(F$15=0,0,F$15/WWP!F$5*1000)</f>
        <v>171.95476085027741</v>
      </c>
      <c r="G74" s="296">
        <f>IF(G$15=0,0,G$15/WWP!G$5*1000)</f>
        <v>174.96614333378091</v>
      </c>
      <c r="H74" s="296">
        <f>IF(H$15=0,0,H$15/WWP!H$5*1000)</f>
        <v>172.66033580141087</v>
      </c>
      <c r="I74" s="296">
        <f>IF(I$15=0,0,I$15/WWP!I$5*1000)</f>
        <v>165.06455055243973</v>
      </c>
      <c r="J74" s="296">
        <f>IF(J$15=0,0,J$15/WWP!J$5*1000)</f>
        <v>152.59628401332529</v>
      </c>
      <c r="K74" s="296">
        <f>IF(K$15=0,0,K$15/WWP!K$5*1000)</f>
        <v>168.34901844707221</v>
      </c>
      <c r="L74" s="296">
        <f>IF(L$15=0,0,L$15/WWP!L$5*1000)</f>
        <v>163.0326215590967</v>
      </c>
      <c r="M74" s="296">
        <f>IF(M$15=0,0,M$15/WWP!M$5*1000)</f>
        <v>160.19885071661548</v>
      </c>
      <c r="N74" s="296">
        <f>IF(N$15=0,0,N$15/WWP!N$5*1000)</f>
        <v>161.80220881386415</v>
      </c>
      <c r="O74" s="296">
        <f>IF(O$15=0,0,O$15/WWP!O$5*1000)</f>
        <v>166.12505044500321</v>
      </c>
      <c r="P74" s="296">
        <f>IF(P$15=0,0,P$15/WWP!P$5*1000)</f>
        <v>166.08879699585643</v>
      </c>
      <c r="Q74" s="296">
        <f>IF(Q$15=0,0,Q$15/WWP!Q$5*1000)</f>
        <v>164.70062389952972</v>
      </c>
    </row>
    <row r="75" spans="1:17" x14ac:dyDescent="0.25">
      <c r="A75" s="127" t="s">
        <v>313</v>
      </c>
      <c r="B75" s="296">
        <f>IF(B$26=0,0,B$26/WWP!B$5*1000)</f>
        <v>7.3173188119945243</v>
      </c>
      <c r="C75" s="296">
        <f>IF(C$26=0,0,C$26/WWP!C$5*1000)</f>
        <v>11.677743659418816</v>
      </c>
      <c r="D75" s="296">
        <f>IF(D$26=0,0,D$26/WWP!D$5*1000)</f>
        <v>11.944370674218161</v>
      </c>
      <c r="E75" s="296">
        <f>IF(E$26=0,0,E$26/WWP!E$5*1000)</f>
        <v>13.886417658675237</v>
      </c>
      <c r="F75" s="296">
        <f>IF(F$26=0,0,F$26/WWP!F$5*1000)</f>
        <v>13.455230536392596</v>
      </c>
      <c r="G75" s="296">
        <f>IF(G$26=0,0,G$26/WWP!G$5*1000)</f>
        <v>7.9568376110449535</v>
      </c>
      <c r="H75" s="296">
        <f>IF(H$26=0,0,H$26/WWP!H$5*1000)</f>
        <v>6.6735492242694168</v>
      </c>
      <c r="I75" s="296">
        <f>IF(I$26=0,0,I$26/WWP!I$5*1000)</f>
        <v>13.638618935980988</v>
      </c>
      <c r="J75" s="296">
        <f>IF(J$26=0,0,J$26/WWP!J$5*1000)</f>
        <v>24.998544376297868</v>
      </c>
      <c r="K75" s="296">
        <f>IF(K$26=0,0,K$26/WWP!K$5*1000)</f>
        <v>9.4064307488643735</v>
      </c>
      <c r="L75" s="296">
        <f>IF(L$26=0,0,L$26/WWP!L$5*1000)</f>
        <v>12.69211863505822</v>
      </c>
      <c r="M75" s="296">
        <f>IF(M$26=0,0,M$26/WWP!M$5*1000)</f>
        <v>16.130992631495829</v>
      </c>
      <c r="N75" s="296">
        <f>IF(N$26=0,0,N$26/WWP!N$5*1000)</f>
        <v>16.668340534567857</v>
      </c>
      <c r="O75" s="296">
        <f>IF(O$26=0,0,O$26/WWP!O$5*1000)</f>
        <v>15.279976087998399</v>
      </c>
      <c r="P75" s="296">
        <f>IF(P$26=0,0,P$26/WWP!P$5*1000)</f>
        <v>15.006942102366404</v>
      </c>
      <c r="Q75" s="296">
        <f>IF(Q$26=0,0,Q$26/WWP!Q$5*1000)</f>
        <v>17.551731983113715</v>
      </c>
    </row>
    <row r="76" spans="1:17" x14ac:dyDescent="0.25">
      <c r="A76" s="127" t="s">
        <v>312</v>
      </c>
      <c r="B76" s="296">
        <f>IF(B$27=0,0,B$27/WWP!B$5*1000)</f>
        <v>57.22485921434253</v>
      </c>
      <c r="C76" s="296">
        <f>IF(C$27=0,0,C$27/WWP!C$5*1000)</f>
        <v>46.164998459276141</v>
      </c>
      <c r="D76" s="296">
        <f>IF(D$27=0,0,D$27/WWP!D$5*1000)</f>
        <v>45.203937713448845</v>
      </c>
      <c r="E76" s="296">
        <f>IF(E$27=0,0,E$27/WWP!E$5*1000)</f>
        <v>40.239402278515513</v>
      </c>
      <c r="F76" s="296">
        <f>IF(F$27=0,0,F$27/WWP!F$5*1000)</f>
        <v>40.728304703043193</v>
      </c>
      <c r="G76" s="296">
        <f>IF(G$27=0,0,G$27/WWP!G$5*1000)</f>
        <v>53.769387777562265</v>
      </c>
      <c r="H76" s="296">
        <f>IF(H$27=0,0,H$27/WWP!H$5*1000)</f>
        <v>55.594334072853904</v>
      </c>
      <c r="I76" s="296">
        <f>IF(I$27=0,0,I$27/WWP!I$5*1000)</f>
        <v>37.542911457724287</v>
      </c>
      <c r="J76" s="296">
        <f>IF(J$27=0,0,J$27/WWP!J$5*1000)</f>
        <v>15.923842930623634</v>
      </c>
      <c r="K76" s="296">
        <f>IF(K$27=0,0,K$27/WWP!K$5*1000)</f>
        <v>47.972352342186731</v>
      </c>
      <c r="L76" s="296">
        <f>IF(L$27=0,0,L$27/WWP!L$5*1000)</f>
        <v>38.754727405359318</v>
      </c>
      <c r="M76" s="296">
        <f>IF(M$27=0,0,M$27/WWP!M$5*1000)</f>
        <v>30.213435377303679</v>
      </c>
      <c r="N76" s="296">
        <f>IF(N$27=0,0,N$27/WWP!N$5*1000)</f>
        <v>29.707665232675453</v>
      </c>
      <c r="O76" s="296">
        <f>IF(O$27=0,0,O$27/WWP!O$5*1000)</f>
        <v>34.443683471987157</v>
      </c>
      <c r="P76" s="296">
        <f>IF(P$27=0,0,P$27/WWP!P$5*1000)</f>
        <v>35.01600459281331</v>
      </c>
      <c r="Q76" s="296">
        <f>IF(Q$27=0,0,Q$27/WWP!Q$5*1000)</f>
        <v>28.982529864896343</v>
      </c>
    </row>
    <row r="77" spans="1:17" x14ac:dyDescent="0.25">
      <c r="A77" s="72" t="s">
        <v>311</v>
      </c>
      <c r="B77" s="295">
        <f>IF(B$47=0,0,B$47/WWP!B$5*1000)</f>
        <v>8.4144816947228556</v>
      </c>
      <c r="C77" s="295">
        <f>IF(C$47=0,0,C$47/WWP!C$5*1000)</f>
        <v>13.428711087013799</v>
      </c>
      <c r="D77" s="295">
        <f>IF(D$47=0,0,D$47/WWP!D$5*1000)</f>
        <v>13.735316305809258</v>
      </c>
      <c r="E77" s="295">
        <f>IF(E$47=0,0,E$47/WWP!E$5*1000)</f>
        <v>15.968554903288315</v>
      </c>
      <c r="F77" s="295">
        <f>IF(F$47=0,0,F$47/WWP!F$5*1000)</f>
        <v>15.472715342286799</v>
      </c>
      <c r="G77" s="295">
        <f>IF(G$47=0,0,G$47/WWP!G$5*1000)</f>
        <v>9.1498903008396351</v>
      </c>
      <c r="H77" s="295">
        <f>IF(H$47=0,0,H$47/WWP!H$5*1000)</f>
        <v>7.6741849342957043</v>
      </c>
      <c r="I77" s="295">
        <f>IF(I$47=0,0,I$47/WWP!I$5*1000)</f>
        <v>15.683601101266108</v>
      </c>
      <c r="J77" s="295">
        <f>IF(J$47=0,0,J$47/WWP!J$5*1000)</f>
        <v>28.74684012732515</v>
      </c>
      <c r="K77" s="295">
        <f>IF(K$47=0,0,K$47/WWP!K$5*1000)</f>
        <v>10.81683624598325</v>
      </c>
      <c r="L77" s="295">
        <f>IF(L$47=0,0,L$47/WWP!L$5*1000)</f>
        <v>14.595182014877631</v>
      </c>
      <c r="M77" s="295">
        <f>IF(M$47=0,0,M$47/WWP!M$5*1000)</f>
        <v>18.549682705219336</v>
      </c>
      <c r="N77" s="295">
        <f>IF(N$47=0,0,N$47/WWP!N$5*1000)</f>
        <v>19.167600853966068</v>
      </c>
      <c r="O77" s="295">
        <f>IF(O$47=0,0,O$47/WWP!O$5*1000)</f>
        <v>17.571064264346244</v>
      </c>
      <c r="P77" s="295">
        <f>IF(P$47=0,0,P$47/WWP!P$5*1000)</f>
        <v>17.257091409921518</v>
      </c>
      <c r="Q77" s="295">
        <f>IF(Q$47=0,0,Q$47/WWP!Q$5*1000)</f>
        <v>20.183448511290933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16.367652227314657</v>
      </c>
      <c r="C5" s="96">
        <v>17.975193151777951</v>
      </c>
      <c r="D5" s="96">
        <v>19.849761435397053</v>
      </c>
      <c r="E5" s="96">
        <v>21.083040598396206</v>
      </c>
      <c r="F5" s="96">
        <v>22.030292193148089</v>
      </c>
      <c r="G5" s="96">
        <v>20.513499298532089</v>
      </c>
      <c r="H5" s="96">
        <v>26.946347224094698</v>
      </c>
      <c r="I5" s="96">
        <v>22.907210059219125</v>
      </c>
      <c r="J5" s="96">
        <v>18.565847316642078</v>
      </c>
      <c r="K5" s="96">
        <v>21.584771813296726</v>
      </c>
      <c r="L5" s="96">
        <v>23.112643876103739</v>
      </c>
      <c r="M5" s="96">
        <v>22.123992104199669</v>
      </c>
      <c r="N5" s="96">
        <v>21.430375178480432</v>
      </c>
      <c r="O5" s="96">
        <v>21.896365547108459</v>
      </c>
      <c r="P5" s="96">
        <v>24.171452051289432</v>
      </c>
      <c r="Q5" s="96">
        <v>23.654191345697509</v>
      </c>
    </row>
    <row r="6" spans="1:17" x14ac:dyDescent="0.25">
      <c r="A6" s="132" t="s">
        <v>83</v>
      </c>
      <c r="B6" s="160">
        <v>0.20628076835546832</v>
      </c>
      <c r="C6" s="160">
        <v>0.22258869511371537</v>
      </c>
      <c r="D6" s="160">
        <v>0.24486088554362917</v>
      </c>
      <c r="E6" s="160">
        <v>0.2589353855293352</v>
      </c>
      <c r="F6" s="160">
        <v>0.27033093267198666</v>
      </c>
      <c r="G6" s="160">
        <v>0.25697441705757362</v>
      </c>
      <c r="H6" s="160">
        <v>0.34045177294865087</v>
      </c>
      <c r="I6" s="160">
        <v>0.27668723876643803</v>
      </c>
      <c r="J6" s="160">
        <v>0.21490546126298488</v>
      </c>
      <c r="K6" s="160">
        <v>0.2659017328890097</v>
      </c>
      <c r="L6" s="160">
        <v>0.27573205459998695</v>
      </c>
      <c r="M6" s="160">
        <v>0.25934985417497536</v>
      </c>
      <c r="N6" s="160">
        <v>0.2537332238489331</v>
      </c>
      <c r="O6" s="160">
        <v>0.26617684793005658</v>
      </c>
      <c r="P6" s="160">
        <v>0.29376915717046714</v>
      </c>
      <c r="Q6" s="160">
        <v>0.28507981427668738</v>
      </c>
    </row>
    <row r="7" spans="1:17" x14ac:dyDescent="0.25">
      <c r="A7" s="76" t="s">
        <v>82</v>
      </c>
      <c r="B7" s="159">
        <v>5.6021712208673552E-2</v>
      </c>
      <c r="C7" s="159">
        <v>6.0450617466561232E-2</v>
      </c>
      <c r="D7" s="159">
        <v>6.6499296907057082E-2</v>
      </c>
      <c r="E7" s="159">
        <v>7.0321648326271663E-2</v>
      </c>
      <c r="F7" s="159">
        <v>7.3416449977319831E-2</v>
      </c>
      <c r="G7" s="159">
        <v>6.9789088688012021E-2</v>
      </c>
      <c r="H7" s="159">
        <v>9.245986136814964E-2</v>
      </c>
      <c r="I7" s="159">
        <v>7.5142695005261412E-2</v>
      </c>
      <c r="J7" s="159">
        <v>5.836400551989715E-2</v>
      </c>
      <c r="K7" s="159">
        <v>7.2213568305243336E-2</v>
      </c>
      <c r="L7" s="159">
        <v>7.4883286176673988E-2</v>
      </c>
      <c r="M7" s="159">
        <v>7.0434209683157611E-2</v>
      </c>
      <c r="N7" s="159">
        <v>6.8908845732768287E-2</v>
      </c>
      <c r="O7" s="159">
        <v>7.2288284022935675E-2</v>
      </c>
      <c r="P7" s="159">
        <v>7.9781800843540557E-2</v>
      </c>
      <c r="Q7" s="159">
        <v>7.7421949894958861E-2</v>
      </c>
    </row>
    <row r="8" spans="1:17" x14ac:dyDescent="0.25">
      <c r="A8" s="76" t="s">
        <v>81</v>
      </c>
      <c r="B8" s="159">
        <v>0.75836201241169221</v>
      </c>
      <c r="C8" s="159">
        <v>0.81831579411050281</v>
      </c>
      <c r="D8" s="159">
        <v>0.90019634599084097</v>
      </c>
      <c r="E8" s="159">
        <v>0.95193925066363783</v>
      </c>
      <c r="F8" s="159">
        <v>0.99383336484854057</v>
      </c>
      <c r="G8" s="159">
        <v>0.94473002796984651</v>
      </c>
      <c r="H8" s="159">
        <v>1.2516226971656181</v>
      </c>
      <c r="I8" s="159">
        <v>1.0172014234403444</v>
      </c>
      <c r="J8" s="159">
        <v>0.7900694736642413</v>
      </c>
      <c r="K8" s="159">
        <v>0.97755003951690522</v>
      </c>
      <c r="L8" s="159">
        <v>1.0136898242133849</v>
      </c>
      <c r="M8" s="159">
        <v>0.95346298590417955</v>
      </c>
      <c r="N8" s="159">
        <v>0.93281424045404637</v>
      </c>
      <c r="O8" s="159">
        <v>0.9785614609782286</v>
      </c>
      <c r="P8" s="159">
        <v>1.0800006757410177</v>
      </c>
      <c r="Q8" s="159">
        <v>1.0480555379756464</v>
      </c>
    </row>
    <row r="9" spans="1:17" x14ac:dyDescent="0.25">
      <c r="A9" s="76" t="s">
        <v>80</v>
      </c>
      <c r="B9" s="159">
        <v>1.652413332188055</v>
      </c>
      <c r="C9" s="159">
        <v>1.7830480773002955</v>
      </c>
      <c r="D9" s="159">
        <v>1.9614595923282077</v>
      </c>
      <c r="E9" s="159">
        <v>2.0742034588828653</v>
      </c>
      <c r="F9" s="159">
        <v>2.1654875576198158</v>
      </c>
      <c r="G9" s="159">
        <v>2.0584951091778869</v>
      </c>
      <c r="H9" s="159">
        <v>2.7271909692423741</v>
      </c>
      <c r="I9" s="159">
        <v>2.2164047857146825</v>
      </c>
      <c r="J9" s="159">
        <v>1.7215014864548135</v>
      </c>
      <c r="K9" s="159">
        <v>2.1300074261918422</v>
      </c>
      <c r="L9" s="159">
        <v>2.2087532772201106</v>
      </c>
      <c r="M9" s="159">
        <v>2.0775235624547572</v>
      </c>
      <c r="N9" s="159">
        <v>2.0325315115393239</v>
      </c>
      <c r="O9" s="159">
        <v>2.1322112368782937</v>
      </c>
      <c r="P9" s="159">
        <v>2.3532395955478793</v>
      </c>
      <c r="Q9" s="159">
        <v>2.283633562178387</v>
      </c>
    </row>
    <row r="10" spans="1:17" x14ac:dyDescent="0.25">
      <c r="A10" s="129" t="s">
        <v>79</v>
      </c>
      <c r="B10" s="158">
        <v>0.61392865340566893</v>
      </c>
      <c r="C10" s="158">
        <v>0.66246397540561464</v>
      </c>
      <c r="D10" s="158">
        <v>0.72875001839469777</v>
      </c>
      <c r="E10" s="158">
        <v>0.72491527167241487</v>
      </c>
      <c r="F10" s="158">
        <v>0.7892306172451744</v>
      </c>
      <c r="G10" s="158">
        <v>0.76480206604621559</v>
      </c>
      <c r="H10" s="158">
        <v>0.98186969056939333</v>
      </c>
      <c r="I10" s="158">
        <v>0.77183903994851677</v>
      </c>
      <c r="J10" s="158">
        <v>0.63694783521057396</v>
      </c>
      <c r="K10" s="158">
        <v>0.74175209217706373</v>
      </c>
      <c r="L10" s="158">
        <v>0.81722881421196958</v>
      </c>
      <c r="M10" s="158">
        <v>0.76867440784475394</v>
      </c>
      <c r="N10" s="158">
        <v>0.75202755063449056</v>
      </c>
      <c r="O10" s="158">
        <v>0.78890860230281767</v>
      </c>
      <c r="P10" s="158">
        <v>0.8706881044888205</v>
      </c>
      <c r="Q10" s="158">
        <v>0.84493418407624166</v>
      </c>
    </row>
    <row r="11" spans="1:17" x14ac:dyDescent="0.25">
      <c r="A11" s="92" t="s">
        <v>125</v>
      </c>
      <c r="B11" s="91">
        <v>9.402539224097177E-2</v>
      </c>
      <c r="C11" s="91">
        <v>0.10145875223039595</v>
      </c>
      <c r="D11" s="91">
        <v>0.11161069929717035</v>
      </c>
      <c r="E11" s="91">
        <v>0.11802603501800263</v>
      </c>
      <c r="F11" s="91">
        <v>0.12322027003288243</v>
      </c>
      <c r="G11" s="91">
        <v>0.11713220070082658</v>
      </c>
      <c r="H11" s="91">
        <v>0.15518223897376995</v>
      </c>
      <c r="I11" s="91">
        <v>0.12611755502216743</v>
      </c>
      <c r="J11" s="91">
        <v>0</v>
      </c>
      <c r="K11" s="91">
        <v>0.12120138455835107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0.18585670354853501</v>
      </c>
      <c r="F12" s="91">
        <v>6.2284918383334928E-2</v>
      </c>
      <c r="G12" s="91">
        <v>0</v>
      </c>
      <c r="H12" s="91">
        <v>0.12753844582164361</v>
      </c>
      <c r="I12" s="91">
        <v>0.20987560207894979</v>
      </c>
      <c r="J12" s="91">
        <v>0.16301226349906514</v>
      </c>
      <c r="K12" s="91">
        <v>0.20169447110289446</v>
      </c>
      <c r="L12" s="91">
        <v>0.209151066126645</v>
      </c>
      <c r="M12" s="91">
        <v>0.19672467381124206</v>
      </c>
      <c r="N12" s="91">
        <v>0.19246429058363659</v>
      </c>
      <c r="O12" s="91">
        <v>0.20190315414566182</v>
      </c>
      <c r="P12" s="91">
        <v>0.22283275155101268</v>
      </c>
      <c r="Q12" s="91">
        <v>0.21624162331671809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0.51990326116469721</v>
      </c>
      <c r="C14" s="157">
        <v>0.56100522317521873</v>
      </c>
      <c r="D14" s="157">
        <v>0.61713931909752739</v>
      </c>
      <c r="E14" s="157">
        <v>0.42103253310587724</v>
      </c>
      <c r="F14" s="157">
        <v>0.60372542882895708</v>
      </c>
      <c r="G14" s="157">
        <v>0.64766986534538906</v>
      </c>
      <c r="H14" s="157">
        <v>0.69914900577397976</v>
      </c>
      <c r="I14" s="157">
        <v>0.43584588284739956</v>
      </c>
      <c r="J14" s="157">
        <v>0.47393557171150885</v>
      </c>
      <c r="K14" s="157">
        <v>0.41885623651581821</v>
      </c>
      <c r="L14" s="157">
        <v>0.60807774808532455</v>
      </c>
      <c r="M14" s="157">
        <v>0.5719497340335119</v>
      </c>
      <c r="N14" s="157">
        <v>0.55956326005085399</v>
      </c>
      <c r="O14" s="157">
        <v>0.58700544815715583</v>
      </c>
      <c r="P14" s="157">
        <v>0.64785535293780783</v>
      </c>
      <c r="Q14" s="157">
        <v>0.62869256075952351</v>
      </c>
    </row>
    <row r="15" spans="1:17" x14ac:dyDescent="0.25">
      <c r="A15" s="156" t="s">
        <v>314</v>
      </c>
      <c r="B15" s="206">
        <v>9.6815011349622999</v>
      </c>
      <c r="C15" s="206">
        <v>10.424140336430868</v>
      </c>
      <c r="D15" s="206">
        <v>11.479792199313481</v>
      </c>
      <c r="E15" s="206">
        <v>12.128269760015908</v>
      </c>
      <c r="F15" s="206">
        <v>12.658077996925963</v>
      </c>
      <c r="G15" s="206">
        <v>12.016374700089456</v>
      </c>
      <c r="H15" s="206">
        <v>15.910674508524256</v>
      </c>
      <c r="I15" s="206">
        <v>13.163888657795688</v>
      </c>
      <c r="J15" s="206">
        <v>9.9199768231333501</v>
      </c>
      <c r="K15" s="206">
        <v>12.536879189243074</v>
      </c>
      <c r="L15" s="206">
        <v>13.38950808313354</v>
      </c>
      <c r="M15" s="206">
        <v>12.720149927907656</v>
      </c>
      <c r="N15" s="206">
        <v>12.192114164409494</v>
      </c>
      <c r="O15" s="206">
        <v>12.371329795192814</v>
      </c>
      <c r="P15" s="206">
        <v>13.658628002595762</v>
      </c>
      <c r="Q15" s="206">
        <v>13.254675757694477</v>
      </c>
    </row>
    <row r="16" spans="1:17" x14ac:dyDescent="0.25">
      <c r="A16" s="88" t="s">
        <v>33</v>
      </c>
      <c r="B16" s="87">
        <v>0.11431976500684628</v>
      </c>
      <c r="C16" s="87">
        <v>7.8544444243173292E-2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0.20653305635379968</v>
      </c>
      <c r="M16" s="87">
        <v>0.20631384268296482</v>
      </c>
      <c r="N16" s="87">
        <v>0.3975887139603409</v>
      </c>
      <c r="O16" s="87">
        <v>8.6665093465490464E-2</v>
      </c>
      <c r="P16" s="87">
        <v>0</v>
      </c>
      <c r="Q16" s="87">
        <v>0.21407031599799572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2.4994444691327897E-15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0.50127522178085226</v>
      </c>
      <c r="J19" s="87">
        <v>0</v>
      </c>
      <c r="K19" s="87">
        <v>0.1155192438954529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7.2720116037438549</v>
      </c>
      <c r="C20" s="87">
        <v>6.4915965473973483</v>
      </c>
      <c r="D20" s="87">
        <v>7.313367735790635</v>
      </c>
      <c r="E20" s="87">
        <v>7.5690213257802696</v>
      </c>
      <c r="F20" s="87">
        <v>7.584339598038226</v>
      </c>
      <c r="G20" s="87">
        <v>5.3811461513434864</v>
      </c>
      <c r="H20" s="87">
        <v>6.3385127403510308</v>
      </c>
      <c r="I20" s="87">
        <v>2.8432999665508967</v>
      </c>
      <c r="J20" s="87">
        <v>0.9523504416382842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1.3626200143527987</v>
      </c>
      <c r="J22" s="87">
        <v>1.7282004951702397</v>
      </c>
      <c r="K22" s="87">
        <v>1.0529157281541124</v>
      </c>
      <c r="L22" s="87">
        <v>3.6460778743090381</v>
      </c>
      <c r="M22" s="87">
        <v>4.2419802938049562</v>
      </c>
      <c r="N22" s="87">
        <v>2.5622998907876071</v>
      </c>
      <c r="O22" s="87">
        <v>0</v>
      </c>
      <c r="P22" s="87">
        <v>2.064653994032075E-2</v>
      </c>
      <c r="Q22" s="87">
        <v>5.9691904945427934E-2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2.2665272780522181</v>
      </c>
      <c r="C24" s="87">
        <v>3.8539993447903451</v>
      </c>
      <c r="D24" s="87">
        <v>4.1261553102030115</v>
      </c>
      <c r="E24" s="87">
        <v>4.5592484342356379</v>
      </c>
      <c r="F24" s="87">
        <v>5.0737383988877367</v>
      </c>
      <c r="G24" s="87">
        <v>6.6059237393300307</v>
      </c>
      <c r="H24" s="87">
        <v>9.5304207458791073</v>
      </c>
      <c r="I24" s="87">
        <v>8.4566934551111395</v>
      </c>
      <c r="J24" s="87">
        <v>7.2394258863248258</v>
      </c>
      <c r="K24" s="87">
        <v>11.368444217193508</v>
      </c>
      <c r="L24" s="87">
        <v>9.5269137837269682</v>
      </c>
      <c r="M24" s="87">
        <v>8.2718557914197355</v>
      </c>
      <c r="N24" s="87">
        <v>9.22224167148938</v>
      </c>
      <c r="O24" s="87">
        <v>12.27468550452938</v>
      </c>
      <c r="P24" s="87">
        <v>13.627997839247129</v>
      </c>
      <c r="Q24" s="87">
        <v>12.980913536751054</v>
      </c>
    </row>
    <row r="25" spans="1:17" x14ac:dyDescent="0.25">
      <c r="A25" s="88" t="s">
        <v>22</v>
      </c>
      <c r="B25" s="87">
        <v>2.8642488159380627E-2</v>
      </c>
      <c r="C25" s="87">
        <v>0</v>
      </c>
      <c r="D25" s="87">
        <v>4.0269153319835514E-2</v>
      </c>
      <c r="E25" s="87">
        <v>0</v>
      </c>
      <c r="F25" s="87">
        <v>0</v>
      </c>
      <c r="G25" s="87">
        <v>2.9304809415937744E-2</v>
      </c>
      <c r="H25" s="87">
        <v>4.1741022294119232E-2</v>
      </c>
      <c r="I25" s="87">
        <v>0</v>
      </c>
      <c r="J25" s="87">
        <v>0</v>
      </c>
      <c r="K25" s="87">
        <v>0</v>
      </c>
      <c r="L25" s="87">
        <v>9.9833687437351163E-3</v>
      </c>
      <c r="M25" s="87">
        <v>0</v>
      </c>
      <c r="N25" s="87">
        <v>9.9838881721673513E-3</v>
      </c>
      <c r="O25" s="87">
        <v>9.9791971979419653E-3</v>
      </c>
      <c r="P25" s="87">
        <v>9.9836234083110799E-3</v>
      </c>
      <c r="Q25" s="87">
        <v>0</v>
      </c>
    </row>
    <row r="26" spans="1:17" x14ac:dyDescent="0.25">
      <c r="A26" s="156" t="s">
        <v>313</v>
      </c>
      <c r="B26" s="204">
        <v>0.47154588687387394</v>
      </c>
      <c r="C26" s="204">
        <v>0.83123651373324559</v>
      </c>
      <c r="D26" s="204">
        <v>0.94040505708951228</v>
      </c>
      <c r="E26" s="204">
        <v>1.169167261173689</v>
      </c>
      <c r="F26" s="204">
        <v>1.1901589783410891</v>
      </c>
      <c r="G26" s="204">
        <v>0.65751953598358626</v>
      </c>
      <c r="H26" s="204">
        <v>0.7403757453167058</v>
      </c>
      <c r="I26" s="204">
        <v>1.2862873737950531</v>
      </c>
      <c r="J26" s="204">
        <v>1.9108425730025667</v>
      </c>
      <c r="K26" s="204">
        <v>0.83592581500413454</v>
      </c>
      <c r="L26" s="204">
        <v>1.2077558881752299</v>
      </c>
      <c r="M26" s="204">
        <v>1.4693322150176504</v>
      </c>
      <c r="N26" s="204">
        <v>1.4706778506767122</v>
      </c>
      <c r="O26" s="204">
        <v>1.3774952892306203</v>
      </c>
      <c r="P26" s="204">
        <v>1.4934488766167846</v>
      </c>
      <c r="Q26" s="204">
        <v>1.7093204841077232</v>
      </c>
    </row>
    <row r="27" spans="1:17" x14ac:dyDescent="0.25">
      <c r="A27" s="156" t="s">
        <v>312</v>
      </c>
      <c r="B27" s="204">
        <v>2.2949740286445341</v>
      </c>
      <c r="C27" s="204">
        <v>2.0577644627937999</v>
      </c>
      <c r="D27" s="204">
        <v>2.2661531351701343</v>
      </c>
      <c r="E27" s="204">
        <v>2.1367368974699152</v>
      </c>
      <c r="F27" s="204">
        <v>2.2930421993541521</v>
      </c>
      <c r="G27" s="204">
        <v>2.8626879059489463</v>
      </c>
      <c r="H27" s="204">
        <v>3.9084158629711405</v>
      </c>
      <c r="I27" s="204">
        <v>2.3740791508360042</v>
      </c>
      <c r="J27" s="204">
        <v>0.74965838279270347</v>
      </c>
      <c r="K27" s="204">
        <v>2.9030661165266438</v>
      </c>
      <c r="L27" s="204">
        <v>2.5047705851284126</v>
      </c>
      <c r="M27" s="204">
        <v>1.8338127788024778</v>
      </c>
      <c r="N27" s="204">
        <v>1.7545103275801956</v>
      </c>
      <c r="O27" s="204">
        <v>2.0613500417100936</v>
      </c>
      <c r="P27" s="204">
        <v>2.3382888272972795</v>
      </c>
      <c r="Q27" s="204">
        <v>1.8578502743503633</v>
      </c>
    </row>
    <row r="28" spans="1:17" x14ac:dyDescent="0.25">
      <c r="A28" s="152" t="s">
        <v>318</v>
      </c>
      <c r="B28" s="264">
        <v>1.7470355418972037</v>
      </c>
      <c r="C28" s="264">
        <v>1.4413051146038955</v>
      </c>
      <c r="D28" s="264">
        <v>1.585218849382598</v>
      </c>
      <c r="E28" s="264">
        <v>1.4029559921948502</v>
      </c>
      <c r="F28" s="264">
        <v>1.5296701321681141</v>
      </c>
      <c r="G28" s="264">
        <v>2.1766878543855683</v>
      </c>
      <c r="H28" s="264">
        <v>3.0107587620278293</v>
      </c>
      <c r="I28" s="264">
        <v>1.5762261266368101</v>
      </c>
      <c r="J28" s="264">
        <v>5.2204488396715168E-2</v>
      </c>
      <c r="K28" s="264">
        <v>2.1750750926083233</v>
      </c>
      <c r="L28" s="264">
        <v>1.7014783329469454</v>
      </c>
      <c r="M28" s="264">
        <v>1.0443162194854965</v>
      </c>
      <c r="N28" s="264">
        <v>0.99268267797718157</v>
      </c>
      <c r="O28" s="264">
        <v>1.2977240363901084</v>
      </c>
      <c r="P28" s="264">
        <v>1.4974457854188583</v>
      </c>
      <c r="Q28" s="264">
        <v>1.0205827067262956</v>
      </c>
    </row>
    <row r="29" spans="1:17" x14ac:dyDescent="0.25">
      <c r="A29" s="154" t="s">
        <v>33</v>
      </c>
      <c r="B29" s="83">
        <v>2.6441420335718866E-2</v>
      </c>
      <c r="C29" s="83">
        <v>1.3107240911093365E-2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9.2452698625698895E-2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0.34689181578009631</v>
      </c>
      <c r="G30" s="208">
        <v>0.35765808956592815</v>
      </c>
      <c r="H30" s="208">
        <v>0.35530168217533054</v>
      </c>
      <c r="I30" s="208">
        <v>0</v>
      </c>
      <c r="J30" s="208">
        <v>0</v>
      </c>
      <c r="K30" s="208">
        <v>0.32341770434894029</v>
      </c>
      <c r="L30" s="208">
        <v>0.32259221099850516</v>
      </c>
      <c r="M30" s="208">
        <v>0.32264283984156367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0.24040492548250114</v>
      </c>
      <c r="C31" s="208">
        <v>0.51478930462822847</v>
      </c>
      <c r="D31" s="208">
        <v>1.1034983644882406</v>
      </c>
      <c r="E31" s="208">
        <v>0.82480494987034725</v>
      </c>
      <c r="F31" s="208">
        <v>0.82904507283676243</v>
      </c>
      <c r="G31" s="208">
        <v>1.4100052633598512</v>
      </c>
      <c r="H31" s="208">
        <v>1.0983160927247442</v>
      </c>
      <c r="I31" s="208">
        <v>0.41391570062795391</v>
      </c>
      <c r="J31" s="208">
        <v>0</v>
      </c>
      <c r="K31" s="208">
        <v>0.14015523008777697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1.4801891960789837</v>
      </c>
      <c r="C32" s="208">
        <v>0.91340856906457357</v>
      </c>
      <c r="D32" s="208">
        <v>0.48172048489435743</v>
      </c>
      <c r="E32" s="208">
        <v>0.57815104232450287</v>
      </c>
      <c r="F32" s="208">
        <v>0.35373324355125513</v>
      </c>
      <c r="G32" s="208">
        <v>0.40902450145978869</v>
      </c>
      <c r="H32" s="208">
        <v>1.5571409871277546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1.1623104260088561</v>
      </c>
      <c r="J33" s="208">
        <v>5.2204488396715168E-2</v>
      </c>
      <c r="K33" s="208">
        <v>1.7115021581716059</v>
      </c>
      <c r="L33" s="208">
        <v>1.3788861219484403</v>
      </c>
      <c r="M33" s="208">
        <v>0.72167337964393274</v>
      </c>
      <c r="N33" s="208">
        <v>0.99268267797718157</v>
      </c>
      <c r="O33" s="208">
        <v>1.2052713377644095</v>
      </c>
      <c r="P33" s="208">
        <v>1.4974457854188583</v>
      </c>
      <c r="Q33" s="208">
        <v>1.0205827067262956</v>
      </c>
    </row>
    <row r="34" spans="1:17" x14ac:dyDescent="0.25">
      <c r="A34" s="152" t="s">
        <v>317</v>
      </c>
      <c r="B34" s="264">
        <v>0.50932782735229842</v>
      </c>
      <c r="C34" s="264">
        <v>0.54839685246708036</v>
      </c>
      <c r="D34" s="264">
        <v>0.60393295810474201</v>
      </c>
      <c r="E34" s="264">
        <v>0.6380482944017688</v>
      </c>
      <c r="F34" s="264">
        <v>0.66592063304605897</v>
      </c>
      <c r="G34" s="264">
        <v>0.63216167961245817</v>
      </c>
      <c r="H34" s="264">
        <v>0.83703437784783319</v>
      </c>
      <c r="I34" s="264">
        <v>0.69253049874364869</v>
      </c>
      <c r="J34" s="264">
        <v>0.54099215059232963</v>
      </c>
      <c r="K34" s="264">
        <v>0.65954456341240553</v>
      </c>
      <c r="L34" s="264">
        <v>0.70439996507060265</v>
      </c>
      <c r="M34" s="264">
        <v>0.66918613509018932</v>
      </c>
      <c r="N34" s="264">
        <v>0.64140704335248233</v>
      </c>
      <c r="O34" s="264">
        <v>0.65083528248420186</v>
      </c>
      <c r="P34" s="264">
        <v>0.71855792073947355</v>
      </c>
      <c r="Q34" s="264">
        <v>0.69730665852491236</v>
      </c>
    </row>
    <row r="35" spans="1:17" x14ac:dyDescent="0.25">
      <c r="A35" s="150" t="s">
        <v>33</v>
      </c>
      <c r="B35" s="87">
        <v>6.0141745296184452E-3</v>
      </c>
      <c r="C35" s="87">
        <v>4.132093833310797E-3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1.086536389374913E-2</v>
      </c>
      <c r="M35" s="87">
        <v>1.0853831423615028E-2</v>
      </c>
      <c r="N35" s="87">
        <v>2.0916487333759261E-2</v>
      </c>
      <c r="O35" s="87">
        <v>4.5593078125723951E-3</v>
      </c>
      <c r="P35" s="87">
        <v>0</v>
      </c>
      <c r="Q35" s="87">
        <v>1.1261886708264451E-2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1.3149165643888342E-16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2.6371263717894226E-2</v>
      </c>
      <c r="J38" s="87">
        <v>0</v>
      </c>
      <c r="K38" s="87">
        <v>6.077277138167728E-3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0.38256855202341344</v>
      </c>
      <c r="C39" s="87">
        <v>0.34151220140784999</v>
      </c>
      <c r="D39" s="87">
        <v>0.38474423000861913</v>
      </c>
      <c r="E39" s="87">
        <v>0.39819374426566034</v>
      </c>
      <c r="F39" s="87">
        <v>0.39899961333691003</v>
      </c>
      <c r="G39" s="87">
        <v>0.28309323520413271</v>
      </c>
      <c r="H39" s="87">
        <v>0.33345871447862263</v>
      </c>
      <c r="I39" s="87">
        <v>0.14958132775965124</v>
      </c>
      <c r="J39" s="87">
        <v>5.1937027951312616E-2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7.1685194448905185E-2</v>
      </c>
      <c r="J41" s="87">
        <v>9.4248496665495562E-2</v>
      </c>
      <c r="K41" s="87">
        <v>5.5392162096553399E-2</v>
      </c>
      <c r="L41" s="87">
        <v>0.19181415115191638</v>
      </c>
      <c r="M41" s="87">
        <v>0.22316359587178378</v>
      </c>
      <c r="N41" s="87">
        <v>0.13479837663676164</v>
      </c>
      <c r="O41" s="87">
        <v>0</v>
      </c>
      <c r="P41" s="87">
        <v>1.0861804573022932E-3</v>
      </c>
      <c r="Q41" s="87">
        <v>3.140292794738501E-3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0.11923826667707667</v>
      </c>
      <c r="C43" s="87">
        <v>0.20275255722591945</v>
      </c>
      <c r="D43" s="87">
        <v>0.21707023427127159</v>
      </c>
      <c r="E43" s="87">
        <v>0.23985455013610849</v>
      </c>
      <c r="F43" s="87">
        <v>0.266921019709149</v>
      </c>
      <c r="G43" s="87">
        <v>0.34752676665580307</v>
      </c>
      <c r="H43" s="87">
        <v>0.50137973694208315</v>
      </c>
      <c r="I43" s="87">
        <v>0.44489271281719805</v>
      </c>
      <c r="J43" s="87">
        <v>0.39480662597552141</v>
      </c>
      <c r="K43" s="87">
        <v>0.59807512417768438</v>
      </c>
      <c r="L43" s="87">
        <v>0.50119524143992333</v>
      </c>
      <c r="M43" s="87">
        <v>0.43516870779479044</v>
      </c>
      <c r="N43" s="87">
        <v>0.48516694347067341</v>
      </c>
      <c r="O43" s="87">
        <v>0.6457509855447684</v>
      </c>
      <c r="P43" s="87">
        <v>0.7169465182996736</v>
      </c>
      <c r="Q43" s="87">
        <v>0.68290447902190943</v>
      </c>
    </row>
    <row r="44" spans="1:17" x14ac:dyDescent="0.25">
      <c r="A44" s="150" t="s">
        <v>22</v>
      </c>
      <c r="B44" s="87">
        <v>1.506834122189882E-3</v>
      </c>
      <c r="C44" s="87">
        <v>0</v>
      </c>
      <c r="D44" s="87">
        <v>2.1184938248512922E-3</v>
      </c>
      <c r="E44" s="87">
        <v>0</v>
      </c>
      <c r="F44" s="87">
        <v>0</v>
      </c>
      <c r="G44" s="87">
        <v>1.5416777525225035E-3</v>
      </c>
      <c r="H44" s="87">
        <v>2.1959264271273968E-3</v>
      </c>
      <c r="I44" s="87">
        <v>0</v>
      </c>
      <c r="J44" s="87">
        <v>0</v>
      </c>
      <c r="K44" s="87">
        <v>0</v>
      </c>
      <c r="L44" s="87">
        <v>5.2520858501384161E-4</v>
      </c>
      <c r="M44" s="87">
        <v>0</v>
      </c>
      <c r="N44" s="87">
        <v>5.2523591128805953E-4</v>
      </c>
      <c r="O44" s="87">
        <v>5.2498912686102951E-4</v>
      </c>
      <c r="P44" s="87">
        <v>5.2522198249769982E-4</v>
      </c>
      <c r="Q44" s="87">
        <v>0</v>
      </c>
    </row>
    <row r="45" spans="1:17" x14ac:dyDescent="0.25">
      <c r="A45" s="152" t="s">
        <v>316</v>
      </c>
      <c r="B45" s="264">
        <v>3.8610659395032186E-2</v>
      </c>
      <c r="C45" s="264">
        <v>6.8062495722824135E-2</v>
      </c>
      <c r="D45" s="264">
        <v>7.7001327682794191E-2</v>
      </c>
      <c r="E45" s="264">
        <v>9.5732610873296278E-2</v>
      </c>
      <c r="F45" s="264">
        <v>9.7451434139978949E-2</v>
      </c>
      <c r="G45" s="264">
        <v>5.3838371950919568E-2</v>
      </c>
      <c r="H45" s="264">
        <v>6.0622723095477962E-2</v>
      </c>
      <c r="I45" s="264">
        <v>0.10532252545554527</v>
      </c>
      <c r="J45" s="264">
        <v>0.15646174380365863</v>
      </c>
      <c r="K45" s="264">
        <v>6.8446460505915144E-2</v>
      </c>
      <c r="L45" s="264">
        <v>9.8892287110864563E-2</v>
      </c>
      <c r="M45" s="264">
        <v>0.12031042422679215</v>
      </c>
      <c r="N45" s="264">
        <v>0.12042060625053176</v>
      </c>
      <c r="O45" s="264">
        <v>0.11279072283578354</v>
      </c>
      <c r="P45" s="264">
        <v>0.12228512113894756</v>
      </c>
      <c r="Q45" s="264">
        <v>0.13996090909915537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0.63262469826439405</v>
      </c>
      <c r="C47" s="242">
        <v>1.1151846794233522</v>
      </c>
      <c r="D47" s="242">
        <v>1.2616449046594893</v>
      </c>
      <c r="E47" s="242">
        <v>1.5685516646621673</v>
      </c>
      <c r="F47" s="242">
        <v>1.5967140961640458</v>
      </c>
      <c r="G47" s="242">
        <v>0.88212644757056247</v>
      </c>
      <c r="H47" s="242">
        <v>0.99328611598840277</v>
      </c>
      <c r="I47" s="242">
        <v>1.725679693917145</v>
      </c>
      <c r="J47" s="242">
        <v>2.5635812756009502</v>
      </c>
      <c r="K47" s="242">
        <v>1.1214758334428134</v>
      </c>
      <c r="L47" s="242">
        <v>1.6203220632444306</v>
      </c>
      <c r="M47" s="242">
        <v>1.9712521624100632</v>
      </c>
      <c r="N47" s="242">
        <v>1.9730574636044631</v>
      </c>
      <c r="O47" s="242">
        <v>1.8480439888625984</v>
      </c>
      <c r="P47" s="242">
        <v>2.0036070109878805</v>
      </c>
      <c r="Q47" s="242">
        <v>2.2932197811430202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1.0000000000000002</v>
      </c>
      <c r="C51" s="77">
        <f t="shared" si="0"/>
        <v>1.0000000000000002</v>
      </c>
      <c r="D51" s="77">
        <f t="shared" si="0"/>
        <v>0.99999999999999978</v>
      </c>
      <c r="E51" s="77">
        <f t="shared" si="0"/>
        <v>0.99999999999999978</v>
      </c>
      <c r="F51" s="77">
        <f t="shared" si="0"/>
        <v>0.99999999999999989</v>
      </c>
      <c r="G51" s="77">
        <f t="shared" si="0"/>
        <v>0.99999999999999978</v>
      </c>
      <c r="H51" s="77">
        <f t="shared" si="0"/>
        <v>0.99999999999999967</v>
      </c>
      <c r="I51" s="77">
        <f t="shared" si="0"/>
        <v>1.0000000000000004</v>
      </c>
      <c r="J51" s="77">
        <f t="shared" si="0"/>
        <v>1.0000000000000002</v>
      </c>
      <c r="K51" s="77">
        <f t="shared" si="0"/>
        <v>1.0000000000000002</v>
      </c>
      <c r="L51" s="77">
        <f t="shared" si="0"/>
        <v>1</v>
      </c>
      <c r="M51" s="77">
        <f t="shared" si="0"/>
        <v>1</v>
      </c>
      <c r="N51" s="77">
        <f t="shared" si="0"/>
        <v>0.99999999999999989</v>
      </c>
      <c r="O51" s="77">
        <f t="shared" si="0"/>
        <v>1</v>
      </c>
      <c r="P51" s="77">
        <f t="shared" si="0"/>
        <v>1</v>
      </c>
      <c r="Q51" s="77">
        <f t="shared" si="0"/>
        <v>0.99999999999999978</v>
      </c>
    </row>
    <row r="52" spans="1:17" x14ac:dyDescent="0.25">
      <c r="A52" s="132" t="s">
        <v>83</v>
      </c>
      <c r="B52" s="203">
        <f t="shared" ref="B52:Q52" si="1">IF(B$6=0,0,B$6/B$5)</f>
        <v>1.2602954015067778E-2</v>
      </c>
      <c r="C52" s="203">
        <f t="shared" si="1"/>
        <v>1.2383104494857616E-2</v>
      </c>
      <c r="D52" s="203">
        <f t="shared" si="1"/>
        <v>1.2335709239657733E-2</v>
      </c>
      <c r="E52" s="203">
        <f t="shared" si="1"/>
        <v>1.2281690789374683E-2</v>
      </c>
      <c r="F52" s="203">
        <f t="shared" si="1"/>
        <v>1.2270873681651194E-2</v>
      </c>
      <c r="G52" s="203">
        <f t="shared" si="1"/>
        <v>1.2527088300140108E-2</v>
      </c>
      <c r="H52" s="203">
        <f t="shared" si="1"/>
        <v>1.2634431305933298E-2</v>
      </c>
      <c r="I52" s="203">
        <f t="shared" si="1"/>
        <v>1.2078609226141174E-2</v>
      </c>
      <c r="J52" s="203">
        <f t="shared" si="1"/>
        <v>1.1575311247461766E-2</v>
      </c>
      <c r="K52" s="203">
        <f t="shared" si="1"/>
        <v>1.2318950378025679E-2</v>
      </c>
      <c r="L52" s="203">
        <f t="shared" si="1"/>
        <v>1.1929922689851484E-2</v>
      </c>
      <c r="M52" s="203">
        <f t="shared" si="1"/>
        <v>1.1722561324081492E-2</v>
      </c>
      <c r="N52" s="203">
        <f t="shared" si="1"/>
        <v>1.1839887157165701E-2</v>
      </c>
      <c r="O52" s="203">
        <f t="shared" si="1"/>
        <v>1.2156211374777983E-2</v>
      </c>
      <c r="P52" s="203">
        <f t="shared" si="1"/>
        <v>1.2153558526277943E-2</v>
      </c>
      <c r="Q52" s="203">
        <f t="shared" si="1"/>
        <v>1.2051978869636604E-2</v>
      </c>
    </row>
    <row r="53" spans="1:17" x14ac:dyDescent="0.25">
      <c r="A53" s="76" t="s">
        <v>82</v>
      </c>
      <c r="B53" s="202">
        <f t="shared" ref="B53:Q53" si="2">IF(B$7=0,0,B$7/B$5)</f>
        <v>3.4227090990596332E-3</v>
      </c>
      <c r="C53" s="202">
        <f t="shared" si="2"/>
        <v>3.3630023864629228E-3</v>
      </c>
      <c r="D53" s="202">
        <f t="shared" si="2"/>
        <v>3.3501307873893297E-3</v>
      </c>
      <c r="E53" s="202">
        <f t="shared" si="2"/>
        <v>3.3354604616006411E-3</v>
      </c>
      <c r="F53" s="202">
        <f t="shared" si="2"/>
        <v>3.3325227524741582E-3</v>
      </c>
      <c r="G53" s="202">
        <f t="shared" si="2"/>
        <v>3.4021054951363667E-3</v>
      </c>
      <c r="H53" s="202">
        <f t="shared" si="2"/>
        <v>3.4312576988347618E-3</v>
      </c>
      <c r="I53" s="202">
        <f t="shared" si="2"/>
        <v>3.2803075892264694E-3</v>
      </c>
      <c r="J53" s="202">
        <f t="shared" si="2"/>
        <v>3.14362197019582E-3</v>
      </c>
      <c r="K53" s="202">
        <f t="shared" si="2"/>
        <v>3.3455794172796436E-3</v>
      </c>
      <c r="L53" s="202">
        <f t="shared" si="2"/>
        <v>3.2399273132960845E-3</v>
      </c>
      <c r="M53" s="202">
        <f t="shared" si="2"/>
        <v>3.183612132540379E-3</v>
      </c>
      <c r="N53" s="202">
        <f t="shared" si="2"/>
        <v>3.2154754715616892E-3</v>
      </c>
      <c r="O53" s="202">
        <f t="shared" si="2"/>
        <v>3.3013827736576929E-3</v>
      </c>
      <c r="P53" s="202">
        <f t="shared" si="2"/>
        <v>3.3006623133046151E-3</v>
      </c>
      <c r="Q53" s="202">
        <f t="shared" si="2"/>
        <v>3.2730753194419068E-3</v>
      </c>
    </row>
    <row r="54" spans="1:17" x14ac:dyDescent="0.25">
      <c r="A54" s="76" t="s">
        <v>81</v>
      </c>
      <c r="B54" s="202">
        <f t="shared" ref="B54:Q54" si="3">IF(B$8=0,0,B$8/B$5)</f>
        <v>4.6332974447375101E-2</v>
      </c>
      <c r="C54" s="202">
        <f t="shared" si="3"/>
        <v>4.5524728841623716E-2</v>
      </c>
      <c r="D54" s="202">
        <f t="shared" si="3"/>
        <v>4.5350486902354777E-2</v>
      </c>
      <c r="E54" s="202">
        <f t="shared" si="3"/>
        <v>4.5151895724948335E-2</v>
      </c>
      <c r="F54" s="202">
        <f t="shared" si="3"/>
        <v>4.5112128161316212E-2</v>
      </c>
      <c r="G54" s="202">
        <f t="shared" si="3"/>
        <v>4.605406489752091E-2</v>
      </c>
      <c r="H54" s="202">
        <f t="shared" si="3"/>
        <v>4.6448696246534332E-2</v>
      </c>
      <c r="I54" s="202">
        <f t="shared" si="3"/>
        <v>4.4405295136801977E-2</v>
      </c>
      <c r="J54" s="202">
        <f t="shared" si="3"/>
        <v>4.2554991441518419E-2</v>
      </c>
      <c r="K54" s="202">
        <f t="shared" si="3"/>
        <v>4.5288875322495252E-2</v>
      </c>
      <c r="L54" s="202">
        <f t="shared" si="3"/>
        <v>4.3858670156789945E-2</v>
      </c>
      <c r="M54" s="202">
        <f t="shared" si="3"/>
        <v>4.3096335481117319E-2</v>
      </c>
      <c r="N54" s="202">
        <f t="shared" si="3"/>
        <v>4.3527667279980378E-2</v>
      </c>
      <c r="O54" s="202">
        <f t="shared" si="3"/>
        <v>4.4690588439114422E-2</v>
      </c>
      <c r="P54" s="202">
        <f t="shared" si="3"/>
        <v>4.4680835617544323E-2</v>
      </c>
      <c r="Q54" s="202">
        <f t="shared" si="3"/>
        <v>4.4307392404952309E-2</v>
      </c>
    </row>
    <row r="55" spans="1:17" x14ac:dyDescent="0.25">
      <c r="A55" s="76" t="s">
        <v>80</v>
      </c>
      <c r="B55" s="202">
        <f t="shared" ref="B55:Q55" si="4">IF(B$9=0,0,B$9/B$5)</f>
        <v>0.10095603873049522</v>
      </c>
      <c r="C55" s="202">
        <f t="shared" si="4"/>
        <v>9.9194932830189458E-2</v>
      </c>
      <c r="D55" s="202">
        <f t="shared" si="4"/>
        <v>9.8815272854133065E-2</v>
      </c>
      <c r="E55" s="202">
        <f t="shared" si="4"/>
        <v>9.8382557734136816E-2</v>
      </c>
      <c r="F55" s="202">
        <f t="shared" si="4"/>
        <v>9.8295907227836529E-2</v>
      </c>
      <c r="G55" s="202">
        <f t="shared" si="4"/>
        <v>0.10034831596602288</v>
      </c>
      <c r="H55" s="202">
        <f t="shared" si="4"/>
        <v>0.10120818775777496</v>
      </c>
      <c r="I55" s="202">
        <f t="shared" si="4"/>
        <v>9.67557716537671E-2</v>
      </c>
      <c r="J55" s="202">
        <f t="shared" si="4"/>
        <v>9.2724100176763372E-2</v>
      </c>
      <c r="K55" s="202">
        <f t="shared" si="4"/>
        <v>9.8681025892509447E-2</v>
      </c>
      <c r="L55" s="202">
        <f t="shared" si="4"/>
        <v>9.556471726299344E-2</v>
      </c>
      <c r="M55" s="202">
        <f t="shared" si="4"/>
        <v>9.3903647798734891E-2</v>
      </c>
      <c r="N55" s="202">
        <f t="shared" si="4"/>
        <v>9.4843487088378864E-2</v>
      </c>
      <c r="O55" s="202">
        <f t="shared" si="4"/>
        <v>9.737740413088164E-2</v>
      </c>
      <c r="P55" s="202">
        <f t="shared" si="4"/>
        <v>9.7356153472060239E-2</v>
      </c>
      <c r="Q55" s="202">
        <f t="shared" si="4"/>
        <v>9.6542449023257773E-2</v>
      </c>
    </row>
    <row r="56" spans="1:17" x14ac:dyDescent="0.25">
      <c r="A56" s="129" t="s">
        <v>79</v>
      </c>
      <c r="B56" s="201">
        <f t="shared" ref="B56:Q56" si="5">IF(B$10=0,0,B$10/B$5)</f>
        <v>3.7508657007089434E-2</v>
      </c>
      <c r="C56" s="201">
        <f t="shared" si="5"/>
        <v>3.6854345308667207E-2</v>
      </c>
      <c r="D56" s="201">
        <f t="shared" si="5"/>
        <v>3.6713288508100433E-2</v>
      </c>
      <c r="E56" s="201">
        <f t="shared" si="5"/>
        <v>3.4383810451304612E-2</v>
      </c>
      <c r="F56" s="201">
        <f t="shared" si="5"/>
        <v>3.582479117052486E-2</v>
      </c>
      <c r="G56" s="201">
        <f t="shared" si="5"/>
        <v>3.7282866999729464E-2</v>
      </c>
      <c r="H56" s="201">
        <f t="shared" si="5"/>
        <v>3.6437951400382459E-2</v>
      </c>
      <c r="I56" s="201">
        <f t="shared" si="5"/>
        <v>3.3694152974246036E-2</v>
      </c>
      <c r="J56" s="201">
        <f t="shared" si="5"/>
        <v>3.4307501529414489E-2</v>
      </c>
      <c r="K56" s="201">
        <f t="shared" si="5"/>
        <v>3.4364601979258683E-2</v>
      </c>
      <c r="L56" s="201">
        <f t="shared" si="5"/>
        <v>3.5358517121310641E-2</v>
      </c>
      <c r="M56" s="201">
        <f t="shared" si="5"/>
        <v>3.4743928863491182E-2</v>
      </c>
      <c r="N56" s="201">
        <f t="shared" si="5"/>
        <v>3.5091665188841305E-2</v>
      </c>
      <c r="O56" s="201">
        <f t="shared" si="5"/>
        <v>3.6029203139011243E-2</v>
      </c>
      <c r="P56" s="201">
        <f t="shared" si="5"/>
        <v>3.6021340490480523E-2</v>
      </c>
      <c r="Q56" s="201">
        <f t="shared" si="5"/>
        <v>3.5720273490978074E-2</v>
      </c>
    </row>
    <row r="57" spans="1:17" x14ac:dyDescent="0.25">
      <c r="A57" s="127" t="s">
        <v>314</v>
      </c>
      <c r="B57" s="200">
        <f t="shared" ref="B57:Q57" si="6">IF(B$15=0,0,B$15/B$5)</f>
        <v>0.59150212874181318</v>
      </c>
      <c r="C57" s="200">
        <f t="shared" si="6"/>
        <v>0.57991812652092711</v>
      </c>
      <c r="D57" s="200">
        <f t="shared" si="6"/>
        <v>0.57833401356865488</v>
      </c>
      <c r="E57" s="200">
        <f t="shared" si="6"/>
        <v>0.57526188897717667</v>
      </c>
      <c r="F57" s="200">
        <f t="shared" si="6"/>
        <v>0.57457603766430776</v>
      </c>
      <c r="G57" s="200">
        <f t="shared" si="6"/>
        <v>0.58577888273549339</v>
      </c>
      <c r="H57" s="200">
        <f t="shared" si="6"/>
        <v>0.59045756280826667</v>
      </c>
      <c r="I57" s="200">
        <f t="shared" si="6"/>
        <v>0.57466136748057683</v>
      </c>
      <c r="J57" s="200">
        <f t="shared" si="6"/>
        <v>0.53431317482834562</v>
      </c>
      <c r="K57" s="200">
        <f t="shared" si="6"/>
        <v>0.58082055708923741</v>
      </c>
      <c r="L57" s="200">
        <f t="shared" si="6"/>
        <v>0.57931529404028981</v>
      </c>
      <c r="M57" s="200">
        <f t="shared" si="6"/>
        <v>0.57494822218333119</v>
      </c>
      <c r="N57" s="200">
        <f t="shared" si="6"/>
        <v>0.56891743904942704</v>
      </c>
      <c r="O57" s="200">
        <f t="shared" si="6"/>
        <v>0.56499466857076286</v>
      </c>
      <c r="P57" s="200">
        <f t="shared" si="6"/>
        <v>0.56507271361329492</v>
      </c>
      <c r="Q57" s="200">
        <f t="shared" si="6"/>
        <v>0.56035209844979061</v>
      </c>
    </row>
    <row r="58" spans="1:17" x14ac:dyDescent="0.25">
      <c r="A58" s="127" t="s">
        <v>313</v>
      </c>
      <c r="B58" s="200">
        <f t="shared" ref="B58:Q58" si="7">IF(B$26=0,0,B$26/B$5)</f>
        <v>2.8809622805092899E-2</v>
      </c>
      <c r="C58" s="200">
        <f t="shared" si="7"/>
        <v>4.6243537230142469E-2</v>
      </c>
      <c r="D58" s="200">
        <f t="shared" si="7"/>
        <v>4.7376139010544306E-2</v>
      </c>
      <c r="E58" s="200">
        <f t="shared" si="7"/>
        <v>5.5455343631156687E-2</v>
      </c>
      <c r="F58" s="200">
        <f t="shared" si="7"/>
        <v>5.4023749113561691E-2</v>
      </c>
      <c r="G58" s="200">
        <f t="shared" si="7"/>
        <v>3.2053016719123938E-2</v>
      </c>
      <c r="H58" s="200">
        <f t="shared" si="7"/>
        <v>2.7475922400891566E-2</v>
      </c>
      <c r="I58" s="200">
        <f t="shared" si="7"/>
        <v>5.615207484760372E-2</v>
      </c>
      <c r="J58" s="200">
        <f t="shared" si="7"/>
        <v>0.10292245435465383</v>
      </c>
      <c r="K58" s="200">
        <f t="shared" si="7"/>
        <v>3.8727572486505726E-2</v>
      </c>
      <c r="L58" s="200">
        <f t="shared" si="7"/>
        <v>5.2255202591683328E-2</v>
      </c>
      <c r="M58" s="200">
        <f t="shared" si="7"/>
        <v>6.6413521036229967E-2</v>
      </c>
      <c r="N58" s="200">
        <f t="shared" si="7"/>
        <v>6.8625856450404615E-2</v>
      </c>
      <c r="O58" s="200">
        <f t="shared" si="7"/>
        <v>6.2909768576298111E-2</v>
      </c>
      <c r="P58" s="200">
        <f t="shared" si="7"/>
        <v>6.1785650007613678E-2</v>
      </c>
      <c r="Q58" s="200">
        <f t="shared" si="7"/>
        <v>7.2262900858736545E-2</v>
      </c>
    </row>
    <row r="59" spans="1:17" x14ac:dyDescent="0.25">
      <c r="A59" s="127" t="s">
        <v>312</v>
      </c>
      <c r="B59" s="200">
        <f t="shared" ref="B59:Q59" si="8">IF(B$27=0,0,B$27/B$5)</f>
        <v>0.14021400239764606</v>
      </c>
      <c r="C59" s="200">
        <f t="shared" si="8"/>
        <v>0.11447801675445493</v>
      </c>
      <c r="D59" s="200">
        <f t="shared" si="8"/>
        <v>0.11416525798285014</v>
      </c>
      <c r="E59" s="200">
        <f t="shared" si="8"/>
        <v>0.10134861181420186</v>
      </c>
      <c r="F59" s="200">
        <f t="shared" si="8"/>
        <v>0.10408587318089858</v>
      </c>
      <c r="G59" s="200">
        <f t="shared" si="8"/>
        <v>0.13955141754648343</v>
      </c>
      <c r="H59" s="200">
        <f t="shared" si="8"/>
        <v>0.14504436651348204</v>
      </c>
      <c r="I59" s="200">
        <f t="shared" si="8"/>
        <v>0.10363894794252973</v>
      </c>
      <c r="J59" s="200">
        <f t="shared" si="8"/>
        <v>4.0378355482904554E-2</v>
      </c>
      <c r="K59" s="200">
        <f t="shared" si="8"/>
        <v>0.13449602996211835</v>
      </c>
      <c r="L59" s="200">
        <f t="shared" si="8"/>
        <v>0.10837230905106904</v>
      </c>
      <c r="M59" s="200">
        <f t="shared" si="8"/>
        <v>8.2887969321521135E-2</v>
      </c>
      <c r="N59" s="200">
        <f t="shared" si="8"/>
        <v>8.187025719185767E-2</v>
      </c>
      <c r="O59" s="200">
        <f t="shared" si="8"/>
        <v>9.4141196048049477E-2</v>
      </c>
      <c r="P59" s="200">
        <f t="shared" si="8"/>
        <v>9.6737623471509354E-2</v>
      </c>
      <c r="Q59" s="200">
        <f t="shared" si="8"/>
        <v>7.854211742851612E-2</v>
      </c>
    </row>
    <row r="60" spans="1:17" x14ac:dyDescent="0.25">
      <c r="A60" s="142" t="s">
        <v>318</v>
      </c>
      <c r="B60" s="199">
        <f t="shared" ref="B60:Q60" si="9">IF(B$28=0,0,B$28/B$5)</f>
        <v>0.10673708835172564</v>
      </c>
      <c r="C60" s="199">
        <f t="shared" si="9"/>
        <v>8.0183011244100821E-2</v>
      </c>
      <c r="D60" s="199">
        <f t="shared" si="9"/>
        <v>7.9860851453648171E-2</v>
      </c>
      <c r="E60" s="199">
        <f t="shared" si="9"/>
        <v>6.6544291163655664E-2</v>
      </c>
      <c r="F60" s="199">
        <f t="shared" si="9"/>
        <v>6.943485446116214E-2</v>
      </c>
      <c r="G60" s="199">
        <f t="shared" si="9"/>
        <v>0.10611002163542757</v>
      </c>
      <c r="H60" s="199">
        <f t="shared" si="9"/>
        <v>0.11173161011358489</v>
      </c>
      <c r="I60" s="199">
        <f t="shared" si="9"/>
        <v>6.8809170674298231E-2</v>
      </c>
      <c r="J60" s="199">
        <f t="shared" si="9"/>
        <v>2.811855958220665E-3</v>
      </c>
      <c r="K60" s="199">
        <f t="shared" si="9"/>
        <v>0.10076896394468372</v>
      </c>
      <c r="L60" s="199">
        <f t="shared" si="9"/>
        <v>7.3616776257523317E-2</v>
      </c>
      <c r="M60" s="199">
        <f t="shared" si="9"/>
        <v>4.7202883393149465E-2</v>
      </c>
      <c r="N60" s="199">
        <f t="shared" si="9"/>
        <v>4.6321292544331927E-2</v>
      </c>
      <c r="O60" s="199">
        <f t="shared" si="9"/>
        <v>5.9266641013922983E-2</v>
      </c>
      <c r="P60" s="199">
        <f t="shared" si="9"/>
        <v>6.1951006594118813E-2</v>
      </c>
      <c r="Q60" s="199">
        <f t="shared" si="9"/>
        <v>4.314595632591476E-2</v>
      </c>
    </row>
    <row r="61" spans="1:17" x14ac:dyDescent="0.25">
      <c r="A61" s="142" t="s">
        <v>317</v>
      </c>
      <c r="B61" s="199">
        <f t="shared" ref="B61:Q61" si="10">IF(B$34=0,0,B$34/B$5)</f>
        <v>3.111795267144803E-2</v>
      </c>
      <c r="C61" s="199">
        <f t="shared" si="10"/>
        <v>3.0508537395762987E-2</v>
      </c>
      <c r="D61" s="199">
        <f t="shared" si="10"/>
        <v>3.0425199822693063E-2</v>
      </c>
      <c r="E61" s="199">
        <f t="shared" si="10"/>
        <v>3.0263580408335662E-2</v>
      </c>
      <c r="F61" s="199">
        <f t="shared" si="10"/>
        <v>3.0227498900499156E-2</v>
      </c>
      <c r="G61" s="199">
        <f t="shared" si="10"/>
        <v>3.0816862126380094E-2</v>
      </c>
      <c r="H61" s="199">
        <f t="shared" si="10"/>
        <v>3.1062999778292012E-2</v>
      </c>
      <c r="I61" s="199">
        <f t="shared" si="10"/>
        <v>3.0231987961577899E-2</v>
      </c>
      <c r="J61" s="199">
        <f t="shared" si="10"/>
        <v>2.913910371908501E-2</v>
      </c>
      <c r="K61" s="199">
        <f t="shared" si="10"/>
        <v>3.0556012781479146E-2</v>
      </c>
      <c r="L61" s="199">
        <f t="shared" si="10"/>
        <v>3.0476823371941658E-2</v>
      </c>
      <c r="M61" s="199">
        <f t="shared" si="10"/>
        <v>3.0247078914983051E-2</v>
      </c>
      <c r="N61" s="199">
        <f t="shared" si="10"/>
        <v>2.9929809348207721E-2</v>
      </c>
      <c r="O61" s="199">
        <f t="shared" si="10"/>
        <v>2.972343885490843E-2</v>
      </c>
      <c r="P61" s="199">
        <f t="shared" si="10"/>
        <v>2.9727544676040343E-2</v>
      </c>
      <c r="Q61" s="199">
        <f t="shared" si="10"/>
        <v>2.9479200888080512E-2</v>
      </c>
    </row>
    <row r="62" spans="1:17" x14ac:dyDescent="0.25">
      <c r="A62" s="142" t="s">
        <v>316</v>
      </c>
      <c r="B62" s="199">
        <f t="shared" ref="B62:Q62" si="11">IF(B$45=0,0,B$45/B$5)</f>
        <v>2.3589613744723855E-3</v>
      </c>
      <c r="C62" s="199">
        <f t="shared" si="11"/>
        <v>3.7864681145911346E-3</v>
      </c>
      <c r="D62" s="199">
        <f t="shared" si="11"/>
        <v>3.8792067065089109E-3</v>
      </c>
      <c r="E62" s="199">
        <f t="shared" si="11"/>
        <v>4.5407402422105421E-3</v>
      </c>
      <c r="F62" s="199">
        <f t="shared" si="11"/>
        <v>4.4235198192372821E-3</v>
      </c>
      <c r="G62" s="199">
        <f t="shared" si="11"/>
        <v>2.6245337846757403E-3</v>
      </c>
      <c r="H62" s="199">
        <f t="shared" si="11"/>
        <v>2.2497566216051262E-3</v>
      </c>
      <c r="I62" s="199">
        <f t="shared" si="11"/>
        <v>4.5977893066535911E-3</v>
      </c>
      <c r="J62" s="199">
        <f t="shared" si="11"/>
        <v>8.4273958055988783E-3</v>
      </c>
      <c r="K62" s="199">
        <f t="shared" si="11"/>
        <v>3.1710532359554766E-3</v>
      </c>
      <c r="L62" s="199">
        <f t="shared" si="11"/>
        <v>4.2787094216040645E-3</v>
      </c>
      <c r="M62" s="199">
        <f t="shared" si="11"/>
        <v>5.4380070133886156E-3</v>
      </c>
      <c r="N62" s="199">
        <f t="shared" si="11"/>
        <v>5.6191552993180242E-3</v>
      </c>
      <c r="O62" s="199">
        <f t="shared" si="11"/>
        <v>5.1511161792180708E-3</v>
      </c>
      <c r="P62" s="199">
        <f t="shared" si="11"/>
        <v>5.0590722013501973E-3</v>
      </c>
      <c r="Q62" s="199">
        <f t="shared" si="11"/>
        <v>5.9169602145208418E-3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3.8650912756360845E-2</v>
      </c>
      <c r="C64" s="276">
        <f t="shared" si="13"/>
        <v>6.2040205632674816E-2</v>
      </c>
      <c r="D64" s="276">
        <f t="shared" si="13"/>
        <v>6.3559701146315206E-2</v>
      </c>
      <c r="E64" s="276">
        <f t="shared" si="13"/>
        <v>7.4398740416099549E-2</v>
      </c>
      <c r="F64" s="276">
        <f t="shared" si="13"/>
        <v>7.2478117047428875E-2</v>
      </c>
      <c r="G64" s="276">
        <f t="shared" si="13"/>
        <v>4.3002241340349273E-2</v>
      </c>
      <c r="H64" s="276">
        <f t="shared" si="13"/>
        <v>3.6861623867899734E-2</v>
      </c>
      <c r="I64" s="276">
        <f t="shared" si="13"/>
        <v>7.5333473149107322E-2</v>
      </c>
      <c r="J64" s="276">
        <f t="shared" si="13"/>
        <v>0.13808048896874231</v>
      </c>
      <c r="K64" s="276">
        <f t="shared" si="13"/>
        <v>5.1956807472569991E-2</v>
      </c>
      <c r="L64" s="276">
        <f t="shared" si="13"/>
        <v>7.0105439772716285E-2</v>
      </c>
      <c r="M64" s="276">
        <f t="shared" si="13"/>
        <v>8.9100201858952566E-2</v>
      </c>
      <c r="N64" s="276">
        <f t="shared" si="13"/>
        <v>9.2068265122382573E-2</v>
      </c>
      <c r="O64" s="276">
        <f t="shared" si="13"/>
        <v>8.439957694744657E-2</v>
      </c>
      <c r="P64" s="276">
        <f t="shared" si="13"/>
        <v>8.2891462487914444E-2</v>
      </c>
      <c r="Q64" s="276">
        <f t="shared" si="13"/>
        <v>9.6947714154689835E-2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0.34927054794090928</v>
      </c>
      <c r="C68" s="253">
        <f>IF(C$5=0,0,C$5/WWP_fec!C$5)</f>
        <v>0.35752901576408452</v>
      </c>
      <c r="D68" s="253">
        <f>IF(D$5=0,0,D$5/WWP_fec!D$5)</f>
        <v>0.35948517907914285</v>
      </c>
      <c r="E68" s="253">
        <f>IF(E$5=0,0,E$5/WWP_fec!E$5)</f>
        <v>0.36353291651012187</v>
      </c>
      <c r="F68" s="253">
        <f>IF(F$5=0,0,F$5/WWP_fec!F$5)</f>
        <v>0.36581946779948127</v>
      </c>
      <c r="G68" s="253">
        <f>IF(G$5=0,0,G$5/WWP_fec!G$5)</f>
        <v>0.359523264908649</v>
      </c>
      <c r="H68" s="253">
        <f>IF(H$5=0,0,H$5/WWP_fec!H$5)</f>
        <v>0.36432454974596173</v>
      </c>
      <c r="I68" s="253">
        <f>IF(I$5=0,0,I$5/WWP_fec!I$5)</f>
        <v>0.38108969423965644</v>
      </c>
      <c r="J68" s="253">
        <f>IF(J$5=0,0,J$5/WWP_fec!J$5)</f>
        <v>0.39765958758472142</v>
      </c>
      <c r="K68" s="253">
        <f>IF(K$5=0,0,K$5/WWP_fec!K$5)</f>
        <v>0.37365468287308296</v>
      </c>
      <c r="L68" s="253">
        <f>IF(L$5=0,0,L$5/WWP_fec!L$5)</f>
        <v>0.38583933999389014</v>
      </c>
      <c r="M68" s="253">
        <f>IF(M$5=0,0,M$5/WWP_fec!M$5)</f>
        <v>0.39266448428591155</v>
      </c>
      <c r="N68" s="253">
        <f>IF(N$5=0,0,N$5/WWP_fec!N$5)</f>
        <v>0.38877342627751293</v>
      </c>
      <c r="O68" s="253">
        <f>IF(O$5=0,0,O$5/WWP_fec!O$5)</f>
        <v>0.37865691496455256</v>
      </c>
      <c r="P68" s="253">
        <f>IF(P$5=0,0,P$5/WWP_fec!P$5)</f>
        <v>0.3787395672533222</v>
      </c>
      <c r="Q68" s="253">
        <f>IF(Q$5=0,0,Q$5/WWP_fec!Q$5)</f>
        <v>0.38193175964050013</v>
      </c>
    </row>
    <row r="69" spans="1:17" x14ac:dyDescent="0.25">
      <c r="A69" s="132" t="s">
        <v>83</v>
      </c>
      <c r="B69" s="282">
        <f>IF(B$6=0,0,B$6/WWP_fec!B$6)</f>
        <v>0.44106375844571033</v>
      </c>
      <c r="C69" s="282">
        <f>IF(C$6=0,0,C$6/WWP_fec!C$6)</f>
        <v>0.44361670100278933</v>
      </c>
      <c r="D69" s="282">
        <f>IF(D$6=0,0,D$6/WWP_fec!D$6)</f>
        <v>0.44433668529092996</v>
      </c>
      <c r="E69" s="282">
        <f>IF(E$6=0,0,E$6/WWP_fec!E$6)</f>
        <v>0.4473721622149997</v>
      </c>
      <c r="F69" s="282">
        <f>IF(F$6=0,0,F$6/WWP_fec!F$6)</f>
        <v>0.44978954436811575</v>
      </c>
      <c r="G69" s="282">
        <f>IF(G$6=0,0,G$6/WWP_fec!G$6)</f>
        <v>0.45127803371174574</v>
      </c>
      <c r="H69" s="282">
        <f>IF(H$6=0,0,H$6/WWP_fec!H$6)</f>
        <v>0.46122325038737488</v>
      </c>
      <c r="I69" s="282">
        <f>IF(I$6=0,0,I$6/WWP_fec!I$6)</f>
        <v>0.46122325038737483</v>
      </c>
      <c r="J69" s="282">
        <f>IF(J$6=0,0,J$6/WWP_fec!J$6)</f>
        <v>0.46122325038737488</v>
      </c>
      <c r="K69" s="282">
        <f>IF(K$6=0,0,K$6/WWP_fec!K$6)</f>
        <v>0.46122325038737488</v>
      </c>
      <c r="L69" s="282">
        <f>IF(L$6=0,0,L$6/WWP_fec!L$6)</f>
        <v>0.46122325038737488</v>
      </c>
      <c r="M69" s="282">
        <f>IF(M$6=0,0,M$6/WWP_fec!M$6)</f>
        <v>0.46122325038737488</v>
      </c>
      <c r="N69" s="282">
        <f>IF(N$6=0,0,N$6/WWP_fec!N$6)</f>
        <v>0.46122325038737488</v>
      </c>
      <c r="O69" s="282">
        <f>IF(O$6=0,0,O$6/WWP_fec!O$6)</f>
        <v>0.46122325038737488</v>
      </c>
      <c r="P69" s="282">
        <f>IF(P$6=0,0,P$6/WWP_fec!P$6)</f>
        <v>0.46122325038737488</v>
      </c>
      <c r="Q69" s="282">
        <f>IF(Q$6=0,0,Q$6/WWP_fec!Q$6)</f>
        <v>0.46122325038737488</v>
      </c>
    </row>
    <row r="70" spans="1:17" x14ac:dyDescent="0.25">
      <c r="A70" s="76" t="s">
        <v>82</v>
      </c>
      <c r="B70" s="281">
        <f>IF(B$7=0,0,B$7/WWP_fec!B$7)</f>
        <v>0.11020133077477533</v>
      </c>
      <c r="C70" s="281">
        <f>IF(C$7=0,0,C$7/WWP_fec!C$7)</f>
        <v>0.11083919244850043</v>
      </c>
      <c r="D70" s="281">
        <f>IF(D$7=0,0,D$7/WWP_fec!D$7)</f>
        <v>0.11101908305427052</v>
      </c>
      <c r="E70" s="281">
        <f>IF(E$7=0,0,E$7/WWP_fec!E$7)</f>
        <v>0.11177750763612104</v>
      </c>
      <c r="F70" s="281">
        <f>IF(F$7=0,0,F$7/WWP_fec!F$7)</f>
        <v>0.11238149906630189</v>
      </c>
      <c r="G70" s="281">
        <f>IF(G$7=0,0,G$7/WWP_fec!G$7)</f>
        <v>0.11275340336215736</v>
      </c>
      <c r="H70" s="281">
        <f>IF(H$7=0,0,H$7/WWP_fec!H$7)</f>
        <v>0.11523825071474868</v>
      </c>
      <c r="I70" s="281">
        <f>IF(I$7=0,0,I$7/WWP_fec!I$7)</f>
        <v>0.11523825071474869</v>
      </c>
      <c r="J70" s="281">
        <f>IF(J$7=0,0,J$7/WWP_fec!J$7)</f>
        <v>0.11523825071474868</v>
      </c>
      <c r="K70" s="281">
        <f>IF(K$7=0,0,K$7/WWP_fec!K$7)</f>
        <v>0.11523825071474868</v>
      </c>
      <c r="L70" s="281">
        <f>IF(L$7=0,0,L$7/WWP_fec!L$7)</f>
        <v>0.11523825071474868</v>
      </c>
      <c r="M70" s="281">
        <f>IF(M$7=0,0,M$7/WWP_fec!M$7)</f>
        <v>0.11523825071474866</v>
      </c>
      <c r="N70" s="281">
        <f>IF(N$7=0,0,N$7/WWP_fec!N$7)</f>
        <v>0.11523825071474871</v>
      </c>
      <c r="O70" s="281">
        <f>IF(O$7=0,0,O$7/WWP_fec!O$7)</f>
        <v>0.11523825071474869</v>
      </c>
      <c r="P70" s="281">
        <f>IF(P$7=0,0,P$7/WWP_fec!P$7)</f>
        <v>0.11523825071474868</v>
      </c>
      <c r="Q70" s="281">
        <f>IF(Q$7=0,0,Q$7/WWP_fec!Q$7)</f>
        <v>0.11523825071474869</v>
      </c>
    </row>
    <row r="71" spans="1:17" x14ac:dyDescent="0.25">
      <c r="A71" s="76" t="s">
        <v>81</v>
      </c>
      <c r="B71" s="281">
        <f>IF(B$8=0,0,B$8/WWP_fec!B$8)</f>
        <v>0.60152731113392688</v>
      </c>
      <c r="C71" s="281">
        <f>IF(C$8=0,0,C$8/WWP_fec!C$8)</f>
        <v>0.60500904057198046</v>
      </c>
      <c r="D71" s="281">
        <f>IF(D$8=0,0,D$8/WWP_fec!D$8)</f>
        <v>0.60599096258350593</v>
      </c>
      <c r="E71" s="281">
        <f>IF(E$8=0,0,E$8/WWP_fec!E$8)</f>
        <v>0.6101307773771294</v>
      </c>
      <c r="F71" s="281">
        <f>IF(F$8=0,0,F$8/WWP_fec!F$8)</f>
        <v>0.61342762813555785</v>
      </c>
      <c r="G71" s="281">
        <f>IF(G$8=0,0,G$8/WWP_fec!G$8)</f>
        <v>0.61545764528246771</v>
      </c>
      <c r="H71" s="281">
        <f>IF(H$8=0,0,H$8/WWP_fec!H$8)</f>
        <v>0.6290210345453191</v>
      </c>
      <c r="I71" s="281">
        <f>IF(I$8=0,0,I$8/WWP_fec!I$8)</f>
        <v>0.62902103454531921</v>
      </c>
      <c r="J71" s="281">
        <f>IF(J$8=0,0,J$8/WWP_fec!J$8)</f>
        <v>0.62902103454531899</v>
      </c>
      <c r="K71" s="281">
        <f>IF(K$8=0,0,K$8/WWP_fec!K$8)</f>
        <v>0.6290210345453191</v>
      </c>
      <c r="L71" s="281">
        <f>IF(L$8=0,0,L$8/WWP_fec!L$8)</f>
        <v>0.6290210345453191</v>
      </c>
      <c r="M71" s="281">
        <f>IF(M$8=0,0,M$8/WWP_fec!M$8)</f>
        <v>0.62902103454531921</v>
      </c>
      <c r="N71" s="281">
        <f>IF(N$8=0,0,N$8/WWP_fec!N$8)</f>
        <v>0.6290210345453191</v>
      </c>
      <c r="O71" s="281">
        <f>IF(O$8=0,0,O$8/WWP_fec!O$8)</f>
        <v>0.62902103454531899</v>
      </c>
      <c r="P71" s="281">
        <f>IF(P$8=0,0,P$8/WWP_fec!P$8)</f>
        <v>0.6290210345453191</v>
      </c>
      <c r="Q71" s="281">
        <f>IF(Q$8=0,0,Q$8/WWP_fec!Q$8)</f>
        <v>0.62902103454531921</v>
      </c>
    </row>
    <row r="72" spans="1:17" x14ac:dyDescent="0.25">
      <c r="A72" s="76" t="s">
        <v>80</v>
      </c>
      <c r="B72" s="281">
        <f>IF(B$9=0,0,B$9/WWP_fec!B$9)</f>
        <v>0.42769636472846168</v>
      </c>
      <c r="C72" s="281">
        <f>IF(C$9=0,0,C$9/WWP_fec!C$9)</f>
        <v>0.43017193482488264</v>
      </c>
      <c r="D72" s="281">
        <f>IF(D$9=0,0,D$9/WWP_fec!D$9)</f>
        <v>0.4308700984277698</v>
      </c>
      <c r="E72" s="281">
        <f>IF(E$9=0,0,E$9/WWP_fec!E$9)</f>
        <v>0.43381357864073666</v>
      </c>
      <c r="F72" s="281">
        <f>IF(F$9=0,0,F$9/WWP_fec!F$9)</f>
        <v>0.43615769678522121</v>
      </c>
      <c r="G72" s="281">
        <f>IF(G$9=0,0,G$9/WWP_fec!G$9)</f>
        <v>0.4376010742312646</v>
      </c>
      <c r="H72" s="281">
        <f>IF(H$9=0,0,H$9/WWP_fec!H$9)</f>
        <v>0.44724487954774017</v>
      </c>
      <c r="I72" s="281">
        <f>IF(I$9=0,0,I$9/WWP_fec!I$9)</f>
        <v>0.44724487954774017</v>
      </c>
      <c r="J72" s="281">
        <f>IF(J$9=0,0,J$9/WWP_fec!J$9)</f>
        <v>0.44724487954774012</v>
      </c>
      <c r="K72" s="281">
        <f>IF(K$9=0,0,K$9/WWP_fec!K$9)</f>
        <v>0.44724487954774023</v>
      </c>
      <c r="L72" s="281">
        <f>IF(L$9=0,0,L$9/WWP_fec!L$9)</f>
        <v>0.44724487954774012</v>
      </c>
      <c r="M72" s="281">
        <f>IF(M$9=0,0,M$9/WWP_fec!M$9)</f>
        <v>0.44724487954774012</v>
      </c>
      <c r="N72" s="281">
        <f>IF(N$9=0,0,N$9/WWP_fec!N$9)</f>
        <v>0.44724487954774012</v>
      </c>
      <c r="O72" s="281">
        <f>IF(O$9=0,0,O$9/WWP_fec!O$9)</f>
        <v>0.44724487954774012</v>
      </c>
      <c r="P72" s="281">
        <f>IF(P$9=0,0,P$9/WWP_fec!P$9)</f>
        <v>0.44724487954774017</v>
      </c>
      <c r="Q72" s="281">
        <f>IF(Q$9=0,0,Q$9/WWP_fec!Q$9)</f>
        <v>0.44724487954774012</v>
      </c>
    </row>
    <row r="73" spans="1:17" x14ac:dyDescent="0.25">
      <c r="A73" s="129" t="s">
        <v>79</v>
      </c>
      <c r="B73" s="280">
        <f>IF(B$10=0,0,B$10/WWP_fec!B$10)</f>
        <v>0.7188513330975701</v>
      </c>
      <c r="C73" s="280">
        <f>IF(C$10=0,0,C$10/WWP_fec!C$10)</f>
        <v>0.72301215140407715</v>
      </c>
      <c r="D73" s="280">
        <f>IF(D$10=0,0,D$10/WWP_fec!D$10)</f>
        <v>0.72418559097019153</v>
      </c>
      <c r="E73" s="280">
        <f>IF(E$10=0,0,E$10/WWP_fec!E$10)</f>
        <v>0.68587243185152513</v>
      </c>
      <c r="F73" s="280">
        <f>IF(F$10=0,0,F$10/WWP_fec!F$10)</f>
        <v>0.71911125068048265</v>
      </c>
      <c r="G73" s="280">
        <f>IF(G$10=0,0,G$10/WWP_fec!G$10)</f>
        <v>0.73549868906599059</v>
      </c>
      <c r="H73" s="280">
        <f>IF(H$10=0,0,H$10/WWP_fec!H$10)</f>
        <v>0.72843028145736055</v>
      </c>
      <c r="I73" s="280">
        <f>IF(I$10=0,0,I$10/WWP_fec!I$10)</f>
        <v>0.70457519579430883</v>
      </c>
      <c r="J73" s="280">
        <f>IF(J$10=0,0,J$10/WWP_fec!J$10)</f>
        <v>0.74859367181848491</v>
      </c>
      <c r="K73" s="280">
        <f>IF(K$10=0,0,K$10/WWP_fec!K$10)</f>
        <v>0.70457519579430883</v>
      </c>
      <c r="L73" s="280">
        <f>IF(L$10=0,0,L$10/WWP_fec!L$10)</f>
        <v>0.74859367181848491</v>
      </c>
      <c r="M73" s="280">
        <f>IF(M$10=0,0,M$10/WWP_fec!M$10)</f>
        <v>0.7485936718184848</v>
      </c>
      <c r="N73" s="280">
        <f>IF(N$10=0,0,N$10/WWP_fec!N$10)</f>
        <v>0.74859367181848468</v>
      </c>
      <c r="O73" s="280">
        <f>IF(O$10=0,0,O$10/WWP_fec!O$10)</f>
        <v>0.74859367181848491</v>
      </c>
      <c r="P73" s="280">
        <f>IF(P$10=0,0,P$10/WWP_fec!P$10)</f>
        <v>0.74859367181848491</v>
      </c>
      <c r="Q73" s="280">
        <f>IF(Q$10=0,0,Q$10/WWP_fec!Q$10)</f>
        <v>0.7485936718184848</v>
      </c>
    </row>
    <row r="74" spans="1:17" x14ac:dyDescent="0.25">
      <c r="A74" s="127" t="s">
        <v>314</v>
      </c>
      <c r="B74" s="305">
        <f>IF(B$15=0,0,B$15/WWP_fec!B$15)</f>
        <v>0.34086677779030033</v>
      </c>
      <c r="C74" s="305">
        <f>IF(C$15=0,0,C$15/WWP_fec!C$15)</f>
        <v>0.34209314747645408</v>
      </c>
      <c r="D74" s="305">
        <f>IF(D$15=0,0,D$15/WWP_fec!D$15)</f>
        <v>0.34302527638593738</v>
      </c>
      <c r="E74" s="305">
        <f>IF(E$15=0,0,E$15/WWP_fec!E$15)</f>
        <v>0.34504500238887109</v>
      </c>
      <c r="F74" s="305">
        <f>IF(F$15=0,0,F$15/WWP_fec!F$15)</f>
        <v>0.34680130371442031</v>
      </c>
      <c r="G74" s="305">
        <f>IF(G$15=0,0,G$15/WWP_fec!G$15)</f>
        <v>0.34747783598992937</v>
      </c>
      <c r="H74" s="305">
        <f>IF(H$15=0,0,H$15/WWP_fec!H$15)</f>
        <v>0.35493066618333496</v>
      </c>
      <c r="I74" s="305">
        <f>IF(I$15=0,0,I$15/WWP_fec!I$15)</f>
        <v>0.36133131711015931</v>
      </c>
      <c r="J74" s="305">
        <f>IF(J$15=0,0,J$15/WWP_fec!J$15)</f>
        <v>0.36341206451624053</v>
      </c>
      <c r="K74" s="305">
        <f>IF(K$15=0,0,K$15/WWP_fec!K$15)</f>
        <v>0.35807896231225045</v>
      </c>
      <c r="L74" s="305">
        <f>IF(L$15=0,0,L$15/WWP_fec!L$15)</f>
        <v>0.36879744015276827</v>
      </c>
      <c r="M74" s="305">
        <f>IF(M$15=0,0,M$15/WWP_fec!M$15)</f>
        <v>0.37249183303725447</v>
      </c>
      <c r="N74" s="305">
        <f>IF(N$15=0,0,N$15/WWP_fec!N$15)</f>
        <v>0.36493222604202491</v>
      </c>
      <c r="O74" s="305">
        <f>IF(O$15=0,0,O$15/WWP_fec!O$15)</f>
        <v>0.35298531633724151</v>
      </c>
      <c r="P74" s="305">
        <f>IF(P$15=0,0,P$15/WWP_fec!P$15)</f>
        <v>0.35311113505321723</v>
      </c>
      <c r="Q74" s="305">
        <f>IF(Q$15=0,0,Q$15/WWP_fec!Q$15)</f>
        <v>0.35311256712707262</v>
      </c>
    </row>
    <row r="75" spans="1:17" x14ac:dyDescent="0.25">
      <c r="A75" s="127" t="s">
        <v>313</v>
      </c>
      <c r="B75" s="305">
        <f>IF(B$26=0,0,B$26/WWP_fec!B$26)</f>
        <v>0.40863259973646698</v>
      </c>
      <c r="C75" s="305">
        <f>IF(C$26=0,0,C$26/WWP_fec!C$26)</f>
        <v>0.41099782592905471</v>
      </c>
      <c r="D75" s="305">
        <f>IF(D$26=0,0,D$26/WWP_fec!D$26)</f>
        <v>0.41166487019600873</v>
      </c>
      <c r="E75" s="305">
        <f>IF(E$26=0,0,E$26/WWP_fec!E$26)</f>
        <v>0.41447715028742621</v>
      </c>
      <c r="F75" s="305">
        <f>IF(F$26=0,0,F$26/WWP_fec!F$26)</f>
        <v>0.41671678375281312</v>
      </c>
      <c r="G75" s="305">
        <f>IF(G$26=0,0,G$26/WWP_fec!G$26)</f>
        <v>0.41809582535058804</v>
      </c>
      <c r="H75" s="305">
        <f>IF(H$26=0,0,H$26/WWP_fec!H$26)</f>
        <v>0.42730977609418547</v>
      </c>
      <c r="I75" s="305">
        <f>IF(I$26=0,0,I$26/WWP_fec!I$26)</f>
        <v>0.42730977609418552</v>
      </c>
      <c r="J75" s="305">
        <f>IF(J$26=0,0,J$26/WWP_fec!J$26)</f>
        <v>0.42730977609418552</v>
      </c>
      <c r="K75" s="305">
        <f>IF(K$26=0,0,K$26/WWP_fec!K$26)</f>
        <v>0.42730977609418552</v>
      </c>
      <c r="L75" s="305">
        <f>IF(L$26=0,0,L$26/WWP_fec!L$26)</f>
        <v>0.42730977609418552</v>
      </c>
      <c r="M75" s="305">
        <f>IF(M$26=0,0,M$26/WWP_fec!M$26)</f>
        <v>0.42730977609418552</v>
      </c>
      <c r="N75" s="305">
        <f>IF(N$26=0,0,N$26/WWP_fec!N$26)</f>
        <v>0.42730977609418552</v>
      </c>
      <c r="O75" s="305">
        <f>IF(O$26=0,0,O$26/WWP_fec!O$26)</f>
        <v>0.42730977609418558</v>
      </c>
      <c r="P75" s="305">
        <f>IF(P$26=0,0,P$26/WWP_fec!P$26)</f>
        <v>0.42730977609418558</v>
      </c>
      <c r="Q75" s="305">
        <f>IF(Q$26=0,0,Q$26/WWP_fec!Q$26)</f>
        <v>0.42730977609418541</v>
      </c>
    </row>
    <row r="76" spans="1:17" x14ac:dyDescent="0.25">
      <c r="A76" s="127" t="s">
        <v>312</v>
      </c>
      <c r="B76" s="305">
        <f>IF(B$27=0,0,B$27/WWP_fec!B$27)</f>
        <v>0.25430451413118116</v>
      </c>
      <c r="C76" s="305">
        <f>IF(C$27=0,0,C$27/WWP_fec!C$27)</f>
        <v>0.25736926806214822</v>
      </c>
      <c r="D76" s="305">
        <f>IF(D$27=0,0,D$27/WWP_fec!D$27)</f>
        <v>0.26212298828689745</v>
      </c>
      <c r="E76" s="305">
        <f>IF(E$27=0,0,E$27/WWP_fec!E$27)</f>
        <v>0.26140488507144866</v>
      </c>
      <c r="F76" s="305">
        <f>IF(F$27=0,0,F$27/WWP_fec!F$27)</f>
        <v>0.26524235339136604</v>
      </c>
      <c r="G76" s="305">
        <f>IF(G$27=0,0,G$27/WWP_fec!G$27)</f>
        <v>0.26936835656252117</v>
      </c>
      <c r="H76" s="305">
        <f>IF(H$27=0,0,H$27/WWP_fec!H$27)</f>
        <v>0.27078072640739004</v>
      </c>
      <c r="I76" s="305">
        <f>IF(I$27=0,0,I$27/WWP_fec!I$27)</f>
        <v>0.28651176655337268</v>
      </c>
      <c r="J76" s="305">
        <f>IF(J$27=0,0,J$27/WWP_fec!J$27)</f>
        <v>0.263177136864156</v>
      </c>
      <c r="K76" s="305">
        <f>IF(K$27=0,0,K$27/WWP_fec!K$27)</f>
        <v>0.29098182685256235</v>
      </c>
      <c r="L76" s="305">
        <f>IF(L$27=0,0,L$27/WWP_fec!L$27)</f>
        <v>0.2902291675767224</v>
      </c>
      <c r="M76" s="305">
        <f>IF(M$27=0,0,M$27/WWP_fec!M$27)</f>
        <v>0.28473365754009305</v>
      </c>
      <c r="N76" s="305">
        <f>IF(N$27=0,0,N$27/WWP_fec!N$27)</f>
        <v>0.28602569479765466</v>
      </c>
      <c r="O76" s="305">
        <f>IF(O$27=0,0,O$27/WWP_fec!O$27)</f>
        <v>0.28367269716242627</v>
      </c>
      <c r="P76" s="305">
        <f>IF(P$27=0,0,P$27/WWP_fec!P$27)</f>
        <v>0.28673204970409061</v>
      </c>
      <c r="Q76" s="305">
        <f>IF(Q$27=0,0,Q$27/WWP_fec!Q$27)</f>
        <v>0.28126372819543749</v>
      </c>
    </row>
    <row r="77" spans="1:17" x14ac:dyDescent="0.25">
      <c r="A77" s="72" t="s">
        <v>311</v>
      </c>
      <c r="B77" s="304">
        <f>IF(B$47=0,0,B$47/WWP_fec!B$47)</f>
        <v>0.47673803302587808</v>
      </c>
      <c r="C77" s="304">
        <f>IF(C$47=0,0,C$47/WWP_fec!C$47)</f>
        <v>0.47949746358389711</v>
      </c>
      <c r="D77" s="304">
        <f>IF(D$47=0,0,D$47/WWP_fec!D$47)</f>
        <v>0.48027568189534348</v>
      </c>
      <c r="E77" s="304">
        <f>IF(E$47=0,0,E$47/WWP_fec!E$47)</f>
        <v>0.48355667533533053</v>
      </c>
      <c r="F77" s="304">
        <f>IF(F$47=0,0,F$47/WWP_fec!F$47)</f>
        <v>0.48616958104494856</v>
      </c>
      <c r="G77" s="304">
        <f>IF(G$47=0,0,G$47/WWP_fec!G$47)</f>
        <v>0.48777846290901938</v>
      </c>
      <c r="H77" s="304">
        <f>IF(H$47=0,0,H$47/WWP_fec!H$47)</f>
        <v>0.49852807210988309</v>
      </c>
      <c r="I77" s="304">
        <f>IF(I$47=0,0,I$47/WWP_fec!I$47)</f>
        <v>0.49852807210988315</v>
      </c>
      <c r="J77" s="304">
        <f>IF(J$47=0,0,J$47/WWP_fec!J$47)</f>
        <v>0.49852807210988304</v>
      </c>
      <c r="K77" s="304">
        <f>IF(K$47=0,0,K$47/WWP_fec!K$47)</f>
        <v>0.49852807210988304</v>
      </c>
      <c r="L77" s="304">
        <f>IF(L$47=0,0,L$47/WWP_fec!L$47)</f>
        <v>0.49852807210988315</v>
      </c>
      <c r="M77" s="304">
        <f>IF(M$47=0,0,M$47/WWP_fec!M$47)</f>
        <v>0.49852807210988309</v>
      </c>
      <c r="N77" s="304">
        <f>IF(N$47=0,0,N$47/WWP_fec!N$47)</f>
        <v>0.49852807210988309</v>
      </c>
      <c r="O77" s="304">
        <f>IF(O$47=0,0,O$47/WWP_fec!O$47)</f>
        <v>0.49852807210988315</v>
      </c>
      <c r="P77" s="304">
        <f>IF(P$47=0,0,P$47/WWP_fec!P$47)</f>
        <v>0.49852807210988315</v>
      </c>
      <c r="Q77" s="304">
        <f>IF(Q$47=0,0,Q$47/WWP_fec!Q$47)</f>
        <v>0.49852807210988304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98.017338652709697</v>
      </c>
      <c r="C5" s="96">
        <v>84.93453652100402</v>
      </c>
      <c r="D5" s="96">
        <v>93.074631065028015</v>
      </c>
      <c r="E5" s="96">
        <v>93.908968572240028</v>
      </c>
      <c r="F5" s="96">
        <v>93.642816166452022</v>
      </c>
      <c r="G5" s="96">
        <v>108.48925747048077</v>
      </c>
      <c r="H5" s="96">
        <v>144.52738505211602</v>
      </c>
      <c r="I5" s="96">
        <v>129.06979406089198</v>
      </c>
      <c r="J5" s="96">
        <v>20.846894421491999</v>
      </c>
      <c r="K5" s="96">
        <v>25.786700156736</v>
      </c>
      <c r="L5" s="96">
        <v>38.499749143947113</v>
      </c>
      <c r="M5" s="96">
        <v>37.207236437521559</v>
      </c>
      <c r="N5" s="96">
        <v>28.480110849615045</v>
      </c>
      <c r="O5" s="96">
        <v>12.100858730159011</v>
      </c>
      <c r="P5" s="96">
        <v>12.005893067891027</v>
      </c>
      <c r="Q5" s="96">
        <v>11.342919237356586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0.52991869347369225</v>
      </c>
      <c r="C10" s="158">
        <v>0.56852175655135939</v>
      </c>
      <c r="D10" s="158">
        <v>0.62439457115934738</v>
      </c>
      <c r="E10" s="158">
        <v>1.3605367842130267</v>
      </c>
      <c r="F10" s="158">
        <v>0.91588908856842899</v>
      </c>
      <c r="G10" s="158">
        <v>0.64520476875186761</v>
      </c>
      <c r="H10" s="158">
        <v>1.3054436401756204</v>
      </c>
      <c r="I10" s="158">
        <v>1.4516279493907325</v>
      </c>
      <c r="J10" s="158">
        <v>0.59954812050960393</v>
      </c>
      <c r="K10" s="158">
        <v>1.395042246884918</v>
      </c>
      <c r="L10" s="158">
        <v>0.76924352749404679</v>
      </c>
      <c r="M10" s="158">
        <v>0.72354009391490648</v>
      </c>
      <c r="N10" s="158">
        <v>0.7078706914912285</v>
      </c>
      <c r="O10" s="158">
        <v>0.74258619563114414</v>
      </c>
      <c r="P10" s="158">
        <v>0.81956384453958186</v>
      </c>
      <c r="Q10" s="158">
        <v>0.7953221190393911</v>
      </c>
    </row>
    <row r="11" spans="1:17" x14ac:dyDescent="0.25">
      <c r="A11" s="92" t="s">
        <v>125</v>
      </c>
      <c r="B11" s="91">
        <v>0.52991869347369225</v>
      </c>
      <c r="C11" s="91">
        <v>0.56852175655135939</v>
      </c>
      <c r="D11" s="91">
        <v>0.62439457115934738</v>
      </c>
      <c r="E11" s="91">
        <v>0.65580439242102673</v>
      </c>
      <c r="F11" s="91">
        <v>0.68098612062042896</v>
      </c>
      <c r="G11" s="91">
        <v>0.64520476875186761</v>
      </c>
      <c r="H11" s="91">
        <v>0.83636583066762027</v>
      </c>
      <c r="I11" s="91">
        <v>0.67971962748722459</v>
      </c>
      <c r="J11" s="91">
        <v>0</v>
      </c>
      <c r="K11" s="91">
        <v>0.65322357342289061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0.70473239179199998</v>
      </c>
      <c r="F12" s="91">
        <v>0.23490296794800003</v>
      </c>
      <c r="G12" s="91">
        <v>0</v>
      </c>
      <c r="H12" s="91">
        <v>0.46907780950800004</v>
      </c>
      <c r="I12" s="91">
        <v>0.771908321903508</v>
      </c>
      <c r="J12" s="91">
        <v>0.59954812050960393</v>
      </c>
      <c r="K12" s="91">
        <v>0.74181867346202746</v>
      </c>
      <c r="L12" s="91">
        <v>0.76924352749404679</v>
      </c>
      <c r="M12" s="91">
        <v>0.72354009391490648</v>
      </c>
      <c r="N12" s="91">
        <v>0.7078706914912285</v>
      </c>
      <c r="O12" s="91">
        <v>0.74258619563114414</v>
      </c>
      <c r="P12" s="91">
        <v>0.81956384453958186</v>
      </c>
      <c r="Q12" s="91">
        <v>0.7953221190393911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70.356854097950006</v>
      </c>
      <c r="C15" s="206">
        <v>62.191382239378278</v>
      </c>
      <c r="D15" s="206">
        <v>68.829235073667604</v>
      </c>
      <c r="E15" s="206">
        <v>70.751959911888648</v>
      </c>
      <c r="F15" s="206">
        <v>70.51412441732397</v>
      </c>
      <c r="G15" s="206">
        <v>78.032697662262791</v>
      </c>
      <c r="H15" s="206">
        <v>101.71232017459576</v>
      </c>
      <c r="I15" s="206">
        <v>106.03296392783419</v>
      </c>
      <c r="J15" s="206">
        <v>18.316941085020716</v>
      </c>
      <c r="K15" s="206">
        <v>6.8050971691688877</v>
      </c>
      <c r="L15" s="206">
        <v>22.78872617141068</v>
      </c>
      <c r="M15" s="206">
        <v>26.124720437549467</v>
      </c>
      <c r="N15" s="206">
        <v>18.901776202942905</v>
      </c>
      <c r="O15" s="206">
        <v>0.99106886907238645</v>
      </c>
      <c r="P15" s="206">
        <v>0.11567077805071348</v>
      </c>
      <c r="Q15" s="206">
        <v>2.7824459462891324</v>
      </c>
    </row>
    <row r="16" spans="1:17" x14ac:dyDescent="0.25">
      <c r="A16" s="88" t="s">
        <v>33</v>
      </c>
      <c r="B16" s="87">
        <v>1.4089781080190396</v>
      </c>
      <c r="C16" s="87">
        <v>0.99703094442230256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2.3618330564442243</v>
      </c>
      <c r="M16" s="87">
        <v>2.3593262127295054</v>
      </c>
      <c r="N16" s="87">
        <v>4.5466724992054983</v>
      </c>
      <c r="O16" s="87">
        <v>0.99106886907238645</v>
      </c>
      <c r="P16" s="87">
        <v>0</v>
      </c>
      <c r="Q16" s="87">
        <v>2.4480262755682856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2.0385527798731732E-14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3.9323430823796199</v>
      </c>
      <c r="J19" s="87">
        <v>0</v>
      </c>
      <c r="K19" s="87">
        <v>0.9062113583036876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68.947875989930964</v>
      </c>
      <c r="C20" s="87">
        <v>61.194351294955958</v>
      </c>
      <c r="D20" s="87">
        <v>68.829235073667604</v>
      </c>
      <c r="E20" s="87">
        <v>70.751959911888648</v>
      </c>
      <c r="F20" s="87">
        <v>70.51412441732397</v>
      </c>
      <c r="G20" s="87">
        <v>49.865283869159356</v>
      </c>
      <c r="H20" s="87">
        <v>57.470354766112997</v>
      </c>
      <c r="I20" s="87">
        <v>25.779779023542318</v>
      </c>
      <c r="J20" s="87">
        <v>8.6348201833204001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7.6339821443812337</v>
      </c>
      <c r="J22" s="87">
        <v>9.6821209017003156</v>
      </c>
      <c r="K22" s="87">
        <v>5.8988858108651998</v>
      </c>
      <c r="L22" s="87">
        <v>20.426893114966457</v>
      </c>
      <c r="M22" s="87">
        <v>23.765394224819961</v>
      </c>
      <c r="N22" s="87">
        <v>14.355103703737408</v>
      </c>
      <c r="O22" s="87">
        <v>0</v>
      </c>
      <c r="P22" s="87">
        <v>0.11567077805071348</v>
      </c>
      <c r="Q22" s="87">
        <v>0.334419670720847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28.167413793103435</v>
      </c>
      <c r="H24" s="87">
        <v>44.24196540848277</v>
      </c>
      <c r="I24" s="87">
        <v>68.686859677531018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27.130565861286009</v>
      </c>
      <c r="C27" s="204">
        <v>22.174632525074376</v>
      </c>
      <c r="D27" s="204">
        <v>23.621001420201058</v>
      </c>
      <c r="E27" s="204">
        <v>21.796471876138352</v>
      </c>
      <c r="F27" s="204">
        <v>22.212802660559614</v>
      </c>
      <c r="G27" s="204">
        <v>29.811355039466115</v>
      </c>
      <c r="H27" s="204">
        <v>41.509621237344639</v>
      </c>
      <c r="I27" s="204">
        <v>21.585202183667061</v>
      </c>
      <c r="J27" s="204">
        <v>1.9304052159616811</v>
      </c>
      <c r="K27" s="204">
        <v>17.586560740682199</v>
      </c>
      <c r="L27" s="204">
        <v>14.941779445042391</v>
      </c>
      <c r="M27" s="204">
        <v>10.358975906057189</v>
      </c>
      <c r="N27" s="204">
        <v>8.8704639551809112</v>
      </c>
      <c r="O27" s="204">
        <v>10.367203665455479</v>
      </c>
      <c r="P27" s="204">
        <v>11.070658445300731</v>
      </c>
      <c r="Q27" s="204">
        <v>7.7651511720280624</v>
      </c>
    </row>
    <row r="28" spans="1:17" x14ac:dyDescent="0.25">
      <c r="A28" s="152" t="s">
        <v>318</v>
      </c>
      <c r="B28" s="264">
        <v>21.406618409249397</v>
      </c>
      <c r="C28" s="264">
        <v>17.114994647972413</v>
      </c>
      <c r="D28" s="264">
        <v>18.021334837936575</v>
      </c>
      <c r="E28" s="264">
        <v>16.040380222289784</v>
      </c>
      <c r="F28" s="264">
        <v>16.476060335082408</v>
      </c>
      <c r="G28" s="264">
        <v>23.462932178807446</v>
      </c>
      <c r="H28" s="264">
        <v>33.234720612970747</v>
      </c>
      <c r="I28" s="264">
        <v>12.958791559029702</v>
      </c>
      <c r="J28" s="264">
        <v>0.3856211660073578</v>
      </c>
      <c r="K28" s="264">
        <v>17.032925716749816</v>
      </c>
      <c r="L28" s="264">
        <v>13.087781383639488</v>
      </c>
      <c r="M28" s="264">
        <v>8.233574921307401</v>
      </c>
      <c r="N28" s="264">
        <v>7.332692331890641</v>
      </c>
      <c r="O28" s="264">
        <v>10.286574333734336</v>
      </c>
      <c r="P28" s="264">
        <v>11.061247941323725</v>
      </c>
      <c r="Q28" s="264">
        <v>7.5387826882621667</v>
      </c>
    </row>
    <row r="29" spans="1:17" x14ac:dyDescent="0.25">
      <c r="A29" s="154" t="s">
        <v>33</v>
      </c>
      <c r="B29" s="83">
        <v>0.4264631312374359</v>
      </c>
      <c r="C29" s="83">
        <v>0.21772998225859475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1.3835440982497458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3.2002566122880003</v>
      </c>
      <c r="G30" s="208">
        <v>3.2886977690547106</v>
      </c>
      <c r="H30" s="208">
        <v>3.1965844118760005</v>
      </c>
      <c r="I30" s="208">
        <v>0</v>
      </c>
      <c r="J30" s="208">
        <v>0</v>
      </c>
      <c r="K30" s="208">
        <v>2.9097300804120008</v>
      </c>
      <c r="L30" s="208">
        <v>2.902303267344434</v>
      </c>
      <c r="M30" s="208">
        <v>2.9027587658085032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2.6560175593611528</v>
      </c>
      <c r="C31" s="208">
        <v>5.6547131869326188</v>
      </c>
      <c r="D31" s="208">
        <v>12.101758370628653</v>
      </c>
      <c r="E31" s="208">
        <v>8.9840313029389733</v>
      </c>
      <c r="F31" s="208">
        <v>8.9816833771075721</v>
      </c>
      <c r="G31" s="208">
        <v>15.225287206860861</v>
      </c>
      <c r="H31" s="208">
        <v>11.603930242888381</v>
      </c>
      <c r="I31" s="208">
        <v>4.3731025597626108</v>
      </c>
      <c r="J31" s="208">
        <v>0</v>
      </c>
      <c r="K31" s="208">
        <v>1.4807681721933257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</row>
    <row r="32" spans="1:17" x14ac:dyDescent="0.25">
      <c r="A32" s="154" t="s">
        <v>29</v>
      </c>
      <c r="B32" s="208">
        <v>18.324137718650807</v>
      </c>
      <c r="C32" s="208">
        <v>11.242551478781198</v>
      </c>
      <c r="D32" s="208">
        <v>5.9195764673079205</v>
      </c>
      <c r="E32" s="208">
        <v>7.0563489193508087</v>
      </c>
      <c r="F32" s="208">
        <v>4.2941203456868342</v>
      </c>
      <c r="G32" s="208">
        <v>4.9489472028918753</v>
      </c>
      <c r="H32" s="208">
        <v>18.434205958206363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</v>
      </c>
      <c r="C33" s="208">
        <v>0</v>
      </c>
      <c r="D33" s="208">
        <v>0</v>
      </c>
      <c r="E33" s="208">
        <v>0</v>
      </c>
      <c r="F33" s="208">
        <v>0</v>
      </c>
      <c r="G33" s="208">
        <v>0</v>
      </c>
      <c r="H33" s="208">
        <v>0</v>
      </c>
      <c r="I33" s="208">
        <v>8.5856889992670915</v>
      </c>
      <c r="J33" s="208">
        <v>0.3856211660073578</v>
      </c>
      <c r="K33" s="208">
        <v>12.642427464144488</v>
      </c>
      <c r="L33" s="208">
        <v>10.185478116295053</v>
      </c>
      <c r="M33" s="208">
        <v>5.3308161554988978</v>
      </c>
      <c r="N33" s="208">
        <v>7.332692331890641</v>
      </c>
      <c r="O33" s="208">
        <v>8.9030302354845912</v>
      </c>
      <c r="P33" s="208">
        <v>11.061247941323725</v>
      </c>
      <c r="Q33" s="208">
        <v>7.5387826882621667</v>
      </c>
    </row>
    <row r="34" spans="1:17" x14ac:dyDescent="0.25">
      <c r="A34" s="152" t="s">
        <v>317</v>
      </c>
      <c r="B34" s="264">
        <v>5.7239474520366107</v>
      </c>
      <c r="C34" s="264">
        <v>5.059637877101963</v>
      </c>
      <c r="D34" s="264">
        <v>5.5996665822644838</v>
      </c>
      <c r="E34" s="264">
        <v>5.7560916538485678</v>
      </c>
      <c r="F34" s="264">
        <v>5.7367423254772056</v>
      </c>
      <c r="G34" s="264">
        <v>6.3484228606586672</v>
      </c>
      <c r="H34" s="264">
        <v>8.2749006243738936</v>
      </c>
      <c r="I34" s="264">
        <v>8.6264106246373586</v>
      </c>
      <c r="J34" s="264">
        <v>1.5447840499543233</v>
      </c>
      <c r="K34" s="264">
        <v>0.55363502393238406</v>
      </c>
      <c r="L34" s="264">
        <v>1.853998061402903</v>
      </c>
      <c r="M34" s="264">
        <v>2.1254009847497874</v>
      </c>
      <c r="N34" s="264">
        <v>1.5377716232902703</v>
      </c>
      <c r="O34" s="264">
        <v>8.0629331721143296E-2</v>
      </c>
      <c r="P34" s="264">
        <v>9.4105039770071997E-3</v>
      </c>
      <c r="Q34" s="264">
        <v>0.22636848376589555</v>
      </c>
    </row>
    <row r="35" spans="1:17" x14ac:dyDescent="0.25">
      <c r="A35" s="150" t="s">
        <v>33</v>
      </c>
      <c r="B35" s="87">
        <v>0.11462872743205746</v>
      </c>
      <c r="C35" s="87">
        <v>8.1114381919102599E-2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0.19214913001580131</v>
      </c>
      <c r="M35" s="87">
        <v>0.19194518340850214</v>
      </c>
      <c r="N35" s="87">
        <v>0.36989877959637951</v>
      </c>
      <c r="O35" s="87">
        <v>8.0629331721143296E-2</v>
      </c>
      <c r="P35" s="87">
        <v>0</v>
      </c>
      <c r="Q35" s="87">
        <v>0.19916145970725035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</v>
      </c>
      <c r="C38" s="87">
        <v>1.6584836175239378E-15</v>
      </c>
      <c r="D38" s="87">
        <v>0</v>
      </c>
      <c r="E38" s="87">
        <v>0</v>
      </c>
      <c r="F38" s="87">
        <v>0</v>
      </c>
      <c r="G38" s="87">
        <v>0</v>
      </c>
      <c r="H38" s="87">
        <v>0</v>
      </c>
      <c r="I38" s="87">
        <v>0.31991943721054544</v>
      </c>
      <c r="J38" s="87">
        <v>0</v>
      </c>
      <c r="K38" s="87">
        <v>7.3725669828096613E-2</v>
      </c>
      <c r="L38" s="87">
        <v>0</v>
      </c>
      <c r="M38" s="87">
        <v>0</v>
      </c>
      <c r="N38" s="87">
        <v>0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5.6093187246045533</v>
      </c>
      <c r="C39" s="87">
        <v>4.9785234951828583</v>
      </c>
      <c r="D39" s="87">
        <v>5.5996665822644838</v>
      </c>
      <c r="E39" s="87">
        <v>5.7560916538485678</v>
      </c>
      <c r="F39" s="87">
        <v>5.7367423254772056</v>
      </c>
      <c r="G39" s="87">
        <v>4.056836653762117</v>
      </c>
      <c r="H39" s="87">
        <v>4.6755542860566512</v>
      </c>
      <c r="I39" s="87">
        <v>2.0973379544576805</v>
      </c>
      <c r="J39" s="87">
        <v>0.72822926227160123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0.62106973378016828</v>
      </c>
      <c r="J41" s="87">
        <v>0.81655478768272194</v>
      </c>
      <c r="K41" s="87">
        <v>0.47990935410428748</v>
      </c>
      <c r="L41" s="87">
        <v>1.6618489313871017</v>
      </c>
      <c r="M41" s="87">
        <v>1.9334558013412853</v>
      </c>
      <c r="N41" s="87">
        <v>1.1678728436938908</v>
      </c>
      <c r="O41" s="87">
        <v>0</v>
      </c>
      <c r="P41" s="87">
        <v>9.4105039770071997E-3</v>
      </c>
      <c r="Q41" s="87">
        <v>2.7207024058645186E-2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2.2915862068965507</v>
      </c>
      <c r="H43" s="87">
        <v>3.5993463383172428</v>
      </c>
      <c r="I43" s="87">
        <v>5.588083499188965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1.0000000000000002</v>
      </c>
      <c r="C51" s="77">
        <f t="shared" si="0"/>
        <v>0.99999999999999989</v>
      </c>
      <c r="D51" s="77">
        <f t="shared" si="0"/>
        <v>0.99999999999999989</v>
      </c>
      <c r="E51" s="77">
        <f t="shared" si="0"/>
        <v>1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1</v>
      </c>
      <c r="J51" s="77">
        <f t="shared" si="0"/>
        <v>1</v>
      </c>
      <c r="K51" s="77">
        <f t="shared" si="0"/>
        <v>1.0000000000000002</v>
      </c>
      <c r="L51" s="77">
        <f t="shared" si="0"/>
        <v>1</v>
      </c>
      <c r="M51" s="77">
        <f t="shared" si="0"/>
        <v>1.0000000000000002</v>
      </c>
      <c r="N51" s="77">
        <f t="shared" si="0"/>
        <v>1</v>
      </c>
      <c r="O51" s="77">
        <f t="shared" si="0"/>
        <v>0.99999999999999989</v>
      </c>
      <c r="P51" s="77">
        <f t="shared" si="0"/>
        <v>1.0000000000000002</v>
      </c>
      <c r="Q51" s="77">
        <f t="shared" si="0"/>
        <v>1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5.4063770834594333E-3</v>
      </c>
      <c r="C56" s="201">
        <f t="shared" si="5"/>
        <v>6.6936464227454274E-3</v>
      </c>
      <c r="D56" s="201">
        <f t="shared" si="5"/>
        <v>6.7085366228645544E-3</v>
      </c>
      <c r="E56" s="201">
        <f t="shared" si="5"/>
        <v>1.4487825869010857E-2</v>
      </c>
      <c r="F56" s="201">
        <f t="shared" si="5"/>
        <v>9.7806657901062834E-3</v>
      </c>
      <c r="G56" s="201">
        <f t="shared" si="5"/>
        <v>5.9471765573418517E-3</v>
      </c>
      <c r="H56" s="201">
        <f t="shared" si="5"/>
        <v>9.0325002400402001E-3</v>
      </c>
      <c r="I56" s="201">
        <f t="shared" si="5"/>
        <v>1.1246844855938097E-2</v>
      </c>
      <c r="J56" s="201">
        <f t="shared" si="5"/>
        <v>2.875958924085608E-2</v>
      </c>
      <c r="K56" s="201">
        <f t="shared" si="5"/>
        <v>5.4099292984585511E-2</v>
      </c>
      <c r="L56" s="201">
        <f t="shared" si="5"/>
        <v>1.9980481551137234E-2</v>
      </c>
      <c r="M56" s="201">
        <f t="shared" si="5"/>
        <v>1.9446219692501914E-2</v>
      </c>
      <c r="N56" s="201">
        <f t="shared" si="5"/>
        <v>2.4854913494860801E-2</v>
      </c>
      <c r="O56" s="201">
        <f t="shared" si="5"/>
        <v>6.1366404830460013E-2</v>
      </c>
      <c r="P56" s="201">
        <f t="shared" si="5"/>
        <v>6.8263463609504541E-2</v>
      </c>
      <c r="Q56" s="201">
        <f t="shared" si="5"/>
        <v>7.0116175774230155E-2</v>
      </c>
    </row>
    <row r="57" spans="1:17" x14ac:dyDescent="0.25">
      <c r="A57" s="127" t="s">
        <v>314</v>
      </c>
      <c r="B57" s="200">
        <f t="shared" ref="B57:Q57" si="6">IF(B$15=0,0,B$15/B$5)</f>
        <v>0.71780008583210997</v>
      </c>
      <c r="C57" s="200">
        <f t="shared" si="6"/>
        <v>0.73222725156095436</v>
      </c>
      <c r="D57" s="200">
        <f t="shared" si="6"/>
        <v>0.73950585982531591</v>
      </c>
      <c r="E57" s="200">
        <f t="shared" si="6"/>
        <v>0.75341004152827307</v>
      </c>
      <c r="F57" s="200">
        <f t="shared" si="6"/>
        <v>0.75301157423526932</v>
      </c>
      <c r="G57" s="200">
        <f t="shared" si="6"/>
        <v>0.7192665843758308</v>
      </c>
      <c r="H57" s="200">
        <f t="shared" si="6"/>
        <v>0.70375811572262714</v>
      </c>
      <c r="I57" s="200">
        <f t="shared" si="6"/>
        <v>0.8215164880313548</v>
      </c>
      <c r="J57" s="200">
        <f t="shared" si="6"/>
        <v>0.87864123618033763</v>
      </c>
      <c r="K57" s="200">
        <f t="shared" si="6"/>
        <v>0.26389949577907745</v>
      </c>
      <c r="L57" s="200">
        <f t="shared" si="6"/>
        <v>0.59191882228130044</v>
      </c>
      <c r="M57" s="200">
        <f t="shared" si="6"/>
        <v>0.70214084513957742</v>
      </c>
      <c r="N57" s="200">
        <f t="shared" si="6"/>
        <v>0.66368337899915142</v>
      </c>
      <c r="O57" s="200">
        <f t="shared" si="6"/>
        <v>8.1900705658379605E-2</v>
      </c>
      <c r="P57" s="200">
        <f t="shared" si="6"/>
        <v>9.6345001072904255E-3</v>
      </c>
      <c r="Q57" s="200">
        <f t="shared" si="6"/>
        <v>0.24530245592558483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0.27679353708443072</v>
      </c>
      <c r="C59" s="200">
        <f t="shared" si="8"/>
        <v>0.26107910201630014</v>
      </c>
      <c r="D59" s="200">
        <f t="shared" si="8"/>
        <v>0.25378560355181945</v>
      </c>
      <c r="E59" s="200">
        <f t="shared" si="8"/>
        <v>0.23210213260271609</v>
      </c>
      <c r="F59" s="200">
        <f t="shared" si="8"/>
        <v>0.23720775997462423</v>
      </c>
      <c r="G59" s="200">
        <f t="shared" si="8"/>
        <v>0.27478623906682736</v>
      </c>
      <c r="H59" s="200">
        <f t="shared" si="8"/>
        <v>0.28720938403733265</v>
      </c>
      <c r="I59" s="200">
        <f t="shared" si="8"/>
        <v>0.16723666711270718</v>
      </c>
      <c r="J59" s="200">
        <f t="shared" si="8"/>
        <v>9.2599174578806315E-2</v>
      </c>
      <c r="K59" s="200">
        <f t="shared" si="8"/>
        <v>0.68200121123633717</v>
      </c>
      <c r="L59" s="200">
        <f t="shared" si="8"/>
        <v>0.38810069616756243</v>
      </c>
      <c r="M59" s="200">
        <f t="shared" si="8"/>
        <v>0.27841293516792076</v>
      </c>
      <c r="N59" s="200">
        <f t="shared" si="8"/>
        <v>0.31146170750598784</v>
      </c>
      <c r="O59" s="200">
        <f t="shared" si="8"/>
        <v>0.85673288951116022</v>
      </c>
      <c r="P59" s="200">
        <f t="shared" si="8"/>
        <v>0.92210203628320508</v>
      </c>
      <c r="Q59" s="200">
        <f t="shared" si="8"/>
        <v>0.68458136830018501</v>
      </c>
    </row>
    <row r="60" spans="1:17" x14ac:dyDescent="0.25">
      <c r="A60" s="142" t="s">
        <v>318</v>
      </c>
      <c r="B60" s="199">
        <f t="shared" ref="B60:Q60" si="9">IF(B$28=0,0,B$28/B$5)</f>
        <v>0.2183962419658862</v>
      </c>
      <c r="C60" s="199">
        <f t="shared" si="9"/>
        <v>0.20150807138083263</v>
      </c>
      <c r="D60" s="199">
        <f t="shared" si="9"/>
        <v>0.19362241495586152</v>
      </c>
      <c r="E60" s="199">
        <f t="shared" si="9"/>
        <v>0.17080775634278877</v>
      </c>
      <c r="F60" s="199">
        <f t="shared" si="9"/>
        <v>0.1759458013927718</v>
      </c>
      <c r="G60" s="199">
        <f t="shared" si="9"/>
        <v>0.21626963559218348</v>
      </c>
      <c r="H60" s="199">
        <f t="shared" si="9"/>
        <v>0.22995448648701722</v>
      </c>
      <c r="I60" s="199">
        <f t="shared" si="9"/>
        <v>0.10040142740846135</v>
      </c>
      <c r="J60" s="199">
        <f t="shared" si="9"/>
        <v>1.8497775170281651E-2</v>
      </c>
      <c r="K60" s="199">
        <f t="shared" si="9"/>
        <v>0.66053142174922586</v>
      </c>
      <c r="L60" s="199">
        <f t="shared" si="9"/>
        <v>0.33994458859213461</v>
      </c>
      <c r="M60" s="199">
        <f t="shared" si="9"/>
        <v>0.22128961217351445</v>
      </c>
      <c r="N60" s="199">
        <f t="shared" si="9"/>
        <v>0.2574671275196162</v>
      </c>
      <c r="O60" s="199">
        <f t="shared" si="9"/>
        <v>0.8500697812542074</v>
      </c>
      <c r="P60" s="199">
        <f t="shared" si="9"/>
        <v>0.92131821254566282</v>
      </c>
      <c r="Q60" s="199">
        <f t="shared" si="9"/>
        <v>0.66462455832657807</v>
      </c>
    </row>
    <row r="61" spans="1:17" x14ac:dyDescent="0.25">
      <c r="A61" s="142" t="s">
        <v>317</v>
      </c>
      <c r="B61" s="199">
        <f t="shared" ref="B61:Q61" si="10">IF(B$34=0,0,B$34/B$5)</f>
        <v>5.8397295118544537E-2</v>
      </c>
      <c r="C61" s="199">
        <f t="shared" si="10"/>
        <v>5.9571030635467495E-2</v>
      </c>
      <c r="D61" s="199">
        <f t="shared" si="10"/>
        <v>6.0163188595957914E-2</v>
      </c>
      <c r="E61" s="199">
        <f t="shared" si="10"/>
        <v>6.12943762599273E-2</v>
      </c>
      <c r="F61" s="199">
        <f t="shared" si="10"/>
        <v>6.126195858185244E-2</v>
      </c>
      <c r="G61" s="199">
        <f t="shared" si="10"/>
        <v>5.8516603474643859E-2</v>
      </c>
      <c r="H61" s="199">
        <f t="shared" si="10"/>
        <v>5.7254897550315438E-2</v>
      </c>
      <c r="I61" s="199">
        <f t="shared" si="10"/>
        <v>6.6835239704245819E-2</v>
      </c>
      <c r="J61" s="199">
        <f t="shared" si="10"/>
        <v>7.4101399408524657E-2</v>
      </c>
      <c r="K61" s="199">
        <f t="shared" si="10"/>
        <v>2.1469789487111385E-2</v>
      </c>
      <c r="L61" s="199">
        <f t="shared" si="10"/>
        <v>4.8156107575427841E-2</v>
      </c>
      <c r="M61" s="199">
        <f t="shared" si="10"/>
        <v>5.7123322994406305E-2</v>
      </c>
      <c r="N61" s="199">
        <f t="shared" si="10"/>
        <v>5.3994579986371638E-2</v>
      </c>
      <c r="O61" s="199">
        <f t="shared" si="10"/>
        <v>6.6631082569529173E-3</v>
      </c>
      <c r="P61" s="199">
        <f t="shared" si="10"/>
        <v>7.8382373754227205E-4</v>
      </c>
      <c r="Q61" s="199">
        <f t="shared" si="10"/>
        <v>1.9956809973606906E-2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2.0915992778616266</v>
      </c>
      <c r="C68" s="230">
        <f>IF(C$5=0,0,C$5/WWP_fec!C$5)</f>
        <v>1.6893593849215278</v>
      </c>
      <c r="D68" s="230">
        <f>IF(D$5=0,0,D$5/WWP_fec!D$5)</f>
        <v>1.6856096998965</v>
      </c>
      <c r="E68" s="230">
        <f>IF(E$5=0,0,E$5/WWP_fec!E$5)</f>
        <v>1.6192636480584666</v>
      </c>
      <c r="F68" s="230">
        <f>IF(F$5=0,0,F$5/WWP_fec!F$5)</f>
        <v>1.5549664467868762</v>
      </c>
      <c r="G68" s="230">
        <f>IF(G$5=0,0,G$5/WWP_fec!G$5)</f>
        <v>1.9014021686730636</v>
      </c>
      <c r="H68" s="230">
        <f>IF(H$5=0,0,H$5/WWP_fec!H$5)</f>
        <v>1.9540635339988062</v>
      </c>
      <c r="I68" s="230">
        <f>IF(I$5=0,0,I$5/WWP_fec!I$5)</f>
        <v>2.1472352253759124</v>
      </c>
      <c r="J68" s="230">
        <f>IF(J$5=0,0,J$5/WWP_fec!J$5)</f>
        <v>0.44651705342000558</v>
      </c>
      <c r="K68" s="230">
        <f>IF(K$5=0,0,K$5/WWP_fec!K$5)</f>
        <v>0.44639440030924415</v>
      </c>
      <c r="L68" s="230">
        <f>IF(L$5=0,0,L$5/WWP_fec!L$5)</f>
        <v>0.64270958698019176</v>
      </c>
      <c r="M68" s="230">
        <f>IF(M$5=0,0,M$5/WWP_fec!M$5)</f>
        <v>0.66036727181212729</v>
      </c>
      <c r="N68" s="230">
        <f>IF(N$5=0,0,N$5/WWP_fec!N$5)</f>
        <v>0.51666432265201789</v>
      </c>
      <c r="O68" s="230">
        <f>IF(O$5=0,0,O$5/WWP_fec!O$5)</f>
        <v>0.2092618441780158</v>
      </c>
      <c r="P68" s="230">
        <f>IF(P$5=0,0,P$5/WWP_fec!P$5)</f>
        <v>0.18811889063901485</v>
      </c>
      <c r="Q68" s="230">
        <f>IF(Q$5=0,0,Q$5/WWP_fec!Q$5)</f>
        <v>0.18314813812359196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0.62048376000000005</v>
      </c>
      <c r="C73" s="273">
        <f>IF(C$10=0,0,C$10/WWP_fec!C$10)</f>
        <v>0.62048376000000005</v>
      </c>
      <c r="D73" s="273">
        <f>IF(D$10=0,0,D$10/WWP_fec!D$10)</f>
        <v>0.62048376000000005</v>
      </c>
      <c r="E73" s="273">
        <f>IF(E$10=0,0,E$10/WWP_fec!E$10)</f>
        <v>1.2872603313471505</v>
      </c>
      <c r="F73" s="273">
        <f>IF(F$10=0,0,F$10/WWP_fec!F$10)</f>
        <v>0.83451672245559649</v>
      </c>
      <c r="G73" s="273">
        <f>IF(G$10=0,0,G$10/WWP_fec!G$10)</f>
        <v>0.62048376000000005</v>
      </c>
      <c r="H73" s="273">
        <f>IF(H$10=0,0,H$10/WWP_fec!H$10)</f>
        <v>0.96848358532016643</v>
      </c>
      <c r="I73" s="273">
        <f>IF(I$10=0,0,I$10/WWP_fec!I$10)</f>
        <v>1.3251221999999998</v>
      </c>
      <c r="J73" s="273">
        <f>IF(J$10=0,0,J$10/WWP_fec!J$10)</f>
        <v>0.70463843999999998</v>
      </c>
      <c r="K73" s="273">
        <f>IF(K$10=0,0,K$10/WWP_fec!K$10)</f>
        <v>1.3251222</v>
      </c>
      <c r="L73" s="273">
        <f>IF(L$10=0,0,L$10/WWP_fec!L$10)</f>
        <v>0.70463843999999998</v>
      </c>
      <c r="M73" s="273">
        <f>IF(M$10=0,0,M$10/WWP_fec!M$10)</f>
        <v>0.70463843999999998</v>
      </c>
      <c r="N73" s="273">
        <f>IF(N$10=0,0,N$10/WWP_fec!N$10)</f>
        <v>0.7046384400000002</v>
      </c>
      <c r="O73" s="273">
        <f>IF(O$10=0,0,O$10/WWP_fec!O$10)</f>
        <v>0.70463844000000009</v>
      </c>
      <c r="P73" s="273">
        <f>IF(P$10=0,0,P$10/WWP_fec!P$10)</f>
        <v>0.70463844000000009</v>
      </c>
      <c r="Q73" s="273">
        <f>IF(Q$10=0,0,Q$10/WWP_fec!Q$10)</f>
        <v>0.70463844000000009</v>
      </c>
    </row>
    <row r="74" spans="1:17" x14ac:dyDescent="0.25">
      <c r="A74" s="127" t="s">
        <v>314</v>
      </c>
      <c r="B74" s="296">
        <f>IF(B$15=0,0,B$15/WWP_fec!B$15)</f>
        <v>2.4771276496807326</v>
      </c>
      <c r="C74" s="296">
        <f>IF(C$15=0,0,C$15/WWP_fec!C$15)</f>
        <v>2.0409592551077083</v>
      </c>
      <c r="D74" s="296">
        <f>IF(D$15=0,0,D$15/WWP_fec!D$15)</f>
        <v>2.0566720176336841</v>
      </c>
      <c r="E74" s="296">
        <f>IF(E$15=0,0,E$15/WWP_fec!E$15)</f>
        <v>2.0128683365287308</v>
      </c>
      <c r="F74" s="296">
        <f>IF(F$15=0,0,F$15/WWP_fec!F$15)</f>
        <v>1.9319197025130974</v>
      </c>
      <c r="G74" s="296">
        <f>IF(G$15=0,0,G$15/WWP_fec!G$15)</f>
        <v>2.2564736534004419</v>
      </c>
      <c r="H74" s="296">
        <f>IF(H$15=0,0,H$15/WWP_fec!H$15)</f>
        <v>2.2689686436159988</v>
      </c>
      <c r="I74" s="296">
        <f>IF(I$15=0,0,I$15/WWP_fec!I$15)</f>
        <v>2.9104644918467359</v>
      </c>
      <c r="J74" s="296">
        <f>IF(J$15=0,0,J$15/WWP_fec!J$15)</f>
        <v>0.67102952900117308</v>
      </c>
      <c r="K74" s="296">
        <f>IF(K$15=0,0,K$15/WWP_fec!K$15)</f>
        <v>0.19436752129356288</v>
      </c>
      <c r="L74" s="296">
        <f>IF(L$15=0,0,L$15/WWP_fec!L$15)</f>
        <v>0.62768727754423759</v>
      </c>
      <c r="M74" s="296">
        <f>IF(M$15=0,0,M$15/WWP_fec!M$15)</f>
        <v>0.76502596734481443</v>
      </c>
      <c r="N74" s="296">
        <f>IF(N$15=0,0,N$15/WWP_fec!N$15)</f>
        <v>0.5657646551591502</v>
      </c>
      <c r="O74" s="296">
        <f>IF(O$15=0,0,O$15/WWP_fec!O$15)</f>
        <v>2.8277700461711453E-2</v>
      </c>
      <c r="P74" s="296">
        <f>IF(P$15=0,0,P$15/WWP_fec!P$15)</f>
        <v>2.9903911082587399E-3</v>
      </c>
      <c r="Q74" s="296">
        <f>IF(Q$15=0,0,Q$15/WWP_fec!Q$15)</f>
        <v>7.4126040421329156E-2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3.0063195850339586</v>
      </c>
      <c r="C76" s="296">
        <f>IF(C$27=0,0,C$27/WWP_fec!C$27)</f>
        <v>2.7734315786448587</v>
      </c>
      <c r="D76" s="296">
        <f>IF(D$27=0,0,D$27/WWP_fec!D$27)</f>
        <v>2.7322105388642712</v>
      </c>
      <c r="E76" s="296">
        <f>IF(E$27=0,0,E$27/WWP_fec!E$27)</f>
        <v>2.6665445954022662</v>
      </c>
      <c r="F76" s="296">
        <f>IF(F$27=0,0,F$27/WWP_fec!F$27)</f>
        <v>2.5694145771779868</v>
      </c>
      <c r="G76" s="296">
        <f>IF(G$27=0,0,G$27/WWP_fec!G$27)</f>
        <v>2.8051383796309768</v>
      </c>
      <c r="H76" s="296">
        <f>IF(H$27=0,0,H$27/WWP_fec!H$27)</f>
        <v>2.8758468355512354</v>
      </c>
      <c r="I76" s="296">
        <f>IF(I$27=0,0,I$27/WWP_fec!I$27)</f>
        <v>2.6049739777531844</v>
      </c>
      <c r="J76" s="296">
        <f>IF(J$27=0,0,J$27/WWP_fec!J$27)</f>
        <v>0.67769337258903362</v>
      </c>
      <c r="K76" s="296">
        <f>IF(K$27=0,0,K$27/WWP_fec!K$27)</f>
        <v>1.7627464780236921</v>
      </c>
      <c r="L76" s="296">
        <f>IF(L$27=0,0,L$27/WWP_fec!L$27)</f>
        <v>1.7313123350286039</v>
      </c>
      <c r="M76" s="296">
        <f>IF(M$27=0,0,M$27/WWP_fec!M$27)</f>
        <v>1.6084243343682483</v>
      </c>
      <c r="N76" s="296">
        <f>IF(N$27=0,0,N$27/WWP_fec!N$27)</f>
        <v>1.4460904424868377</v>
      </c>
      <c r="O76" s="296">
        <f>IF(O$27=0,0,O$27/WWP_fec!O$27)</f>
        <v>1.4266827886117714</v>
      </c>
      <c r="P76" s="296">
        <f>IF(P$27=0,0,P$27/WWP_fec!P$27)</f>
        <v>1.3575365671417168</v>
      </c>
      <c r="Q76" s="296">
        <f>IF(Q$27=0,0,Q$27/WWP_fec!Q$27)</f>
        <v>1.1755820147613807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132.87712188154006</v>
      </c>
      <c r="C3" s="46">
        <v>148.70004364361867</v>
      </c>
      <c r="D3" s="46">
        <v>186.72387225428287</v>
      </c>
      <c r="E3" s="46">
        <v>244.19350507928453</v>
      </c>
      <c r="F3" s="46">
        <v>213.09542413092581</v>
      </c>
      <c r="G3" s="46">
        <v>268.01699489618682</v>
      </c>
      <c r="H3" s="46">
        <v>296.84929773503734</v>
      </c>
      <c r="I3" s="46">
        <v>344.37851059974628</v>
      </c>
      <c r="J3" s="46">
        <v>343.49329189000605</v>
      </c>
      <c r="K3" s="46">
        <v>336.44237175216517</v>
      </c>
      <c r="L3" s="46">
        <v>315.79999999999995</v>
      </c>
      <c r="M3" s="46">
        <v>364.83107409426759</v>
      </c>
      <c r="N3" s="46">
        <v>361.39100744122175</v>
      </c>
      <c r="O3" s="46">
        <v>361.28923703939131</v>
      </c>
      <c r="P3" s="46">
        <v>469.50441200954549</v>
      </c>
      <c r="Q3" s="46">
        <v>545.83258000361593</v>
      </c>
    </row>
    <row r="5" spans="1:17" x14ac:dyDescent="0.25">
      <c r="A5" s="31" t="s">
        <v>257</v>
      </c>
      <c r="B5" s="46">
        <v>1235.2178858872714</v>
      </c>
      <c r="C5" s="46">
        <v>1245.911906565475</v>
      </c>
      <c r="D5" s="46">
        <v>1201.4946256787002</v>
      </c>
      <c r="E5" s="46">
        <v>1328.6089045616595</v>
      </c>
      <c r="F5" s="46">
        <v>1445.31718655183</v>
      </c>
      <c r="G5" s="46">
        <v>1513.9974608042085</v>
      </c>
      <c r="H5" s="46">
        <v>1654.2863855977951</v>
      </c>
      <c r="I5" s="46">
        <v>1843.8011216538341</v>
      </c>
      <c r="J5" s="46">
        <v>2213.1299928367662</v>
      </c>
      <c r="K5" s="46">
        <v>2153.8701051344769</v>
      </c>
      <c r="L5" s="46">
        <v>1857.149319168843</v>
      </c>
      <c r="M5" s="46">
        <v>1975.463186675403</v>
      </c>
      <c r="N5" s="46">
        <v>2056.6209521013484</v>
      </c>
      <c r="O5" s="46">
        <v>2064.945630167781</v>
      </c>
      <c r="P5" s="46">
        <v>2038.0675491641953</v>
      </c>
      <c r="Q5" s="46">
        <v>1859.3340389968196</v>
      </c>
    </row>
    <row r="6" spans="1:17" x14ac:dyDescent="0.25">
      <c r="A6" s="294" t="s">
        <v>256</v>
      </c>
      <c r="B6" s="293">
        <v>1544.0223573590893</v>
      </c>
      <c r="C6" s="293">
        <v>1411.0812920464393</v>
      </c>
      <c r="D6" s="293">
        <v>1394.6553506743419</v>
      </c>
      <c r="E6" s="293">
        <v>1476.781319429826</v>
      </c>
      <c r="F6" s="293">
        <v>1551.7762382611349</v>
      </c>
      <c r="G6" s="293">
        <v>1606.6233163357813</v>
      </c>
      <c r="H6" s="293">
        <v>1763.0796907778101</v>
      </c>
      <c r="I6" s="293">
        <v>1956.7403678159774</v>
      </c>
      <c r="J6" s="293">
        <v>2361.5941611915355</v>
      </c>
      <c r="K6" s="293">
        <v>2317.8830808231792</v>
      </c>
      <c r="L6" s="293">
        <v>2515.003022988446</v>
      </c>
      <c r="M6" s="293">
        <v>2426.7238466433232</v>
      </c>
      <c r="N6" s="293">
        <v>2774.688719639837</v>
      </c>
      <c r="O6" s="293">
        <v>2840.7001160255854</v>
      </c>
      <c r="P6" s="293">
        <v>2713.9833286825965</v>
      </c>
      <c r="Q6" s="293">
        <v>2328.6657621763843</v>
      </c>
    </row>
    <row r="7" spans="1:17" x14ac:dyDescent="0.25">
      <c r="A7" s="292" t="s">
        <v>255</v>
      </c>
      <c r="B7" s="291"/>
      <c r="C7" s="291">
        <v>0</v>
      </c>
      <c r="D7" s="291">
        <v>0</v>
      </c>
      <c r="E7" s="291">
        <v>101.26961757078021</v>
      </c>
      <c r="F7" s="291">
        <v>199.16693754235729</v>
      </c>
      <c r="G7" s="291">
        <v>400.00243769677434</v>
      </c>
      <c r="H7" s="291">
        <v>447.96021715679905</v>
      </c>
      <c r="I7" s="291">
        <v>193.66067703816725</v>
      </c>
      <c r="J7" s="291">
        <v>404.8537933755581</v>
      </c>
      <c r="K7" s="291">
        <v>81.094004045150669</v>
      </c>
      <c r="L7" s="291">
        <v>197.11994216526682</v>
      </c>
      <c r="M7" s="291">
        <v>0</v>
      </c>
      <c r="N7" s="291">
        <v>347.9648729965138</v>
      </c>
      <c r="O7" s="291">
        <v>66.011396385748412</v>
      </c>
      <c r="P7" s="291">
        <v>0</v>
      </c>
      <c r="Q7" s="291">
        <v>0</v>
      </c>
    </row>
    <row r="8" spans="1:17" x14ac:dyDescent="0.25">
      <c r="A8" s="290" t="s">
        <v>254</v>
      </c>
      <c r="B8" s="289"/>
      <c r="C8" s="289">
        <f>B6+C7-C6</f>
        <v>132.94106531264993</v>
      </c>
      <c r="D8" s="289">
        <f t="shared" ref="D8:Q8" si="0">C6+D7-D6</f>
        <v>16.425941372097441</v>
      </c>
      <c r="E8" s="289">
        <f t="shared" si="0"/>
        <v>19.143648815296046</v>
      </c>
      <c r="F8" s="289">
        <f t="shared" si="0"/>
        <v>124.17201871104839</v>
      </c>
      <c r="G8" s="289">
        <f t="shared" si="0"/>
        <v>345.15535962212812</v>
      </c>
      <c r="H8" s="289">
        <f t="shared" si="0"/>
        <v>291.50384271477037</v>
      </c>
      <c r="I8" s="289">
        <f t="shared" si="0"/>
        <v>0</v>
      </c>
      <c r="J8" s="289">
        <f t="shared" si="0"/>
        <v>0</v>
      </c>
      <c r="K8" s="289">
        <f t="shared" si="0"/>
        <v>124.80508441350685</v>
      </c>
      <c r="L8" s="289">
        <f t="shared" si="0"/>
        <v>0</v>
      </c>
      <c r="M8" s="289">
        <f t="shared" si="0"/>
        <v>88.279176345122778</v>
      </c>
      <c r="N8" s="289">
        <f t="shared" si="0"/>
        <v>0</v>
      </c>
      <c r="O8" s="289">
        <f t="shared" si="0"/>
        <v>0</v>
      </c>
      <c r="P8" s="289">
        <f t="shared" si="0"/>
        <v>126.71678734298894</v>
      </c>
      <c r="Q8" s="289">
        <f t="shared" si="0"/>
        <v>385.31756650621219</v>
      </c>
    </row>
    <row r="9" spans="1:17" x14ac:dyDescent="0.25">
      <c r="A9" s="288" t="s">
        <v>253</v>
      </c>
      <c r="B9" s="287">
        <f>B6-B5</f>
        <v>308.80447147181781</v>
      </c>
      <c r="C9" s="287">
        <f t="shared" ref="C9:Q9" si="1">C6-C5</f>
        <v>165.16938548096437</v>
      </c>
      <c r="D9" s="287">
        <f t="shared" si="1"/>
        <v>193.16072499564166</v>
      </c>
      <c r="E9" s="287">
        <f t="shared" si="1"/>
        <v>148.17241486816647</v>
      </c>
      <c r="F9" s="287">
        <f t="shared" si="1"/>
        <v>106.45905170930496</v>
      </c>
      <c r="G9" s="287">
        <f t="shared" si="1"/>
        <v>92.625855531572824</v>
      </c>
      <c r="H9" s="287">
        <f t="shared" si="1"/>
        <v>108.79330518001507</v>
      </c>
      <c r="I9" s="287">
        <f t="shared" si="1"/>
        <v>112.93924616214326</v>
      </c>
      <c r="J9" s="287">
        <f t="shared" si="1"/>
        <v>148.4641683547693</v>
      </c>
      <c r="K9" s="287">
        <f t="shared" si="1"/>
        <v>164.01297568870223</v>
      </c>
      <c r="L9" s="287">
        <f t="shared" si="1"/>
        <v>657.85370381960297</v>
      </c>
      <c r="M9" s="287">
        <f t="shared" si="1"/>
        <v>451.26065996792022</v>
      </c>
      <c r="N9" s="287">
        <f t="shared" si="1"/>
        <v>718.06776753848862</v>
      </c>
      <c r="O9" s="287">
        <f t="shared" si="1"/>
        <v>775.75448585780441</v>
      </c>
      <c r="P9" s="287">
        <f t="shared" si="1"/>
        <v>675.91577951840122</v>
      </c>
      <c r="Q9" s="287">
        <f t="shared" si="1"/>
        <v>469.33172317956473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223.12714513131024</v>
      </c>
      <c r="C12" s="38">
        <v>225.71080999999998</v>
      </c>
      <c r="D12" s="38">
        <v>217.32404</v>
      </c>
      <c r="E12" s="38">
        <v>239.24682000000001</v>
      </c>
      <c r="F12" s="38">
        <v>260.99068999999997</v>
      </c>
      <c r="G12" s="38">
        <v>268.7485662862814</v>
      </c>
      <c r="H12" s="38">
        <v>287.91111000000001</v>
      </c>
      <c r="I12" s="38">
        <v>317.94325000000003</v>
      </c>
      <c r="J12" s="38">
        <v>352.91530999999998</v>
      </c>
      <c r="K12" s="38">
        <v>340.01765</v>
      </c>
      <c r="L12" s="38">
        <v>285.23436169875293</v>
      </c>
      <c r="M12" s="38">
        <v>303.14061622358793</v>
      </c>
      <c r="N12" s="38">
        <v>314.08665705601879</v>
      </c>
      <c r="O12" s="38">
        <v>316.37742941944362</v>
      </c>
      <c r="P12" s="38">
        <v>314.64816031453159</v>
      </c>
      <c r="Q12" s="38">
        <v>295.94584453493735</v>
      </c>
    </row>
    <row r="13" spans="1:17" x14ac:dyDescent="0.25">
      <c r="A13" s="55" t="s">
        <v>33</v>
      </c>
      <c r="B13" s="54">
        <v>9.9779624209388409</v>
      </c>
      <c r="C13" s="54">
        <v>8.0133499999999991</v>
      </c>
      <c r="D13" s="54">
        <v>8.1930499999999995</v>
      </c>
      <c r="E13" s="54">
        <v>6.3888699999999998</v>
      </c>
      <c r="F13" s="54">
        <v>36.889380000000003</v>
      </c>
      <c r="G13" s="54">
        <v>41.103321965800653</v>
      </c>
      <c r="H13" s="54">
        <v>41.894179999999999</v>
      </c>
      <c r="I13" s="54">
        <v>70.878950000000003</v>
      </c>
      <c r="J13" s="54">
        <v>15.19191</v>
      </c>
      <c r="K13" s="54">
        <v>7.2999000000000001</v>
      </c>
      <c r="L13" s="54">
        <v>0.66880976068468723</v>
      </c>
      <c r="M13" s="54">
        <v>0.69247022218351018</v>
      </c>
      <c r="N13" s="54">
        <v>0.66853112061825104</v>
      </c>
      <c r="O13" s="54">
        <v>0.69301785218273504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70.171561484699282</v>
      </c>
      <c r="C14" s="51">
        <v>61.13429</v>
      </c>
      <c r="D14" s="51">
        <v>57.622730000000004</v>
      </c>
      <c r="E14" s="51">
        <v>59.67765</v>
      </c>
      <c r="F14" s="51">
        <v>54.429030000000004</v>
      </c>
      <c r="G14" s="51">
        <v>72.307880650744409</v>
      </c>
      <c r="H14" s="51">
        <v>85.699100000000001</v>
      </c>
      <c r="I14" s="51">
        <v>74.364419999999996</v>
      </c>
      <c r="J14" s="51">
        <v>49.707070000000002</v>
      </c>
      <c r="K14" s="51">
        <v>63.387180000000001</v>
      </c>
      <c r="L14" s="51">
        <v>37.959382404087251</v>
      </c>
      <c r="M14" s="51">
        <v>40.784142070614067</v>
      </c>
      <c r="N14" s="51">
        <v>28.775643258324152</v>
      </c>
      <c r="O14" s="51">
        <v>32.872647796942154</v>
      </c>
      <c r="P14" s="51">
        <v>37.867107978444821</v>
      </c>
      <c r="Q14" s="51">
        <v>41.930560776103768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1.0986378947526556</v>
      </c>
      <c r="C16" s="51">
        <v>2.2043400000000002</v>
      </c>
      <c r="D16" s="51">
        <v>3.2996599999999998</v>
      </c>
      <c r="E16" s="51">
        <v>3.29135</v>
      </c>
      <c r="F16" s="51">
        <v>3.73237</v>
      </c>
      <c r="G16" s="51">
        <v>3.7547896745979745</v>
      </c>
      <c r="H16" s="51">
        <v>5.0259200000000002</v>
      </c>
      <c r="I16" s="51">
        <v>2.1972499999999999</v>
      </c>
      <c r="J16" s="51">
        <v>3.2879500000000004</v>
      </c>
      <c r="K16" s="51">
        <v>4.4028200000000002</v>
      </c>
      <c r="L16" s="51">
        <v>3.2959231856433009</v>
      </c>
      <c r="M16" s="51">
        <v>2.1968227309248429</v>
      </c>
      <c r="N16" s="51">
        <v>1.0982682010238582</v>
      </c>
      <c r="O16" s="51">
        <v>1.0989892904444514</v>
      </c>
      <c r="P16" s="51">
        <v>1.0987658688561879</v>
      </c>
      <c r="Q16" s="51">
        <v>2.1973931006833176</v>
      </c>
    </row>
    <row r="17" spans="1:17" x14ac:dyDescent="0.25">
      <c r="A17" s="53" t="s">
        <v>76</v>
      </c>
      <c r="B17" s="51">
        <v>32.77724090924729</v>
      </c>
      <c r="C17" s="51">
        <v>23.607019999999999</v>
      </c>
      <c r="D17" s="51">
        <v>24.642980000000001</v>
      </c>
      <c r="E17" s="51">
        <v>27.728009999999998</v>
      </c>
      <c r="F17" s="51">
        <v>27.693349999999999</v>
      </c>
      <c r="G17" s="51">
        <v>38.927393096878859</v>
      </c>
      <c r="H17" s="51">
        <v>52.972700000000003</v>
      </c>
      <c r="I17" s="51">
        <v>45.479519999999994</v>
      </c>
      <c r="J17" s="51">
        <v>29.258849999999999</v>
      </c>
      <c r="K17" s="51">
        <v>45.570810000000002</v>
      </c>
      <c r="L17" s="51">
        <v>22.244037127906722</v>
      </c>
      <c r="M17" s="51">
        <v>24.257929554583757</v>
      </c>
      <c r="N17" s="51">
        <v>17.170261837136074</v>
      </c>
      <c r="O17" s="51">
        <v>22.220038864592141</v>
      </c>
      <c r="P17" s="51">
        <v>26.260562301406907</v>
      </c>
      <c r="Q17" s="51">
        <v>28.2674151885981</v>
      </c>
    </row>
    <row r="18" spans="1:17" x14ac:dyDescent="0.25">
      <c r="A18" s="53" t="s">
        <v>29</v>
      </c>
      <c r="B18" s="51">
        <v>36.295682680699329</v>
      </c>
      <c r="C18" s="51">
        <v>35.322929999999999</v>
      </c>
      <c r="D18" s="51">
        <v>29.68009</v>
      </c>
      <c r="E18" s="51">
        <v>28.658290000000001</v>
      </c>
      <c r="F18" s="51">
        <v>22.001940000000001</v>
      </c>
      <c r="G18" s="51">
        <v>28.658548212223149</v>
      </c>
      <c r="H18" s="51">
        <v>27.700479999999999</v>
      </c>
      <c r="I18" s="51">
        <v>26.687650000000001</v>
      </c>
      <c r="J18" s="51">
        <v>17.160270000000001</v>
      </c>
      <c r="K18" s="51">
        <v>13.413550000000001</v>
      </c>
      <c r="L18" s="51">
        <v>12.419422090537225</v>
      </c>
      <c r="M18" s="51">
        <v>14.329389785105462</v>
      </c>
      <c r="N18" s="51">
        <v>10.507113220164216</v>
      </c>
      <c r="O18" s="51">
        <v>9.5536196419055646</v>
      </c>
      <c r="P18" s="51">
        <v>10.507779808181724</v>
      </c>
      <c r="Q18" s="51">
        <v>11.465752486822351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1.0013700000000001</v>
      </c>
      <c r="G19" s="51">
        <v>0.96714966704442928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11.201465373591383</v>
      </c>
      <c r="C20" s="51">
        <v>20.011230000000001</v>
      </c>
      <c r="D20" s="51">
        <v>19.510660000000001</v>
      </c>
      <c r="E20" s="51">
        <v>23.602150000000002</v>
      </c>
      <c r="F20" s="51">
        <v>22.80123</v>
      </c>
      <c r="G20" s="51">
        <v>22.764283824941273</v>
      </c>
      <c r="H20" s="51">
        <v>22.987130000000001</v>
      </c>
      <c r="I20" s="51">
        <v>27.061330000000002</v>
      </c>
      <c r="J20" s="51">
        <v>29.985289999999999</v>
      </c>
      <c r="K20" s="51">
        <v>16.290279999999999</v>
      </c>
      <c r="L20" s="51">
        <v>17.198822202322248</v>
      </c>
      <c r="M20" s="51">
        <v>20.585762160074381</v>
      </c>
      <c r="N20" s="51">
        <v>24.405108310326696</v>
      </c>
      <c r="O20" s="51">
        <v>25.132690130764267</v>
      </c>
      <c r="P20" s="51">
        <v>29.856963268761003</v>
      </c>
      <c r="Q20" s="51">
        <v>57.519456125043703</v>
      </c>
    </row>
    <row r="21" spans="1:17" x14ac:dyDescent="0.25">
      <c r="A21" s="53" t="s">
        <v>66</v>
      </c>
      <c r="B21" s="51">
        <v>11.201465373591383</v>
      </c>
      <c r="C21" s="51">
        <v>20.011230000000001</v>
      </c>
      <c r="D21" s="51">
        <v>19.510660000000001</v>
      </c>
      <c r="E21" s="51">
        <v>23.602150000000002</v>
      </c>
      <c r="F21" s="51">
        <v>22.80123</v>
      </c>
      <c r="G21" s="51">
        <v>22.764283824941273</v>
      </c>
      <c r="H21" s="51">
        <v>22.987130000000001</v>
      </c>
      <c r="I21" s="51">
        <v>27.061330000000002</v>
      </c>
      <c r="J21" s="51">
        <v>29.985289999999999</v>
      </c>
      <c r="K21" s="51">
        <v>16.290279999999999</v>
      </c>
      <c r="L21" s="51">
        <v>17.198822202322248</v>
      </c>
      <c r="M21" s="51">
        <v>20.585762160074381</v>
      </c>
      <c r="N21" s="51">
        <v>24.405108310326696</v>
      </c>
      <c r="O21" s="51">
        <v>25.132690130764267</v>
      </c>
      <c r="P21" s="51">
        <v>29.856963268761003</v>
      </c>
      <c r="Q21" s="51">
        <v>57.519456125043703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15.835683043027981</v>
      </c>
      <c r="C23" s="51">
        <v>17.19322</v>
      </c>
      <c r="D23" s="51">
        <v>18.93074</v>
      </c>
      <c r="E23" s="51">
        <v>24.698789999999999</v>
      </c>
      <c r="F23" s="51">
        <v>23.256869999999999</v>
      </c>
      <c r="G23" s="51">
        <v>3.2721539585388291</v>
      </c>
      <c r="H23" s="51">
        <v>2.9015300000000002</v>
      </c>
      <c r="I23" s="51">
        <v>3.3978799999999998</v>
      </c>
      <c r="J23" s="51">
        <v>2.4968400000000002</v>
      </c>
      <c r="K23" s="51">
        <v>4.2033800000000001</v>
      </c>
      <c r="L23" s="51">
        <v>1.8154589777921419</v>
      </c>
      <c r="M23" s="51">
        <v>2.7466638774937269</v>
      </c>
      <c r="N23" s="51">
        <v>4.7757772948233468</v>
      </c>
      <c r="O23" s="51">
        <v>3.5589785745425404</v>
      </c>
      <c r="P23" s="51">
        <v>2.3407084422216893</v>
      </c>
      <c r="Q23" s="51">
        <v>3.1527987072888468</v>
      </c>
    </row>
    <row r="24" spans="1:17" x14ac:dyDescent="0.25">
      <c r="A24" s="53" t="s">
        <v>23</v>
      </c>
      <c r="B24" s="51">
        <v>15.835683043027981</v>
      </c>
      <c r="C24" s="51">
        <v>17.19322</v>
      </c>
      <c r="D24" s="51">
        <v>18.93074</v>
      </c>
      <c r="E24" s="51">
        <v>24.698789999999999</v>
      </c>
      <c r="F24" s="51">
        <v>23.256869999999999</v>
      </c>
      <c r="G24" s="51">
        <v>3.2721539585388291</v>
      </c>
      <c r="H24" s="51">
        <v>2.9015300000000002</v>
      </c>
      <c r="I24" s="51">
        <v>3.3978799999999998</v>
      </c>
      <c r="J24" s="51">
        <v>2.4968400000000002</v>
      </c>
      <c r="K24" s="51">
        <v>4.2033800000000001</v>
      </c>
      <c r="L24" s="51">
        <v>1.8154589777921419</v>
      </c>
      <c r="M24" s="51">
        <v>2.7466638774937269</v>
      </c>
      <c r="N24" s="51">
        <v>4.7757772948233468</v>
      </c>
      <c r="O24" s="51">
        <v>2.6513728617281958</v>
      </c>
      <c r="P24" s="51">
        <v>2.3407084422216893</v>
      </c>
      <c r="Q24" s="51">
        <v>3.1527987072888468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0.90760571281434466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5.1106791685816226</v>
      </c>
      <c r="C29" s="51">
        <v>3.50488</v>
      </c>
      <c r="D29" s="51">
        <v>4.1012599999999999</v>
      </c>
      <c r="E29" s="51">
        <v>4.6988300000000001</v>
      </c>
      <c r="F29" s="51">
        <v>4.1001399999999997</v>
      </c>
      <c r="G29" s="51">
        <v>3.8456782674305821</v>
      </c>
      <c r="H29" s="51">
        <v>3.3973899999999997</v>
      </c>
      <c r="I29" s="51">
        <v>1.9984500000000001</v>
      </c>
      <c r="J29" s="51">
        <v>93.055460000000011</v>
      </c>
      <c r="K29" s="51">
        <v>104.62550999999999</v>
      </c>
      <c r="L29" s="51">
        <v>93.975178083037932</v>
      </c>
      <c r="M29" s="51">
        <v>85.624291925839259</v>
      </c>
      <c r="N29" s="51">
        <v>104.48174116731256</v>
      </c>
      <c r="O29" s="51">
        <v>101.50696235449044</v>
      </c>
      <c r="P29" s="51">
        <v>93.340737092528386</v>
      </c>
      <c r="Q29" s="51">
        <v>27.8016801630537</v>
      </c>
    </row>
    <row r="30" spans="1:17" x14ac:dyDescent="0.25">
      <c r="A30" s="63" t="s">
        <v>21</v>
      </c>
      <c r="B30" s="62">
        <v>110.82979364047112</v>
      </c>
      <c r="C30" s="62">
        <v>115.85384000000001</v>
      </c>
      <c r="D30" s="62">
        <v>108.96559999999999</v>
      </c>
      <c r="E30" s="62">
        <v>120.18053</v>
      </c>
      <c r="F30" s="62">
        <v>119.51403999999999</v>
      </c>
      <c r="G30" s="62">
        <v>125.45524761882564</v>
      </c>
      <c r="H30" s="62">
        <v>131.03178</v>
      </c>
      <c r="I30" s="62">
        <v>140.24222</v>
      </c>
      <c r="J30" s="62">
        <v>162.47874000000002</v>
      </c>
      <c r="K30" s="62">
        <v>144.2114</v>
      </c>
      <c r="L30" s="62">
        <v>133.61671027082869</v>
      </c>
      <c r="M30" s="62">
        <v>152.70728596738297</v>
      </c>
      <c r="N30" s="62">
        <v>150.97985590461377</v>
      </c>
      <c r="O30" s="62">
        <v>152.61313271052146</v>
      </c>
      <c r="P30" s="62">
        <v>151.2426435325757</v>
      </c>
      <c r="Q30" s="62">
        <v>165.54134876344733</v>
      </c>
    </row>
    <row r="32" spans="1:17" x14ac:dyDescent="0.25">
      <c r="A32" s="31" t="s">
        <v>63</v>
      </c>
      <c r="B32" s="70">
        <v>288.42287382708889</v>
      </c>
      <c r="C32" s="70">
        <v>273.41162629160402</v>
      </c>
      <c r="D32" s="70">
        <v>260.08849290337201</v>
      </c>
      <c r="E32" s="70">
        <v>268.87303113336003</v>
      </c>
      <c r="F32" s="70">
        <v>370.78806904570803</v>
      </c>
      <c r="G32" s="70">
        <v>444.33869040934269</v>
      </c>
      <c r="H32" s="70">
        <v>488.13062437422002</v>
      </c>
      <c r="I32" s="70">
        <v>580.39564253515209</v>
      </c>
      <c r="J32" s="70">
        <v>288.04373799771599</v>
      </c>
      <c r="K32" s="70">
        <v>264.87120044044804</v>
      </c>
      <c r="L32" s="70">
        <v>161.11296670198473</v>
      </c>
      <c r="M32" s="70">
        <v>178.69923678699863</v>
      </c>
      <c r="N32" s="70">
        <v>150.29401488197701</v>
      </c>
      <c r="O32" s="70">
        <v>164.68228640815775</v>
      </c>
      <c r="P32" s="70">
        <v>188.55327443257363</v>
      </c>
      <c r="Q32" s="70">
        <v>265.75971330681455</v>
      </c>
    </row>
    <row r="34" spans="1:17" x14ac:dyDescent="0.25">
      <c r="A34" s="184" t="s">
        <v>252</v>
      </c>
      <c r="B34" s="190">
        <f t="shared" ref="B34:Q34" si="2">IF(B$12=0,"",B$12/B$3*1000)</f>
        <v>1679.199112471958</v>
      </c>
      <c r="C34" s="190">
        <f t="shared" si="2"/>
        <v>1517.8933675429769</v>
      </c>
      <c r="D34" s="190">
        <f t="shared" si="2"/>
        <v>1163.8792478770226</v>
      </c>
      <c r="E34" s="190">
        <f t="shared" si="2"/>
        <v>979.74276556750169</v>
      </c>
      <c r="F34" s="190">
        <f t="shared" si="2"/>
        <v>1224.7597106526666</v>
      </c>
      <c r="G34" s="190">
        <f t="shared" si="2"/>
        <v>1002.7295709004495</v>
      </c>
      <c r="H34" s="190">
        <f t="shared" si="2"/>
        <v>969.88981343989769</v>
      </c>
      <c r="I34" s="190">
        <f t="shared" si="2"/>
        <v>923.23777533706038</v>
      </c>
      <c r="J34" s="190">
        <f t="shared" si="2"/>
        <v>1027.4299915964912</v>
      </c>
      <c r="K34" s="190">
        <f t="shared" si="2"/>
        <v>1010.6267181188121</v>
      </c>
      <c r="L34" s="190">
        <f t="shared" si="2"/>
        <v>903.21203831144066</v>
      </c>
      <c r="M34" s="190">
        <f t="shared" si="2"/>
        <v>830.90678878208814</v>
      </c>
      <c r="N34" s="190">
        <f t="shared" si="2"/>
        <v>869.10479394566357</v>
      </c>
      <c r="O34" s="190">
        <f t="shared" si="2"/>
        <v>875.69015897628037</v>
      </c>
      <c r="P34" s="190">
        <f t="shared" si="2"/>
        <v>670.17082750680197</v>
      </c>
      <c r="Q34" s="190">
        <f t="shared" si="2"/>
        <v>542.19160852028438</v>
      </c>
    </row>
    <row r="35" spans="1:17" x14ac:dyDescent="0.25">
      <c r="A35" s="286" t="s">
        <v>251</v>
      </c>
      <c r="B35" s="285">
        <f t="shared" ref="B35:Q35" si="3">IF(B$12=0,"",B$12/B$5*1000)</f>
        <v>180.63788395602401</v>
      </c>
      <c r="C35" s="285">
        <f t="shared" si="3"/>
        <v>181.16113090387137</v>
      </c>
      <c r="D35" s="285">
        <f t="shared" si="3"/>
        <v>180.87807914849225</v>
      </c>
      <c r="E35" s="285">
        <f t="shared" si="3"/>
        <v>180.07317215665765</v>
      </c>
      <c r="F35" s="285">
        <f t="shared" si="3"/>
        <v>180.57675673438806</v>
      </c>
      <c r="G35" s="285">
        <f t="shared" si="3"/>
        <v>177.50925826753166</v>
      </c>
      <c r="H35" s="285">
        <f t="shared" si="3"/>
        <v>174.03946046256078</v>
      </c>
      <c r="I35" s="285">
        <f t="shared" si="3"/>
        <v>172.43901539381565</v>
      </c>
      <c r="J35" s="285">
        <f t="shared" si="3"/>
        <v>159.4643383544032</v>
      </c>
      <c r="K35" s="285">
        <f t="shared" si="3"/>
        <v>157.8635820189217</v>
      </c>
      <c r="L35" s="285">
        <f t="shared" si="3"/>
        <v>153.58719880769092</v>
      </c>
      <c r="M35" s="285">
        <f t="shared" si="3"/>
        <v>153.45293107372811</v>
      </c>
      <c r="N35" s="285">
        <f t="shared" si="3"/>
        <v>152.71975943603093</v>
      </c>
      <c r="O35" s="285">
        <f t="shared" si="3"/>
        <v>153.21344290974736</v>
      </c>
      <c r="P35" s="285">
        <f t="shared" si="3"/>
        <v>154.38554057914703</v>
      </c>
      <c r="Q35" s="285">
        <f t="shared" si="3"/>
        <v>159.1676580581568</v>
      </c>
    </row>
    <row r="36" spans="1:17" x14ac:dyDescent="0.25">
      <c r="A36" s="286" t="s">
        <v>250</v>
      </c>
      <c r="B36" s="285">
        <f>IF(OIS_ued!B$5=0,"",OIS_ued!B$5/B$5*1000)</f>
        <v>48.374702318002456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48.374702318002441</v>
      </c>
      <c r="G36" s="285">
        <f>IF(OIS_ued!G$5=0,"",OIS_ued!G$5/G$5*1000)</f>
        <v>48.374702318002441</v>
      </c>
      <c r="H36" s="285">
        <f>IF(OIS_ued!H$5=0,"",OIS_ued!H$5/H$5*1000)</f>
        <v>48.374702318002456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48.374702318002456</v>
      </c>
      <c r="L36" s="285">
        <f>IF(OIS_ued!L$5=0,"",OIS_ued!L$5/L$5*1000)</f>
        <v>48.374702318002448</v>
      </c>
      <c r="M36" s="285">
        <f>IF(OIS_ued!M$5=0,"",OIS_ued!M$5/M$5*1000)</f>
        <v>48.374702318002441</v>
      </c>
      <c r="N36" s="285">
        <f>IF(OIS_ued!N$5=0,"",OIS_ued!N$5/N$5*1000)</f>
        <v>48.374702318002448</v>
      </c>
      <c r="O36" s="285">
        <f>IF(OIS_ued!O$5=0,"",OIS_ued!O$5/O$5*1000)</f>
        <v>48.374702318002441</v>
      </c>
      <c r="P36" s="285">
        <f>IF(OIS_ued!P$5=0,"",OIS_ued!P$5/P$5*1000)</f>
        <v>48.374702318002448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1.2926391078833197</v>
      </c>
      <c r="C37" s="283">
        <f t="shared" si="4"/>
        <v>1.2113359847124914</v>
      </c>
      <c r="D37" s="283">
        <f t="shared" si="4"/>
        <v>1.1967773694220485</v>
      </c>
      <c r="E37" s="283">
        <f t="shared" si="4"/>
        <v>1.1238311595253805</v>
      </c>
      <c r="F37" s="283">
        <f t="shared" si="4"/>
        <v>1.4206946195885688</v>
      </c>
      <c r="G37" s="283">
        <f t="shared" si="4"/>
        <v>1.6533620869106922</v>
      </c>
      <c r="H37" s="283">
        <f t="shared" si="4"/>
        <v>1.6954212860150482</v>
      </c>
      <c r="I37" s="283">
        <f t="shared" si="4"/>
        <v>1.825469301628992</v>
      </c>
      <c r="J37" s="283">
        <f t="shared" si="4"/>
        <v>0.81618374107293901</v>
      </c>
      <c r="K37" s="283">
        <f t="shared" si="4"/>
        <v>0.77899250359635164</v>
      </c>
      <c r="L37" s="283">
        <f t="shared" si="4"/>
        <v>0.56484417144713572</v>
      </c>
      <c r="M37" s="283">
        <f t="shared" si="4"/>
        <v>0.58949288621619456</v>
      </c>
      <c r="N37" s="283">
        <f t="shared" si="4"/>
        <v>0.4785113009597583</v>
      </c>
      <c r="O37" s="283">
        <f t="shared" si="4"/>
        <v>0.52052476281368021</v>
      </c>
      <c r="P37" s="283">
        <f t="shared" si="4"/>
        <v>0.59925115800483375</v>
      </c>
      <c r="Q37" s="283">
        <f t="shared" si="4"/>
        <v>0.89800116546471986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223.12714513131021</v>
      </c>
      <c r="C5" s="96">
        <v>225.71081000000004</v>
      </c>
      <c r="D5" s="96">
        <v>217.32403999999997</v>
      </c>
      <c r="E5" s="96">
        <v>239.24682000000001</v>
      </c>
      <c r="F5" s="96">
        <v>260.99068999999997</v>
      </c>
      <c r="G5" s="96">
        <v>268.7485662862814</v>
      </c>
      <c r="H5" s="96">
        <v>287.91111000000001</v>
      </c>
      <c r="I5" s="96">
        <v>317.94324999999998</v>
      </c>
      <c r="J5" s="96">
        <v>352.91531000000003</v>
      </c>
      <c r="K5" s="96">
        <v>340.01765</v>
      </c>
      <c r="L5" s="96">
        <v>285.23436169875293</v>
      </c>
      <c r="M5" s="96">
        <v>303.14061622358793</v>
      </c>
      <c r="N5" s="96">
        <v>314.08665705601879</v>
      </c>
      <c r="O5" s="96">
        <v>316.37742941944362</v>
      </c>
      <c r="P5" s="96">
        <v>314.64816031453154</v>
      </c>
      <c r="Q5" s="96">
        <v>295.94584453493735</v>
      </c>
    </row>
    <row r="6" spans="1:17" x14ac:dyDescent="0.25">
      <c r="A6" s="132" t="s">
        <v>83</v>
      </c>
      <c r="B6" s="160">
        <v>3.8850025236053725</v>
      </c>
      <c r="C6" s="160">
        <v>3.9970687249629999</v>
      </c>
      <c r="D6" s="160">
        <v>3.785166088921736</v>
      </c>
      <c r="E6" s="160">
        <v>4.1598442218761704</v>
      </c>
      <c r="F6" s="160">
        <v>4.1710103747728686</v>
      </c>
      <c r="G6" s="160">
        <v>4.8084851267656381</v>
      </c>
      <c r="H6" s="160">
        <v>5.3962170639416289</v>
      </c>
      <c r="I6" s="160">
        <v>5.552217545702014</v>
      </c>
      <c r="J6" s="160">
        <v>5.7419928361351165</v>
      </c>
      <c r="K6" s="160">
        <v>5.6479896805701957</v>
      </c>
      <c r="L6" s="160">
        <v>4.4025382522590535</v>
      </c>
      <c r="M6" s="160">
        <v>4.9349399912941729</v>
      </c>
      <c r="N6" s="160">
        <v>4.5965702759309348</v>
      </c>
      <c r="O6" s="160">
        <v>4.8486039660873237</v>
      </c>
      <c r="P6" s="160">
        <v>4.9175907459864563</v>
      </c>
      <c r="Q6" s="160">
        <v>5.4236563185778239</v>
      </c>
    </row>
    <row r="7" spans="1:17" x14ac:dyDescent="0.25">
      <c r="A7" s="76" t="s">
        <v>82</v>
      </c>
      <c r="B7" s="159">
        <v>1.8507154339327416</v>
      </c>
      <c r="C7" s="159">
        <v>1.9120006101850895</v>
      </c>
      <c r="D7" s="159">
        <v>1.7779621883655832</v>
      </c>
      <c r="E7" s="159">
        <v>2.0635963716650148</v>
      </c>
      <c r="F7" s="159">
        <v>2.0951211088984634</v>
      </c>
      <c r="G7" s="159">
        <v>2.4655215192705433</v>
      </c>
      <c r="H7" s="159">
        <v>2.870224267439756</v>
      </c>
      <c r="I7" s="159">
        <v>2.9618916104025543</v>
      </c>
      <c r="J7" s="159">
        <v>3.0631530355681882</v>
      </c>
      <c r="K7" s="159">
        <v>3.2098863598262253</v>
      </c>
      <c r="L7" s="159">
        <v>2.4191430687479283</v>
      </c>
      <c r="M7" s="159">
        <v>2.7198398983626122</v>
      </c>
      <c r="N7" s="159">
        <v>2.4710739743457184</v>
      </c>
      <c r="O7" s="159">
        <v>2.6327732439403508</v>
      </c>
      <c r="P7" s="159">
        <v>2.7103824563576437</v>
      </c>
      <c r="Q7" s="159">
        <v>2.8538290736802452</v>
      </c>
    </row>
    <row r="8" spans="1:17" x14ac:dyDescent="0.25">
      <c r="A8" s="76" t="s">
        <v>81</v>
      </c>
      <c r="B8" s="159">
        <v>11.445460475774075</v>
      </c>
      <c r="C8" s="159">
        <v>11.699851439182275</v>
      </c>
      <c r="D8" s="159">
        <v>11.379606878828142</v>
      </c>
      <c r="E8" s="159">
        <v>11.512731176895455</v>
      </c>
      <c r="F8" s="159">
        <v>11.330916184281502</v>
      </c>
      <c r="G8" s="159">
        <v>12.573018572258365</v>
      </c>
      <c r="H8" s="159">
        <v>13.158312400732035</v>
      </c>
      <c r="I8" s="159">
        <v>13.483393648894985</v>
      </c>
      <c r="J8" s="159">
        <v>13.970091013892374</v>
      </c>
      <c r="K8" s="159">
        <v>11.949244480688838</v>
      </c>
      <c r="L8" s="159">
        <v>10.087698436594904</v>
      </c>
      <c r="M8" s="159">
        <v>11.215832153991514</v>
      </c>
      <c r="N8" s="159">
        <v>11.045549487316979</v>
      </c>
      <c r="O8" s="159">
        <v>11.397510078881375</v>
      </c>
      <c r="P8" s="159">
        <v>11.189042726064875</v>
      </c>
      <c r="Q8" s="159">
        <v>13.513202470142964</v>
      </c>
    </row>
    <row r="9" spans="1:17" x14ac:dyDescent="0.25">
      <c r="A9" s="76" t="s">
        <v>80</v>
      </c>
      <c r="B9" s="159">
        <v>8.5895633186644353</v>
      </c>
      <c r="C9" s="159">
        <v>8.8208658073492181</v>
      </c>
      <c r="D9" s="159">
        <v>8.5145000337123236</v>
      </c>
      <c r="E9" s="159">
        <v>8.7225438798875139</v>
      </c>
      <c r="F9" s="159">
        <v>8.4371783508189004</v>
      </c>
      <c r="G9" s="159">
        <v>9.6796984731517401</v>
      </c>
      <c r="H9" s="159">
        <v>10.37058554004915</v>
      </c>
      <c r="I9" s="159">
        <v>10.456671603517377</v>
      </c>
      <c r="J9" s="159">
        <v>10.632238407040612</v>
      </c>
      <c r="K9" s="159">
        <v>9.3775579877019712</v>
      </c>
      <c r="L9" s="159">
        <v>7.6352071700001805</v>
      </c>
      <c r="M9" s="159">
        <v>8.6366313176907052</v>
      </c>
      <c r="N9" s="159">
        <v>8.1640514875156445</v>
      </c>
      <c r="O9" s="159">
        <v>8.5732511152388788</v>
      </c>
      <c r="P9" s="159">
        <v>8.5108869554581368</v>
      </c>
      <c r="Q9" s="159">
        <v>10.552330401863269</v>
      </c>
    </row>
    <row r="10" spans="1:17" x14ac:dyDescent="0.25">
      <c r="A10" s="129" t="s">
        <v>79</v>
      </c>
      <c r="B10" s="158">
        <v>2.7339626997834916</v>
      </c>
      <c r="C10" s="158">
        <v>2.8154458858442752</v>
      </c>
      <c r="D10" s="158">
        <v>2.6406849347841828</v>
      </c>
      <c r="E10" s="158">
        <v>3.0023895072558222</v>
      </c>
      <c r="F10" s="158">
        <v>3.0591546626941111</v>
      </c>
      <c r="G10" s="158">
        <v>3.5342624628483104</v>
      </c>
      <c r="H10" s="158">
        <v>4.0440995952378049</v>
      </c>
      <c r="I10" s="158">
        <v>4.1946919993773646</v>
      </c>
      <c r="J10" s="158">
        <v>4.3666995514980389</v>
      </c>
      <c r="K10" s="158">
        <v>4.4660173341713616</v>
      </c>
      <c r="L10" s="158">
        <v>3.4296747613985099</v>
      </c>
      <c r="M10" s="158">
        <v>3.8321581720941396</v>
      </c>
      <c r="N10" s="158">
        <v>3.5503629048559486</v>
      </c>
      <c r="O10" s="158">
        <v>3.7511722963509628</v>
      </c>
      <c r="P10" s="158">
        <v>3.8337047128490487</v>
      </c>
      <c r="Q10" s="158">
        <v>4.0442466406251931</v>
      </c>
    </row>
    <row r="11" spans="1:17" x14ac:dyDescent="0.25">
      <c r="A11" s="92" t="s">
        <v>125</v>
      </c>
      <c r="B11" s="91">
        <v>0.54679253995669841</v>
      </c>
      <c r="C11" s="91">
        <v>0.56308917716885509</v>
      </c>
      <c r="D11" s="91">
        <v>0.52813698695683653</v>
      </c>
      <c r="E11" s="91">
        <v>0.60047790145116464</v>
      </c>
      <c r="F11" s="91">
        <v>0.61183093253882226</v>
      </c>
      <c r="G11" s="91">
        <v>0.70685249256966209</v>
      </c>
      <c r="H11" s="91">
        <v>0.80881991904756101</v>
      </c>
      <c r="I11" s="91">
        <v>0.83893839987547292</v>
      </c>
      <c r="J11" s="91">
        <v>0.87333991029960767</v>
      </c>
      <c r="K11" s="91">
        <v>0.89320346683427221</v>
      </c>
      <c r="L11" s="91">
        <v>0.51147076004649383</v>
      </c>
      <c r="M11" s="91">
        <v>0.59552460268147112</v>
      </c>
      <c r="N11" s="91">
        <v>0.50861573679339944</v>
      </c>
      <c r="O11" s="91">
        <v>0.55794520395518077</v>
      </c>
      <c r="P11" s="91">
        <v>0.57708724521533039</v>
      </c>
      <c r="Q11" s="91">
        <v>0.69244748523261213</v>
      </c>
    </row>
    <row r="12" spans="1:17" x14ac:dyDescent="0.25">
      <c r="A12" s="92" t="s">
        <v>26</v>
      </c>
      <c r="B12" s="91">
        <v>0.50230162126127553</v>
      </c>
      <c r="C12" s="91">
        <v>1.4826732032880046</v>
      </c>
      <c r="D12" s="91">
        <v>1.170834678822676</v>
      </c>
      <c r="E12" s="91">
        <v>1.3778905377206949</v>
      </c>
      <c r="F12" s="91">
        <v>1.63984226842842</v>
      </c>
      <c r="G12" s="91">
        <v>1.9612292880849902</v>
      </c>
      <c r="H12" s="91">
        <v>2.2629708342754067</v>
      </c>
      <c r="I12" s="91">
        <v>2.2971532208940544</v>
      </c>
      <c r="J12" s="91">
        <v>2.3372395744737129</v>
      </c>
      <c r="K12" s="91">
        <v>2.2441891010541521</v>
      </c>
      <c r="L12" s="91">
        <v>1.7055763383775069</v>
      </c>
      <c r="M12" s="91">
        <v>2.0429343556504485</v>
      </c>
      <c r="N12" s="91">
        <v>1.8280324766468836</v>
      </c>
      <c r="O12" s="91">
        <v>1.9622694948380599</v>
      </c>
      <c r="P12" s="91">
        <v>2.01574228167771</v>
      </c>
      <c r="Q12" s="91">
        <v>2.2519452200364762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1.6848685385655178</v>
      </c>
      <c r="C14" s="157">
        <v>0.76968350538741559</v>
      </c>
      <c r="D14" s="157">
        <v>0.94171326900467034</v>
      </c>
      <c r="E14" s="157">
        <v>1.024021068083963</v>
      </c>
      <c r="F14" s="157">
        <v>0.80748146172686885</v>
      </c>
      <c r="G14" s="157">
        <v>0.86618068219365785</v>
      </c>
      <c r="H14" s="157">
        <v>0.97230884191483691</v>
      </c>
      <c r="I14" s="157">
        <v>1.0586003786078373</v>
      </c>
      <c r="J14" s="157">
        <v>1.1561200667247178</v>
      </c>
      <c r="K14" s="157">
        <v>1.3286247662829367</v>
      </c>
      <c r="L14" s="157">
        <v>1.2126276629745092</v>
      </c>
      <c r="M14" s="157">
        <v>1.19369921376222</v>
      </c>
      <c r="N14" s="157">
        <v>1.2137146914156656</v>
      </c>
      <c r="O14" s="157">
        <v>1.2309575975577223</v>
      </c>
      <c r="P14" s="157">
        <v>1.2408751859560083</v>
      </c>
      <c r="Q14" s="157">
        <v>1.0998539353561054</v>
      </c>
    </row>
    <row r="15" spans="1:17" x14ac:dyDescent="0.25">
      <c r="A15" s="156" t="s">
        <v>324</v>
      </c>
      <c r="B15" s="204">
        <v>36.801274116457201</v>
      </c>
      <c r="C15" s="204">
        <v>32.196375151652973</v>
      </c>
      <c r="D15" s="204">
        <v>35.702472820767994</v>
      </c>
      <c r="E15" s="204">
        <v>38.645859569149785</v>
      </c>
      <c r="F15" s="204">
        <v>59.891142810036733</v>
      </c>
      <c r="G15" s="204">
        <v>44.160443438190569</v>
      </c>
      <c r="H15" s="204">
        <v>43.880415948337472</v>
      </c>
      <c r="I15" s="204">
        <v>69.434106937844973</v>
      </c>
      <c r="J15" s="204">
        <v>90.76497766221361</v>
      </c>
      <c r="K15" s="204">
        <v>102.18021147268604</v>
      </c>
      <c r="L15" s="204">
        <v>89.424696310038627</v>
      </c>
      <c r="M15" s="204">
        <v>82.565379366503763</v>
      </c>
      <c r="N15" s="204">
        <v>99.825614916670418</v>
      </c>
      <c r="O15" s="204">
        <v>94.594981952768833</v>
      </c>
      <c r="P15" s="204">
        <v>88.692107578137978</v>
      </c>
      <c r="Q15" s="204">
        <v>33.093708660003855</v>
      </c>
    </row>
    <row r="16" spans="1:17" x14ac:dyDescent="0.25">
      <c r="A16" s="88" t="s">
        <v>33</v>
      </c>
      <c r="B16" s="87">
        <v>1.0505496963536904</v>
      </c>
      <c r="C16" s="87">
        <v>0</v>
      </c>
      <c r="D16" s="87">
        <v>2.4800965284297964</v>
      </c>
      <c r="E16" s="87">
        <v>0.61436919479844621</v>
      </c>
      <c r="F16" s="87">
        <v>28.079709132314754</v>
      </c>
      <c r="G16" s="87">
        <v>29.184768808279951</v>
      </c>
      <c r="H16" s="87">
        <v>31.996479665570476</v>
      </c>
      <c r="I16" s="87">
        <v>59.454740939350437</v>
      </c>
      <c r="J16" s="87">
        <v>0.63120737935756721</v>
      </c>
      <c r="K16" s="87">
        <v>0.35887590033825845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1.508871542840954</v>
      </c>
      <c r="C19" s="87">
        <v>1.3079895869513132</v>
      </c>
      <c r="D19" s="87">
        <v>2.1211283183847676</v>
      </c>
      <c r="E19" s="87">
        <v>1.970939684177059</v>
      </c>
      <c r="F19" s="87">
        <v>0.45234988321206782</v>
      </c>
      <c r="G19" s="87">
        <v>1.0355816777499762</v>
      </c>
      <c r="H19" s="87">
        <v>0.94999748923820915</v>
      </c>
      <c r="I19" s="87">
        <v>0.41755053060058672</v>
      </c>
      <c r="J19" s="87">
        <v>0.3569447677759382</v>
      </c>
      <c r="K19" s="87">
        <v>0.12192951026320785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7.589100804852194</v>
      </c>
      <c r="C20" s="87">
        <v>5.8561266890549497</v>
      </c>
      <c r="D20" s="87">
        <v>3.3649481900718761</v>
      </c>
      <c r="E20" s="87">
        <v>3.3122930202793395</v>
      </c>
      <c r="F20" s="87">
        <v>1.6815826053218548</v>
      </c>
      <c r="G20" s="87">
        <v>2.496211131922963</v>
      </c>
      <c r="H20" s="87">
        <v>1.6541538613030069</v>
      </c>
      <c r="I20" s="87">
        <v>1.692374240092017</v>
      </c>
      <c r="J20" s="87">
        <v>0.89116410941828839</v>
      </c>
      <c r="K20" s="87">
        <v>2.6133189305080391</v>
      </c>
      <c r="L20" s="87">
        <v>0</v>
      </c>
      <c r="M20" s="87">
        <v>0.85336942435301988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1.0013700000000001</v>
      </c>
      <c r="G21" s="87">
        <v>0.96714966704442928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7.8066766244605095</v>
      </c>
      <c r="C22" s="87">
        <v>6.6571111991807701</v>
      </c>
      <c r="D22" s="87">
        <v>6.9934278634575024</v>
      </c>
      <c r="E22" s="87">
        <v>6.803826137762746</v>
      </c>
      <c r="F22" s="87">
        <v>4.1954789224136553</v>
      </c>
      <c r="G22" s="87">
        <v>3.8854369915200153</v>
      </c>
      <c r="H22" s="87">
        <v>3.4452235347903093</v>
      </c>
      <c r="I22" s="87">
        <v>2.8100938282690056</v>
      </c>
      <c r="J22" s="87">
        <v>3.2666073159257523</v>
      </c>
      <c r="K22" s="87">
        <v>0.75908115757199168</v>
      </c>
      <c r="L22" s="87">
        <v>3.0584420263028824</v>
      </c>
      <c r="M22" s="87">
        <v>2.503014838772013</v>
      </c>
      <c r="N22" s="87">
        <v>1.650374906696092</v>
      </c>
      <c r="O22" s="87">
        <v>1.0713214606915773</v>
      </c>
      <c r="P22" s="87">
        <v>3.2271913553344365</v>
      </c>
      <c r="Q22" s="87">
        <v>7.1595013719945673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14.027024872356673</v>
      </c>
      <c r="C24" s="87">
        <v>15.035669213218418</v>
      </c>
      <c r="D24" s="87">
        <v>16.858751112269736</v>
      </c>
      <c r="E24" s="87">
        <v>21.654775089559493</v>
      </c>
      <c r="F24" s="87">
        <v>20.608287951853132</v>
      </c>
      <c r="G24" s="87">
        <v>2.9457629375178778</v>
      </c>
      <c r="H24" s="87">
        <v>2.5917821666196939</v>
      </c>
      <c r="I24" s="87">
        <v>3.0826391599007144</v>
      </c>
      <c r="J24" s="87">
        <v>2.2727043184609999</v>
      </c>
      <c r="K24" s="87">
        <v>3.8319916529876834</v>
      </c>
      <c r="L24" s="87">
        <v>1.6656748555691616</v>
      </c>
      <c r="M24" s="87">
        <v>2.4787663100677007</v>
      </c>
      <c r="N24" s="87">
        <v>4.3061319242182128</v>
      </c>
      <c r="O24" s="87">
        <v>2.3889828237365807</v>
      </c>
      <c r="P24" s="87">
        <v>2.1110625068274027</v>
      </c>
      <c r="Q24" s="87">
        <v>2.641699956222443</v>
      </c>
    </row>
    <row r="25" spans="1:17" x14ac:dyDescent="0.25">
      <c r="A25" s="88" t="s">
        <v>22</v>
      </c>
      <c r="B25" s="87">
        <v>4.8190505755931774</v>
      </c>
      <c r="C25" s="87">
        <v>3.3394784632475258</v>
      </c>
      <c r="D25" s="87">
        <v>3.884120808154313</v>
      </c>
      <c r="E25" s="87">
        <v>4.2896564425726984</v>
      </c>
      <c r="F25" s="87">
        <v>3.8723643149212634</v>
      </c>
      <c r="G25" s="87">
        <v>3.6455322241553532</v>
      </c>
      <c r="H25" s="87">
        <v>3.2427792308157795</v>
      </c>
      <c r="I25" s="87">
        <v>1.9767082396322113</v>
      </c>
      <c r="J25" s="87">
        <v>83.346349771275058</v>
      </c>
      <c r="K25" s="87">
        <v>94.495014321016853</v>
      </c>
      <c r="L25" s="87">
        <v>84.700579428166577</v>
      </c>
      <c r="M25" s="87">
        <v>76.730228793311028</v>
      </c>
      <c r="N25" s="87">
        <v>93.86910808575611</v>
      </c>
      <c r="O25" s="87">
        <v>91.134677668340672</v>
      </c>
      <c r="P25" s="87">
        <v>83.353853715976143</v>
      </c>
      <c r="Q25" s="87">
        <v>23.292507331786844</v>
      </c>
    </row>
    <row r="26" spans="1:17" x14ac:dyDescent="0.25">
      <c r="A26" s="156" t="s">
        <v>323</v>
      </c>
      <c r="B26" s="204">
        <v>49.232876011212333</v>
      </c>
      <c r="C26" s="204">
        <v>56.941897309359248</v>
      </c>
      <c r="D26" s="204">
        <v>52.402470610833142</v>
      </c>
      <c r="E26" s="204">
        <v>56.783425936911677</v>
      </c>
      <c r="F26" s="204">
        <v>54.426415097090597</v>
      </c>
      <c r="G26" s="204">
        <v>65.731611763154419</v>
      </c>
      <c r="H26" s="204">
        <v>69.425700369493171</v>
      </c>
      <c r="I26" s="204">
        <v>67.114149546126882</v>
      </c>
      <c r="J26" s="204">
        <v>67.677245011856101</v>
      </c>
      <c r="K26" s="204">
        <v>49.964374413757739</v>
      </c>
      <c r="L26" s="204">
        <v>35.988740353119006</v>
      </c>
      <c r="M26" s="204">
        <v>40.07033841775074</v>
      </c>
      <c r="N26" s="204">
        <v>39.149466354009249</v>
      </c>
      <c r="O26" s="204">
        <v>41.179458936042998</v>
      </c>
      <c r="P26" s="204">
        <v>44.603846352677394</v>
      </c>
      <c r="Q26" s="204">
        <v>69.209690046954336</v>
      </c>
    </row>
    <row r="27" spans="1:17" x14ac:dyDescent="0.25">
      <c r="A27" s="152" t="s">
        <v>332</v>
      </c>
      <c r="B27" s="151">
        <v>47.091430596637515</v>
      </c>
      <c r="C27" s="151">
        <v>54.874735553029396</v>
      </c>
      <c r="D27" s="151">
        <v>50.389435389459187</v>
      </c>
      <c r="E27" s="151">
        <v>54.247287867472224</v>
      </c>
      <c r="F27" s="151">
        <v>50.944364841108509</v>
      </c>
      <c r="G27" s="151">
        <v>62.896000912686588</v>
      </c>
      <c r="H27" s="151">
        <v>66.516039720566013</v>
      </c>
      <c r="I27" s="151">
        <v>63.204760430499121</v>
      </c>
      <c r="J27" s="151">
        <v>62.644523045025522</v>
      </c>
      <c r="K27" s="151">
        <v>44.755130062718266</v>
      </c>
      <c r="L27" s="151">
        <v>31.331254213829279</v>
      </c>
      <c r="M27" s="151">
        <v>35.507814032461006</v>
      </c>
      <c r="N27" s="151">
        <v>33.771385915767254</v>
      </c>
      <c r="O27" s="151">
        <v>36.046115927943816</v>
      </c>
      <c r="P27" s="151">
        <v>39.540862049784991</v>
      </c>
      <c r="Q27" s="151">
        <v>66.102233078738337</v>
      </c>
    </row>
    <row r="28" spans="1:17" x14ac:dyDescent="0.25">
      <c r="A28" s="154" t="s">
        <v>33</v>
      </c>
      <c r="B28" s="83">
        <v>8.7876723919519506</v>
      </c>
      <c r="C28" s="83">
        <v>8.0133499999999991</v>
      </c>
      <c r="D28" s="83">
        <v>5.3929299999999998</v>
      </c>
      <c r="E28" s="83">
        <v>5.6844000000000001</v>
      </c>
      <c r="F28" s="83">
        <v>5.2008600000000005</v>
      </c>
      <c r="G28" s="83">
        <v>7.5991993782517948</v>
      </c>
      <c r="H28" s="83">
        <v>5.1591000000000005</v>
      </c>
      <c r="I28" s="83">
        <v>3.5131502153859588</v>
      </c>
      <c r="J28" s="83">
        <v>14.48518</v>
      </c>
      <c r="K28" s="83">
        <v>6.9021800000000004</v>
      </c>
      <c r="L28" s="83">
        <v>0.66880976068468723</v>
      </c>
      <c r="M28" s="83">
        <v>0.69247022218351018</v>
      </c>
      <c r="N28" s="83">
        <v>0.66853112061825104</v>
      </c>
      <c r="O28" s="83">
        <v>0.69301785218273504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0.60933882127157846</v>
      </c>
      <c r="C29" s="83">
        <v>2.2043400000000002</v>
      </c>
      <c r="D29" s="83">
        <v>3.2996599999999998</v>
      </c>
      <c r="E29" s="83">
        <v>3.29135</v>
      </c>
      <c r="F29" s="83">
        <v>3.73237</v>
      </c>
      <c r="G29" s="83">
        <v>3.7547896745979745</v>
      </c>
      <c r="H29" s="83">
        <v>5.0259200000000002</v>
      </c>
      <c r="I29" s="83">
        <v>2.1972499999999999</v>
      </c>
      <c r="J29" s="83">
        <v>2.79966097615086</v>
      </c>
      <c r="K29" s="83">
        <v>3.9137693954520243</v>
      </c>
      <c r="L29" s="83">
        <v>2.8065672473822318</v>
      </c>
      <c r="M29" s="83">
        <v>2.1968227309248429</v>
      </c>
      <c r="N29" s="83">
        <v>1.0982682010238582</v>
      </c>
      <c r="O29" s="83">
        <v>1.0989892904444514</v>
      </c>
      <c r="P29" s="83">
        <v>1.0987658688561879</v>
      </c>
      <c r="Q29" s="83">
        <v>1.7080679038312092</v>
      </c>
    </row>
    <row r="30" spans="1:17" x14ac:dyDescent="0.25">
      <c r="A30" s="154" t="s">
        <v>125</v>
      </c>
      <c r="B30" s="83">
        <v>9.2234964747426851</v>
      </c>
      <c r="C30" s="83">
        <v>6.5741030893188555</v>
      </c>
      <c r="D30" s="83">
        <v>6.6767475264789882</v>
      </c>
      <c r="E30" s="83">
        <v>7.6517988407007058</v>
      </c>
      <c r="F30" s="83">
        <v>8.0630637975368717</v>
      </c>
      <c r="G30" s="83">
        <v>11.302696945007021</v>
      </c>
      <c r="H30" s="83">
        <v>15.697507112978261</v>
      </c>
      <c r="I30" s="83">
        <v>13.349388876128657</v>
      </c>
      <c r="J30" s="83">
        <v>8.5003820429645369</v>
      </c>
      <c r="K30" s="83">
        <v>13.533458955110975</v>
      </c>
      <c r="L30" s="83">
        <v>6.5197699103580682</v>
      </c>
      <c r="M30" s="83">
        <v>7.0987214855706862</v>
      </c>
      <c r="N30" s="83">
        <v>4.9984938301028023</v>
      </c>
      <c r="O30" s="83">
        <v>6.7709098120353914</v>
      </c>
      <c r="P30" s="83">
        <v>7.705042516857473</v>
      </c>
      <c r="Q30" s="83">
        <v>8.2724903110096459</v>
      </c>
    </row>
    <row r="31" spans="1:17" x14ac:dyDescent="0.25">
      <c r="A31" s="154" t="s">
        <v>29</v>
      </c>
      <c r="B31" s="83">
        <v>27.697107050869526</v>
      </c>
      <c r="C31" s="83">
        <v>28.615169999999999</v>
      </c>
      <c r="D31" s="83">
        <v>25.880939999999999</v>
      </c>
      <c r="E31" s="83">
        <v>24.860230000000001</v>
      </c>
      <c r="F31" s="83">
        <v>20.104240000000001</v>
      </c>
      <c r="G31" s="83">
        <v>25.792897148897829</v>
      </c>
      <c r="H31" s="83">
        <v>25.801349999999999</v>
      </c>
      <c r="I31" s="83">
        <v>24.788710000000002</v>
      </c>
      <c r="J31" s="83">
        <v>16.162480000000002</v>
      </c>
      <c r="K31" s="83">
        <v>10.51737</v>
      </c>
      <c r="L31" s="83">
        <v>12.419422090537225</v>
      </c>
      <c r="M31" s="83">
        <v>13.373959221352662</v>
      </c>
      <c r="N31" s="83">
        <v>10.507113220164216</v>
      </c>
      <c r="O31" s="83">
        <v>9.5536196419055646</v>
      </c>
      <c r="P31" s="83">
        <v>10.507779808181724</v>
      </c>
      <c r="Q31" s="83">
        <v>11.465752486822351</v>
      </c>
    </row>
    <row r="32" spans="1:17" x14ac:dyDescent="0.25">
      <c r="A32" s="154" t="s">
        <v>26</v>
      </c>
      <c r="B32" s="83">
        <v>0.77381585780177242</v>
      </c>
      <c r="C32" s="83">
        <v>9.467772463710542</v>
      </c>
      <c r="D32" s="83">
        <v>9.1391578629802037</v>
      </c>
      <c r="E32" s="83">
        <v>12.759509026771521</v>
      </c>
      <c r="F32" s="83">
        <v>13.84383104357164</v>
      </c>
      <c r="G32" s="83">
        <v>14.446417765931972</v>
      </c>
      <c r="H32" s="83">
        <v>14.832162607587751</v>
      </c>
      <c r="I32" s="83">
        <v>19.356261338984503</v>
      </c>
      <c r="J32" s="83">
        <v>20.696820025910124</v>
      </c>
      <c r="K32" s="83">
        <v>9.8883517121552682</v>
      </c>
      <c r="L32" s="83">
        <v>8.9166852048670684</v>
      </c>
      <c r="M32" s="83">
        <v>12.145840372429307</v>
      </c>
      <c r="N32" s="83">
        <v>16.49897954385813</v>
      </c>
      <c r="O32" s="83">
        <v>17.929579331375677</v>
      </c>
      <c r="P32" s="83">
        <v>20.229273855889605</v>
      </c>
      <c r="Q32" s="83">
        <v>44.655922377075129</v>
      </c>
    </row>
    <row r="33" spans="1:17" x14ac:dyDescent="0.25">
      <c r="A33" s="152" t="s">
        <v>331</v>
      </c>
      <c r="B33" s="151">
        <v>2.1414454145748212</v>
      </c>
      <c r="C33" s="151">
        <v>2.0671617563298521</v>
      </c>
      <c r="D33" s="151">
        <v>2.0130352213739551</v>
      </c>
      <c r="E33" s="151">
        <v>2.5361380694394509</v>
      </c>
      <c r="F33" s="151">
        <v>3.4820502559820912</v>
      </c>
      <c r="G33" s="151">
        <v>2.8356108504678255</v>
      </c>
      <c r="H33" s="151">
        <v>2.9096606489271588</v>
      </c>
      <c r="I33" s="151">
        <v>3.9093891156277643</v>
      </c>
      <c r="J33" s="151">
        <v>5.032721966830576</v>
      </c>
      <c r="K33" s="151">
        <v>5.2092443510394704</v>
      </c>
      <c r="L33" s="151">
        <v>4.6574861392897242</v>
      </c>
      <c r="M33" s="151">
        <v>4.562524385289735</v>
      </c>
      <c r="N33" s="151">
        <v>5.3780804382419953</v>
      </c>
      <c r="O33" s="151">
        <v>5.1333430080991826</v>
      </c>
      <c r="P33" s="151">
        <v>5.0629843028924046</v>
      </c>
      <c r="Q33" s="151">
        <v>3.1074569682159936</v>
      </c>
    </row>
    <row r="34" spans="1:17" x14ac:dyDescent="0.25">
      <c r="A34" s="156" t="s">
        <v>322</v>
      </c>
      <c r="B34" s="204">
        <v>5.5830541165700636</v>
      </c>
      <c r="C34" s="204">
        <v>5.3893860075742559</v>
      </c>
      <c r="D34" s="204">
        <v>5.2482703985820969</v>
      </c>
      <c r="E34" s="204">
        <v>6.6120742524671376</v>
      </c>
      <c r="F34" s="204">
        <v>9.0782024530961642</v>
      </c>
      <c r="G34" s="204">
        <v>7.3928425744339741</v>
      </c>
      <c r="H34" s="204">
        <v>7.5859009775600885</v>
      </c>
      <c r="I34" s="204">
        <v>10.192335908600956</v>
      </c>
      <c r="J34" s="204">
        <v>13.121025127808286</v>
      </c>
      <c r="K34" s="204">
        <v>13.581244200924333</v>
      </c>
      <c r="L34" s="204">
        <v>12.142731720291064</v>
      </c>
      <c r="M34" s="204">
        <v>11.895152861648235</v>
      </c>
      <c r="N34" s="204">
        <v>14.021423999702337</v>
      </c>
      <c r="O34" s="204">
        <v>13.383358556830013</v>
      </c>
      <c r="P34" s="204">
        <v>13.199923361112331</v>
      </c>
      <c r="Q34" s="204">
        <v>8.1015842385631238</v>
      </c>
    </row>
    <row r="35" spans="1:17" x14ac:dyDescent="0.25">
      <c r="A35" s="152" t="s">
        <v>330</v>
      </c>
      <c r="B35" s="151">
        <v>1.2282719056454101</v>
      </c>
      <c r="C35" s="151">
        <v>1.1856649216663366</v>
      </c>
      <c r="D35" s="151">
        <v>1.1546194876880613</v>
      </c>
      <c r="E35" s="151">
        <v>1.4546563355427706</v>
      </c>
      <c r="F35" s="151">
        <v>1.9972045396811569</v>
      </c>
      <c r="G35" s="151">
        <v>1.6264253663754742</v>
      </c>
      <c r="H35" s="151">
        <v>1.6688982150632179</v>
      </c>
      <c r="I35" s="151">
        <v>2.2423138998922107</v>
      </c>
      <c r="J35" s="151">
        <v>2.8866255281178237</v>
      </c>
      <c r="K35" s="151">
        <v>2.9878737242033524</v>
      </c>
      <c r="L35" s="151">
        <v>2.6714009784640349</v>
      </c>
      <c r="M35" s="151">
        <v>2.6169336295626091</v>
      </c>
      <c r="N35" s="151">
        <v>3.0847132799345092</v>
      </c>
      <c r="O35" s="151">
        <v>2.9443388825026027</v>
      </c>
      <c r="P35" s="151">
        <v>2.9039831394447062</v>
      </c>
      <c r="Q35" s="151">
        <v>1.7823485324838868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0.65420427295492412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0.48929907348107715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0.48828902384914014</v>
      </c>
      <c r="K37" s="83">
        <v>0.48905060454797533</v>
      </c>
      <c r="L37" s="83">
        <v>0.48935593826106921</v>
      </c>
      <c r="M37" s="83">
        <v>0</v>
      </c>
      <c r="N37" s="83">
        <v>0</v>
      </c>
      <c r="O37" s="83">
        <v>0</v>
      </c>
      <c r="P37" s="83">
        <v>0</v>
      </c>
      <c r="Q37" s="83">
        <v>0.48932519685210846</v>
      </c>
    </row>
    <row r="38" spans="1:17" x14ac:dyDescent="0.25">
      <c r="A38" s="154" t="s">
        <v>125</v>
      </c>
      <c r="B38" s="83">
        <v>0.11759869834951017</v>
      </c>
      <c r="C38" s="83">
        <v>0.19307233726359874</v>
      </c>
      <c r="D38" s="83">
        <v>0.28115343603716531</v>
      </c>
      <c r="E38" s="83">
        <v>0.33501075466113073</v>
      </c>
      <c r="F38" s="83">
        <v>0.16048434508311057</v>
      </c>
      <c r="G38" s="83">
        <v>0.33790222272380716</v>
      </c>
      <c r="H38" s="83">
        <v>0.35585307630952545</v>
      </c>
      <c r="I38" s="83">
        <v>0.17100527427689494</v>
      </c>
      <c r="J38" s="83">
        <v>0.18299646076982576</v>
      </c>
      <c r="K38" s="83">
        <v>0.29859335370344303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0.62137413381482287</v>
      </c>
      <c r="C40" s="83">
        <v>0.9925925844027379</v>
      </c>
      <c r="D40" s="83">
        <v>0.87346605165089608</v>
      </c>
      <c r="E40" s="83">
        <v>1.1196455808816399</v>
      </c>
      <c r="F40" s="83">
        <v>1.8367201945980463</v>
      </c>
      <c r="G40" s="83">
        <v>1.2885231436516671</v>
      </c>
      <c r="H40" s="83">
        <v>1.3130451387536926</v>
      </c>
      <c r="I40" s="83">
        <v>1.4171043526603917</v>
      </c>
      <c r="J40" s="83">
        <v>2.2153400434988577</v>
      </c>
      <c r="K40" s="83">
        <v>2.2002297659519341</v>
      </c>
      <c r="L40" s="83">
        <v>2.1820450402029659</v>
      </c>
      <c r="M40" s="83">
        <v>2.6169336295626091</v>
      </c>
      <c r="N40" s="83">
        <v>3.0847132799345092</v>
      </c>
      <c r="O40" s="83">
        <v>2.9443388825026027</v>
      </c>
      <c r="P40" s="83">
        <v>2.9039831394447062</v>
      </c>
      <c r="Q40" s="83">
        <v>1.2930233356317784</v>
      </c>
    </row>
    <row r="41" spans="1:17" x14ac:dyDescent="0.25">
      <c r="A41" s="152" t="s">
        <v>329</v>
      </c>
      <c r="B41" s="151">
        <v>4.07562950509615</v>
      </c>
      <c r="C41" s="151">
        <v>3.9342517855292063</v>
      </c>
      <c r="D41" s="151">
        <v>3.8312373909649304</v>
      </c>
      <c r="E41" s="151">
        <v>4.8268142043010105</v>
      </c>
      <c r="F41" s="151">
        <v>6.627087790760199</v>
      </c>
      <c r="G41" s="151">
        <v>5.396775079336801</v>
      </c>
      <c r="H41" s="151">
        <v>5.5377077136188655</v>
      </c>
      <c r="I41" s="151">
        <v>7.4404052132786971</v>
      </c>
      <c r="J41" s="151">
        <v>9.578348343300048</v>
      </c>
      <c r="K41" s="151">
        <v>9.9143082666747642</v>
      </c>
      <c r="L41" s="151">
        <v>8.8641941558124753</v>
      </c>
      <c r="M41" s="151">
        <v>8.6834615890032136</v>
      </c>
      <c r="N41" s="151">
        <v>10.23563951978271</v>
      </c>
      <c r="O41" s="151">
        <v>9.7698517464859087</v>
      </c>
      <c r="P41" s="151">
        <v>9.6359440536120076</v>
      </c>
      <c r="Q41" s="151">
        <v>5.9141564941510802</v>
      </c>
    </row>
    <row r="42" spans="1:17" x14ac:dyDescent="0.25">
      <c r="A42" s="150" t="s">
        <v>33</v>
      </c>
      <c r="B42" s="87">
        <v>0.12688298391588324</v>
      </c>
      <c r="C42" s="87">
        <v>0</v>
      </c>
      <c r="D42" s="87">
        <v>0.29057847674179843</v>
      </c>
      <c r="E42" s="87">
        <v>8.1810732819744589E-2</v>
      </c>
      <c r="F42" s="87">
        <v>3.2767682933880882</v>
      </c>
      <c r="G42" s="87">
        <v>3.9219349616159498</v>
      </c>
      <c r="H42" s="87">
        <v>4.3026071191301609</v>
      </c>
      <c r="I42" s="87">
        <v>6.5891596551087064</v>
      </c>
      <c r="J42" s="87">
        <v>6.8573870404417134E-2</v>
      </c>
      <c r="K42" s="87">
        <v>3.5270098329770107E-2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0.1822380458210773</v>
      </c>
      <c r="C45" s="87">
        <v>0.17271421138201429</v>
      </c>
      <c r="D45" s="87">
        <v>0.24852026066919486</v>
      </c>
      <c r="E45" s="87">
        <v>0.2624545977747792</v>
      </c>
      <c r="F45" s="87">
        <v>5.2787076527132083E-2</v>
      </c>
      <c r="G45" s="87">
        <v>0.13916450783822068</v>
      </c>
      <c r="H45" s="87">
        <v>0.12774736480620952</v>
      </c>
      <c r="I45" s="87">
        <v>4.6275655510957782E-2</v>
      </c>
      <c r="J45" s="87">
        <v>3.877819722563184E-2</v>
      </c>
      <c r="K45" s="87">
        <v>1.1983155771202946E-2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0.91659419701920208</v>
      </c>
      <c r="C46" s="87">
        <v>0.77327550077120022</v>
      </c>
      <c r="D46" s="87">
        <v>0.39425139633787254</v>
      </c>
      <c r="E46" s="87">
        <v>0.44107211363629267</v>
      </c>
      <c r="F46" s="87">
        <v>0.1962326795433354</v>
      </c>
      <c r="G46" s="87">
        <v>0.33544818443400165</v>
      </c>
      <c r="H46" s="87">
        <v>0.22243616342073197</v>
      </c>
      <c r="I46" s="87">
        <v>0.18755987980058644</v>
      </c>
      <c r="J46" s="87">
        <v>9.6815363930812859E-2</v>
      </c>
      <c r="K46" s="87">
        <v>0.25683534491781557</v>
      </c>
      <c r="L46" s="87">
        <v>0</v>
      </c>
      <c r="M46" s="87">
        <v>9.2670610301828174E-2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0.94287250571384629</v>
      </c>
      <c r="C48" s="87">
        <v>0.87904194522588341</v>
      </c>
      <c r="D48" s="87">
        <v>0.81937924289330921</v>
      </c>
      <c r="E48" s="87">
        <v>0.90601222688437844</v>
      </c>
      <c r="F48" s="87">
        <v>0.48959240438577162</v>
      </c>
      <c r="G48" s="87">
        <v>0.52213643624529849</v>
      </c>
      <c r="H48" s="87">
        <v>0.46328356940261134</v>
      </c>
      <c r="I48" s="87">
        <v>0.31143280733807871</v>
      </c>
      <c r="J48" s="87">
        <v>0.35488163489533509</v>
      </c>
      <c r="K48" s="87">
        <v>7.4602019925565088E-2</v>
      </c>
      <c r="L48" s="87">
        <v>0.30693809530205107</v>
      </c>
      <c r="M48" s="87">
        <v>0.27181183914503537</v>
      </c>
      <c r="N48" s="87">
        <v>0.17302887545333748</v>
      </c>
      <c r="O48" s="87">
        <v>0.11366132137952659</v>
      </c>
      <c r="P48" s="87">
        <v>0.35942595796318</v>
      </c>
      <c r="Q48" s="87">
        <v>1.3557943775632553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1.642245594054762</v>
      </c>
      <c r="C50" s="87">
        <v>1.9590369982550782</v>
      </c>
      <c r="D50" s="87">
        <v>1.8813475520045297</v>
      </c>
      <c r="E50" s="87">
        <v>2.7639385683655582</v>
      </c>
      <c r="F50" s="87">
        <v>2.4048890329825636</v>
      </c>
      <c r="G50" s="87">
        <v>0.2963601552258735</v>
      </c>
      <c r="H50" s="87">
        <v>0.28124828830868182</v>
      </c>
      <c r="I50" s="87">
        <v>0.28623588974085723</v>
      </c>
      <c r="J50" s="87">
        <v>0.20351321297006869</v>
      </c>
      <c r="K50" s="87">
        <v>0.33721732854466413</v>
      </c>
      <c r="L50" s="87">
        <v>0.13600265587429924</v>
      </c>
      <c r="M50" s="87">
        <v>0.24324861762025793</v>
      </c>
      <c r="N50" s="87">
        <v>0.42643383539866414</v>
      </c>
      <c r="O50" s="87">
        <v>0.23824782969114233</v>
      </c>
      <c r="P50" s="87">
        <v>0.20851647464919956</v>
      </c>
      <c r="Q50" s="87">
        <v>0.46407313757588442</v>
      </c>
    </row>
    <row r="51" spans="1:17" x14ac:dyDescent="0.25">
      <c r="A51" s="150" t="s">
        <v>22</v>
      </c>
      <c r="B51" s="87">
        <v>0.2647961785713791</v>
      </c>
      <c r="C51" s="87">
        <v>0.15018312989503035</v>
      </c>
      <c r="D51" s="87">
        <v>0.19716046231822576</v>
      </c>
      <c r="E51" s="87">
        <v>0.37152596482025757</v>
      </c>
      <c r="F51" s="87">
        <v>0.20681830393330813</v>
      </c>
      <c r="G51" s="87">
        <v>0.18173083397745671</v>
      </c>
      <c r="H51" s="87">
        <v>0.14038520855047054</v>
      </c>
      <c r="I51" s="87">
        <v>1.9741325779510259E-2</v>
      </c>
      <c r="J51" s="87">
        <v>8.8157860638737819</v>
      </c>
      <c r="K51" s="87">
        <v>9.1984003191857457</v>
      </c>
      <c r="L51" s="87">
        <v>8.4212534046361256</v>
      </c>
      <c r="M51" s="87">
        <v>8.0757305219360926</v>
      </c>
      <c r="N51" s="87">
        <v>9.636176808930708</v>
      </c>
      <c r="O51" s="87">
        <v>9.4179425954152389</v>
      </c>
      <c r="P51" s="87">
        <v>9.0680016209996275</v>
      </c>
      <c r="Q51" s="87">
        <v>4.0942889790119406</v>
      </c>
    </row>
    <row r="52" spans="1:17" x14ac:dyDescent="0.25">
      <c r="A52" s="152" t="s">
        <v>328</v>
      </c>
      <c r="B52" s="151">
        <v>0.27915270582850354</v>
      </c>
      <c r="C52" s="151">
        <v>0.26946930037871286</v>
      </c>
      <c r="D52" s="151">
        <v>0.26241351992910494</v>
      </c>
      <c r="E52" s="151">
        <v>0.33060371262335703</v>
      </c>
      <c r="F52" s="151">
        <v>0.45391012265480835</v>
      </c>
      <c r="G52" s="151">
        <v>0.36964212872169872</v>
      </c>
      <c r="H52" s="151">
        <v>0.37929504887800469</v>
      </c>
      <c r="I52" s="151">
        <v>0.5096167954300479</v>
      </c>
      <c r="J52" s="151">
        <v>0.65605125639041451</v>
      </c>
      <c r="K52" s="151">
        <v>0.67906221004621681</v>
      </c>
      <c r="L52" s="151">
        <v>0.60713658601455345</v>
      </c>
      <c r="M52" s="151">
        <v>0.59475764308241197</v>
      </c>
      <c r="N52" s="151">
        <v>0.70107119998511735</v>
      </c>
      <c r="O52" s="151">
        <v>0.66916792784150059</v>
      </c>
      <c r="P52" s="151">
        <v>0.65999616805561712</v>
      </c>
      <c r="Q52" s="151">
        <v>0.40507921192815632</v>
      </c>
    </row>
    <row r="53" spans="1:17" x14ac:dyDescent="0.25">
      <c r="A53" s="156" t="s">
        <v>321</v>
      </c>
      <c r="B53" s="204">
        <v>2.2944058013301656</v>
      </c>
      <c r="C53" s="204">
        <v>2.2148161674962701</v>
      </c>
      <c r="D53" s="204">
        <v>2.156823451472095</v>
      </c>
      <c r="E53" s="204">
        <v>2.7172907886851254</v>
      </c>
      <c r="F53" s="204">
        <v>3.7307681314093832</v>
      </c>
      <c r="G53" s="204">
        <v>3.0381544826440985</v>
      </c>
      <c r="H53" s="204">
        <v>3.1174935524219558</v>
      </c>
      <c r="I53" s="204">
        <v>4.1886311953154616</v>
      </c>
      <c r="J53" s="204">
        <v>5.3922021073184743</v>
      </c>
      <c r="K53" s="204">
        <v>5.5813332332565757</v>
      </c>
      <c r="L53" s="204">
        <v>4.990163720667562</v>
      </c>
      <c r="M53" s="204">
        <v>4.888418984239002</v>
      </c>
      <c r="N53" s="204">
        <v>5.7622290409735673</v>
      </c>
      <c r="O53" s="204">
        <v>5.5000103658205521</v>
      </c>
      <c r="P53" s="204">
        <v>5.4246260388132903</v>
      </c>
      <c r="Q53" s="204">
        <v>3.3294181802314213</v>
      </c>
    </row>
    <row r="54" spans="1:17" x14ac:dyDescent="0.25">
      <c r="A54" s="152" t="s">
        <v>327</v>
      </c>
      <c r="B54" s="151">
        <v>0.45888116026603309</v>
      </c>
      <c r="C54" s="151">
        <v>0.44296323349925398</v>
      </c>
      <c r="D54" s="151">
        <v>0.43136469029441898</v>
      </c>
      <c r="E54" s="151">
        <v>0.5434581577370251</v>
      </c>
      <c r="F54" s="151">
        <v>0.74615362628187665</v>
      </c>
      <c r="G54" s="151">
        <v>0.60763089652881974</v>
      </c>
      <c r="H54" s="151">
        <v>0.62349871048439121</v>
      </c>
      <c r="I54" s="151">
        <v>0.83772623906309229</v>
      </c>
      <c r="J54" s="151">
        <v>1.0784404214636949</v>
      </c>
      <c r="K54" s="151">
        <v>1.1162666466513151</v>
      </c>
      <c r="L54" s="151">
        <v>0.99803274413351228</v>
      </c>
      <c r="M54" s="151">
        <v>0.97768379684780049</v>
      </c>
      <c r="N54" s="151">
        <v>1.1524458081947133</v>
      </c>
      <c r="O54" s="151">
        <v>1.1000020731641105</v>
      </c>
      <c r="P54" s="151">
        <v>1.0849252077626581</v>
      </c>
      <c r="Q54" s="151">
        <v>0.66588363604628431</v>
      </c>
    </row>
    <row r="55" spans="1:17" x14ac:dyDescent="0.25">
      <c r="A55" s="152" t="s">
        <v>326</v>
      </c>
      <c r="B55" s="151">
        <v>0.41299304423942984</v>
      </c>
      <c r="C55" s="151">
        <v>0.39866691014932853</v>
      </c>
      <c r="D55" s="151">
        <v>0.38822822126497697</v>
      </c>
      <c r="E55" s="151">
        <v>0.48911234196332259</v>
      </c>
      <c r="F55" s="151">
        <v>0.67153826365368885</v>
      </c>
      <c r="G55" s="151">
        <v>0.54686780687593783</v>
      </c>
      <c r="H55" s="151">
        <v>0.56114883943595195</v>
      </c>
      <c r="I55" s="151">
        <v>0.75395361515678294</v>
      </c>
      <c r="J55" s="151">
        <v>0.97059637931732545</v>
      </c>
      <c r="K55" s="151">
        <v>1.0046399819861835</v>
      </c>
      <c r="L55" s="151">
        <v>0.89822946972016116</v>
      </c>
      <c r="M55" s="151">
        <v>0.87991541716302024</v>
      </c>
      <c r="N55" s="151">
        <v>1.0372012273752422</v>
      </c>
      <c r="O55" s="151">
        <v>0.99000186584769923</v>
      </c>
      <c r="P55" s="151">
        <v>0.97643268698639241</v>
      </c>
      <c r="Q55" s="151">
        <v>0.59929527244165581</v>
      </c>
    </row>
    <row r="56" spans="1:17" x14ac:dyDescent="0.25">
      <c r="A56" s="150" t="s">
        <v>33</v>
      </c>
      <c r="B56" s="87">
        <v>1.2857348717315999E-2</v>
      </c>
      <c r="C56" s="87">
        <v>0</v>
      </c>
      <c r="D56" s="87">
        <v>2.9444994828405169E-2</v>
      </c>
      <c r="E56" s="87">
        <v>8.2900723818093592E-3</v>
      </c>
      <c r="F56" s="87">
        <v>0.33204257429716039</v>
      </c>
      <c r="G56" s="87">
        <v>0.39741881765295795</v>
      </c>
      <c r="H56" s="87">
        <v>0.43599321529935953</v>
      </c>
      <c r="I56" s="87">
        <v>0.66769491719998153</v>
      </c>
      <c r="J56" s="87">
        <v>6.9487502380156246E-3</v>
      </c>
      <c r="K56" s="87">
        <v>3.5740013319714506E-3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1.8466606256967867E-2</v>
      </c>
      <c r="C59" s="87">
        <v>1.7501533898721659E-2</v>
      </c>
      <c r="D59" s="87">
        <v>2.5183137692130837E-2</v>
      </c>
      <c r="E59" s="87">
        <v>2.6595136573162089E-2</v>
      </c>
      <c r="F59" s="87">
        <v>5.3490375914151487E-3</v>
      </c>
      <c r="G59" s="87">
        <v>1.410186418326875E-2</v>
      </c>
      <c r="H59" s="87">
        <v>1.2944938449118624E-2</v>
      </c>
      <c r="I59" s="87">
        <v>4.6892201118253337E-3</v>
      </c>
      <c r="J59" s="87">
        <v>3.9294851758005624E-3</v>
      </c>
      <c r="K59" s="87">
        <v>1.2142811252485626E-3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9.2880627958410442E-2</v>
      </c>
      <c r="C60" s="87">
        <v>7.8357810173850281E-2</v>
      </c>
      <c r="D60" s="87">
        <v>3.9950413590251671E-2</v>
      </c>
      <c r="E60" s="87">
        <v>4.4694866084368186E-2</v>
      </c>
      <c r="F60" s="87">
        <v>1.9884715134809744E-2</v>
      </c>
      <c r="G60" s="87">
        <v>3.3991746968354455E-2</v>
      </c>
      <c r="H60" s="87">
        <v>2.2539975276261073E-2</v>
      </c>
      <c r="I60" s="87">
        <v>1.9005880107396639E-2</v>
      </c>
      <c r="J60" s="87">
        <v>9.8105266508986596E-3</v>
      </c>
      <c r="K60" s="87">
        <v>2.6025724574145318E-2</v>
      </c>
      <c r="L60" s="87">
        <v>0</v>
      </c>
      <c r="M60" s="87">
        <v>9.3905290979521897E-3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9.5543470273123876E-2</v>
      </c>
      <c r="C62" s="87">
        <v>8.9075370692808603E-2</v>
      </c>
      <c r="D62" s="87">
        <v>8.3029609900992105E-2</v>
      </c>
      <c r="E62" s="87">
        <v>9.1808332241989934E-2</v>
      </c>
      <c r="F62" s="87">
        <v>4.9611540320569844E-2</v>
      </c>
      <c r="G62" s="87">
        <v>5.290930297850651E-2</v>
      </c>
      <c r="H62" s="87">
        <v>4.694560470583789E-2</v>
      </c>
      <c r="I62" s="87">
        <v>3.1558212790873057E-2</v>
      </c>
      <c r="J62" s="87">
        <v>3.5960983832516606E-2</v>
      </c>
      <c r="K62" s="87">
        <v>7.5595966897739064E-3</v>
      </c>
      <c r="L62" s="87">
        <v>3.1102753136255885E-2</v>
      </c>
      <c r="M62" s="87">
        <v>2.7543327667164403E-2</v>
      </c>
      <c r="N62" s="87">
        <v>1.7533419543029137E-2</v>
      </c>
      <c r="O62" s="87">
        <v>1.1517566812712396E-2</v>
      </c>
      <c r="P62" s="87">
        <v>3.6421470688706555E-2</v>
      </c>
      <c r="Q62" s="87">
        <v>0.1373858066962203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0.16641257661654563</v>
      </c>
      <c r="C64" s="87">
        <v>0.19851378852650448</v>
      </c>
      <c r="D64" s="87">
        <v>0.1906413357257358</v>
      </c>
      <c r="E64" s="87">
        <v>0.28007634207494869</v>
      </c>
      <c r="F64" s="87">
        <v>0.24369301516430558</v>
      </c>
      <c r="G64" s="87">
        <v>3.0030865795078195E-2</v>
      </c>
      <c r="H64" s="87">
        <v>2.8499545071624728E-2</v>
      </c>
      <c r="I64" s="87">
        <v>2.9004950358428021E-2</v>
      </c>
      <c r="J64" s="87">
        <v>2.0622468568931719E-2</v>
      </c>
      <c r="K64" s="87">
        <v>3.4171018467652206E-2</v>
      </c>
      <c r="L64" s="87">
        <v>1.3781466348681104E-2</v>
      </c>
      <c r="M64" s="87">
        <v>2.4648949805768299E-2</v>
      </c>
      <c r="N64" s="87">
        <v>4.3211535206470017E-2</v>
      </c>
      <c r="O64" s="87">
        <v>2.4142208300472295E-2</v>
      </c>
      <c r="P64" s="87">
        <v>2.1129460745086842E-2</v>
      </c>
      <c r="Q64" s="87">
        <v>4.7025613490519348E-2</v>
      </c>
    </row>
    <row r="65" spans="1:17" x14ac:dyDescent="0.25">
      <c r="A65" s="150" t="s">
        <v>22</v>
      </c>
      <c r="B65" s="87">
        <v>2.6832414417066006E-2</v>
      </c>
      <c r="C65" s="87">
        <v>1.5218406857443497E-2</v>
      </c>
      <c r="D65" s="87">
        <v>1.9978729527461419E-2</v>
      </c>
      <c r="E65" s="87">
        <v>3.7647592607044304E-2</v>
      </c>
      <c r="F65" s="87">
        <v>2.0957381145428111E-2</v>
      </c>
      <c r="G65" s="87">
        <v>1.841520929777193E-2</v>
      </c>
      <c r="H65" s="87">
        <v>1.4225560633750066E-2</v>
      </c>
      <c r="I65" s="87">
        <v>2.0004345882783901E-3</v>
      </c>
      <c r="J65" s="87">
        <v>0.89332416485116228</v>
      </c>
      <c r="K65" s="87">
        <v>0.93209535979739211</v>
      </c>
      <c r="L65" s="87">
        <v>0.85334525023522412</v>
      </c>
      <c r="M65" s="87">
        <v>0.81833261059213536</v>
      </c>
      <c r="N65" s="87">
        <v>0.97645627262574297</v>
      </c>
      <c r="O65" s="87">
        <v>0.95434209073451459</v>
      </c>
      <c r="P65" s="87">
        <v>0.91888175555259899</v>
      </c>
      <c r="Q65" s="87">
        <v>0.41488385225491614</v>
      </c>
    </row>
    <row r="66" spans="1:17" x14ac:dyDescent="0.25">
      <c r="A66" s="152" t="s">
        <v>325</v>
      </c>
      <c r="B66" s="151">
        <v>1.4225315968247025</v>
      </c>
      <c r="C66" s="151">
        <v>1.3731860238476874</v>
      </c>
      <c r="D66" s="151">
        <v>1.3372305399126989</v>
      </c>
      <c r="E66" s="151">
        <v>1.6847202889847779</v>
      </c>
      <c r="F66" s="151">
        <v>2.3130762414738175</v>
      </c>
      <c r="G66" s="151">
        <v>1.8836557792393411</v>
      </c>
      <c r="H66" s="151">
        <v>1.9328460025016125</v>
      </c>
      <c r="I66" s="151">
        <v>2.5969513410955862</v>
      </c>
      <c r="J66" s="151">
        <v>3.343165306537454</v>
      </c>
      <c r="K66" s="151">
        <v>3.4604266046190766</v>
      </c>
      <c r="L66" s="151">
        <v>3.093901506813888</v>
      </c>
      <c r="M66" s="151">
        <v>3.0308197702281814</v>
      </c>
      <c r="N66" s="151">
        <v>3.5725820054036115</v>
      </c>
      <c r="O66" s="151">
        <v>3.4100064268087422</v>
      </c>
      <c r="P66" s="151">
        <v>3.3632681440642402</v>
      </c>
      <c r="Q66" s="151">
        <v>2.0642392717434812</v>
      </c>
    </row>
    <row r="67" spans="1:17" x14ac:dyDescent="0.25">
      <c r="A67" s="156" t="s">
        <v>333</v>
      </c>
      <c r="B67" s="204">
        <v>21.179777001279398</v>
      </c>
      <c r="C67" s="204">
        <v>14.778550064016644</v>
      </c>
      <c r="D67" s="204">
        <v>14.762110333780917</v>
      </c>
      <c r="E67" s="204">
        <v>16.880733084661998</v>
      </c>
      <c r="F67" s="204">
        <v>18.347484927510582</v>
      </c>
      <c r="G67" s="204">
        <v>25.391093386806901</v>
      </c>
      <c r="H67" s="204">
        <v>35.019830099171116</v>
      </c>
      <c r="I67" s="204">
        <v>30.651672043495608</v>
      </c>
      <c r="J67" s="204">
        <v>19.302479135788658</v>
      </c>
      <c r="K67" s="204">
        <v>30.710427277191652</v>
      </c>
      <c r="L67" s="204">
        <v>15.212796457502158</v>
      </c>
      <c r="M67" s="204">
        <v>16.5636834663316</v>
      </c>
      <c r="N67" s="204">
        <v>11.663152270239873</v>
      </c>
      <c r="O67" s="204">
        <v>15.798789561415916</v>
      </c>
      <c r="P67" s="204">
        <v>17.978432539334104</v>
      </c>
      <c r="Q67" s="204">
        <v>19.302477392355843</v>
      </c>
    </row>
    <row r="68" spans="1:17" x14ac:dyDescent="0.25">
      <c r="A68" s="72" t="s">
        <v>319</v>
      </c>
      <c r="B68" s="306">
        <v>79.53105363270096</v>
      </c>
      <c r="C68" s="306">
        <v>84.944552832376772</v>
      </c>
      <c r="D68" s="306">
        <v>78.953972259951783</v>
      </c>
      <c r="E68" s="306">
        <v>88.146331210544304</v>
      </c>
      <c r="F68" s="306">
        <v>86.423295899390666</v>
      </c>
      <c r="G68" s="306">
        <v>89.973434486756815</v>
      </c>
      <c r="H68" s="306">
        <v>93.04233018561581</v>
      </c>
      <c r="I68" s="306">
        <v>99.713487960721835</v>
      </c>
      <c r="J68" s="306">
        <v>118.88320611088055</v>
      </c>
      <c r="K68" s="306">
        <v>103.34936355922507</v>
      </c>
      <c r="L68" s="306">
        <v>99.500971448133953</v>
      </c>
      <c r="M68" s="306">
        <v>115.81824159368144</v>
      </c>
      <c r="N68" s="306">
        <v>113.83716234445809</v>
      </c>
      <c r="O68" s="306">
        <v>114.71751934606638</v>
      </c>
      <c r="P68" s="306">
        <v>113.58761684774029</v>
      </c>
      <c r="Q68" s="306">
        <v>126.52170111193931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1</v>
      </c>
      <c r="F72" s="77">
        <f t="shared" si="0"/>
        <v>1</v>
      </c>
      <c r="G72" s="77">
        <f t="shared" si="0"/>
        <v>0.99999999999999978</v>
      </c>
      <c r="H72" s="77">
        <f t="shared" si="0"/>
        <v>0.99999999999999989</v>
      </c>
      <c r="I72" s="77">
        <f t="shared" si="0"/>
        <v>1.0000000000000002</v>
      </c>
      <c r="J72" s="77">
        <f t="shared" si="0"/>
        <v>1</v>
      </c>
      <c r="K72" s="77">
        <f t="shared" si="0"/>
        <v>0.99999999999999989</v>
      </c>
      <c r="L72" s="77">
        <f t="shared" si="0"/>
        <v>0.99999999999999978</v>
      </c>
      <c r="M72" s="77">
        <f t="shared" si="0"/>
        <v>1</v>
      </c>
      <c r="N72" s="77">
        <f t="shared" si="0"/>
        <v>0.99999999999999978</v>
      </c>
      <c r="O72" s="77">
        <f t="shared" si="0"/>
        <v>0.99999999999999978</v>
      </c>
      <c r="P72" s="77">
        <f t="shared" si="0"/>
        <v>0.99999999999999989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1.7411608620363294E-2</v>
      </c>
      <c r="C73" s="203">
        <f t="shared" si="1"/>
        <v>1.7708805018966524E-2</v>
      </c>
      <c r="D73" s="203">
        <f t="shared" si="1"/>
        <v>1.7417153154900566E-2</v>
      </c>
      <c r="E73" s="203">
        <f t="shared" si="1"/>
        <v>1.7387249794484919E-2</v>
      </c>
      <c r="F73" s="203">
        <f t="shared" si="1"/>
        <v>1.5981452728343948E-2</v>
      </c>
      <c r="G73" s="203">
        <f t="shared" si="1"/>
        <v>1.7892133131022746E-2</v>
      </c>
      <c r="H73" s="203">
        <f t="shared" si="1"/>
        <v>1.8742649646071766E-2</v>
      </c>
      <c r="I73" s="203">
        <f t="shared" si="1"/>
        <v>1.7462920020167166E-2</v>
      </c>
      <c r="J73" s="203">
        <f t="shared" si="1"/>
        <v>1.627017211618027E-2</v>
      </c>
      <c r="K73" s="203">
        <f t="shared" si="1"/>
        <v>1.6610872054936547E-2</v>
      </c>
      <c r="L73" s="203">
        <f t="shared" si="1"/>
        <v>1.5434810259321929E-2</v>
      </c>
      <c r="M73" s="203">
        <f t="shared" si="1"/>
        <v>1.6279375732529029E-2</v>
      </c>
      <c r="N73" s="203">
        <f t="shared" si="1"/>
        <v>1.4634719981470323E-2</v>
      </c>
      <c r="O73" s="203">
        <f t="shared" si="1"/>
        <v>1.5325378852039382E-2</v>
      </c>
      <c r="P73" s="203">
        <f t="shared" si="1"/>
        <v>1.5628855865773023E-2</v>
      </c>
      <c r="Q73" s="203">
        <f t="shared" si="1"/>
        <v>1.8326516214818973E-2</v>
      </c>
    </row>
    <row r="74" spans="1:17" x14ac:dyDescent="0.25">
      <c r="A74" s="76" t="s">
        <v>82</v>
      </c>
      <c r="B74" s="202">
        <f t="shared" ref="B74:Q74" si="2">IF(B$7=0,0,B$7/B$5)</f>
        <v>8.2944432101418972E-3</v>
      </c>
      <c r="C74" s="202">
        <f t="shared" si="2"/>
        <v>8.4710192222742422E-3</v>
      </c>
      <c r="D74" s="202">
        <f t="shared" si="2"/>
        <v>8.1811574474944578E-3</v>
      </c>
      <c r="E74" s="202">
        <f t="shared" si="2"/>
        <v>8.6253868355074259E-3</v>
      </c>
      <c r="F74" s="202">
        <f t="shared" si="2"/>
        <v>8.0275702895703429E-3</v>
      </c>
      <c r="G74" s="202">
        <f t="shared" si="2"/>
        <v>9.1740825015013249E-3</v>
      </c>
      <c r="H74" s="202">
        <f t="shared" si="2"/>
        <v>9.9691334156565056E-3</v>
      </c>
      <c r="I74" s="202">
        <f t="shared" si="2"/>
        <v>9.3157870481683589E-3</v>
      </c>
      <c r="J74" s="202">
        <f t="shared" si="2"/>
        <v>8.6795697119747741E-3</v>
      </c>
      <c r="K74" s="202">
        <f t="shared" si="2"/>
        <v>9.4403521694424539E-3</v>
      </c>
      <c r="L74" s="202">
        <f t="shared" si="2"/>
        <v>8.4812469799935217E-3</v>
      </c>
      <c r="M74" s="202">
        <f t="shared" si="2"/>
        <v>8.9722054808931816E-3</v>
      </c>
      <c r="N74" s="202">
        <f t="shared" si="2"/>
        <v>7.8674910851274753E-3</v>
      </c>
      <c r="O74" s="202">
        <f t="shared" si="2"/>
        <v>8.3216215795530093E-3</v>
      </c>
      <c r="P74" s="202">
        <f t="shared" si="2"/>
        <v>8.6140101809216545E-3</v>
      </c>
      <c r="Q74" s="202">
        <f t="shared" si="2"/>
        <v>9.6430787131506473E-3</v>
      </c>
    </row>
    <row r="75" spans="1:17" x14ac:dyDescent="0.25">
      <c r="A75" s="76" t="s">
        <v>81</v>
      </c>
      <c r="B75" s="202">
        <f t="shared" ref="B75:Q75" si="3">IF(B$8=0,0,B$8/B$5)</f>
        <v>5.1295688245544604E-2</v>
      </c>
      <c r="C75" s="202">
        <f t="shared" si="3"/>
        <v>5.183558305950111E-2</v>
      </c>
      <c r="D75" s="202">
        <f t="shared" si="3"/>
        <v>5.2362393404927238E-2</v>
      </c>
      <c r="E75" s="202">
        <f t="shared" si="3"/>
        <v>4.8120728112062069E-2</v>
      </c>
      <c r="F75" s="202">
        <f t="shared" si="3"/>
        <v>4.3415020605836567E-2</v>
      </c>
      <c r="G75" s="202">
        <f t="shared" si="3"/>
        <v>4.6783574498645314E-2</v>
      </c>
      <c r="H75" s="202">
        <f t="shared" si="3"/>
        <v>4.570269066981137E-2</v>
      </c>
      <c r="I75" s="202">
        <f t="shared" si="3"/>
        <v>4.2408177084731276E-2</v>
      </c>
      <c r="J75" s="202">
        <f t="shared" si="3"/>
        <v>3.9584825645258552E-2</v>
      </c>
      <c r="K75" s="202">
        <f t="shared" si="3"/>
        <v>3.5143012372119031E-2</v>
      </c>
      <c r="L75" s="202">
        <f t="shared" si="3"/>
        <v>3.5366350591549391E-2</v>
      </c>
      <c r="M75" s="202">
        <f t="shared" si="3"/>
        <v>3.6998777312371209E-2</v>
      </c>
      <c r="N75" s="202">
        <f t="shared" si="3"/>
        <v>3.5167203824729668E-2</v>
      </c>
      <c r="O75" s="202">
        <f t="shared" si="3"/>
        <v>3.6025041671891522E-2</v>
      </c>
      <c r="P75" s="202">
        <f t="shared" si="3"/>
        <v>3.5560489897287113E-2</v>
      </c>
      <c r="Q75" s="202">
        <f t="shared" si="3"/>
        <v>4.5661065089047694E-2</v>
      </c>
    </row>
    <row r="76" spans="1:17" x14ac:dyDescent="0.25">
      <c r="A76" s="76" t="s">
        <v>80</v>
      </c>
      <c r="B76" s="202">
        <f t="shared" ref="B76:Q76" si="4">IF(B$9=0,0,B$9/B$5)</f>
        <v>3.8496272220080986E-2</v>
      </c>
      <c r="C76" s="202">
        <f t="shared" si="4"/>
        <v>3.908038701092436E-2</v>
      </c>
      <c r="D76" s="202">
        <f t="shared" si="4"/>
        <v>3.9178822709684237E-2</v>
      </c>
      <c r="E76" s="202">
        <f t="shared" si="4"/>
        <v>3.6458348244242135E-2</v>
      </c>
      <c r="F76" s="202">
        <f t="shared" si="4"/>
        <v>3.2327506972830725E-2</v>
      </c>
      <c r="G76" s="202">
        <f t="shared" si="4"/>
        <v>3.6017674836041916E-2</v>
      </c>
      <c r="H76" s="202">
        <f t="shared" si="4"/>
        <v>3.602009502185987E-2</v>
      </c>
      <c r="I76" s="202">
        <f t="shared" si="4"/>
        <v>3.2888484355360202E-2</v>
      </c>
      <c r="J76" s="202">
        <f t="shared" si="4"/>
        <v>3.0126883435690595E-2</v>
      </c>
      <c r="K76" s="202">
        <f t="shared" si="4"/>
        <v>2.757962119819948E-2</v>
      </c>
      <c r="L76" s="202">
        <f t="shared" si="4"/>
        <v>2.676818853285292E-2</v>
      </c>
      <c r="M76" s="202">
        <f t="shared" si="4"/>
        <v>2.8490511846556949E-2</v>
      </c>
      <c r="N76" s="202">
        <f t="shared" si="4"/>
        <v>2.5992990482430933E-2</v>
      </c>
      <c r="O76" s="202">
        <f t="shared" si="4"/>
        <v>2.7098175527157223E-2</v>
      </c>
      <c r="P76" s="202">
        <f t="shared" si="4"/>
        <v>2.7048901054912904E-2</v>
      </c>
      <c r="Q76" s="202">
        <f t="shared" si="4"/>
        <v>3.5656288461984244E-2</v>
      </c>
    </row>
    <row r="77" spans="1:17" x14ac:dyDescent="0.25">
      <c r="A77" s="129" t="s">
        <v>79</v>
      </c>
      <c r="B77" s="201">
        <f t="shared" ref="B77:Q77" si="5">IF(B$10=0,0,B$10/B$5)</f>
        <v>1.2252936316531796E-2</v>
      </c>
      <c r="C77" s="201">
        <f t="shared" si="5"/>
        <v>1.2473686509938424E-2</v>
      </c>
      <c r="D77" s="201">
        <f t="shared" si="5"/>
        <v>1.2150910386095266E-2</v>
      </c>
      <c r="E77" s="201">
        <f t="shared" si="5"/>
        <v>1.2549339244115438E-2</v>
      </c>
      <c r="F77" s="201">
        <f t="shared" si="5"/>
        <v>1.1721317196004621E-2</v>
      </c>
      <c r="G77" s="201">
        <f t="shared" si="5"/>
        <v>1.3150814204096913E-2</v>
      </c>
      <c r="H77" s="201">
        <f t="shared" si="5"/>
        <v>1.404634783019594E-2</v>
      </c>
      <c r="I77" s="201">
        <f t="shared" si="5"/>
        <v>1.3193209792556894E-2</v>
      </c>
      <c r="J77" s="201">
        <f t="shared" si="5"/>
        <v>1.237322220874475E-2</v>
      </c>
      <c r="K77" s="201">
        <f t="shared" si="5"/>
        <v>1.3134663256955519E-2</v>
      </c>
      <c r="L77" s="201">
        <f t="shared" si="5"/>
        <v>1.2024058886077415E-2</v>
      </c>
      <c r="M77" s="201">
        <f t="shared" si="5"/>
        <v>1.2641520030650225E-2</v>
      </c>
      <c r="N77" s="201">
        <f t="shared" si="5"/>
        <v>1.1303768641858369E-2</v>
      </c>
      <c r="O77" s="201">
        <f t="shared" si="5"/>
        <v>1.185663687588084E-2</v>
      </c>
      <c r="P77" s="201">
        <f t="shared" si="5"/>
        <v>1.2184100199463314E-2</v>
      </c>
      <c r="Q77" s="201">
        <f t="shared" si="5"/>
        <v>1.3665495614511853E-2</v>
      </c>
    </row>
    <row r="78" spans="1:17" x14ac:dyDescent="0.25">
      <c r="A78" s="127" t="s">
        <v>324</v>
      </c>
      <c r="B78" s="200">
        <f t="shared" ref="B78:Q78" si="6">IF(B$15=0,0,B$15/B$5)</f>
        <v>0.16493409663266059</v>
      </c>
      <c r="C78" s="200">
        <f t="shared" si="6"/>
        <v>0.14264436493605676</v>
      </c>
      <c r="D78" s="200">
        <f t="shared" si="6"/>
        <v>0.16428220651874501</v>
      </c>
      <c r="E78" s="200">
        <f t="shared" si="6"/>
        <v>0.16153134060109883</v>
      </c>
      <c r="F78" s="200">
        <f t="shared" si="6"/>
        <v>0.22947616564421031</v>
      </c>
      <c r="G78" s="200">
        <f t="shared" si="6"/>
        <v>0.16431880567187529</v>
      </c>
      <c r="H78" s="200">
        <f t="shared" si="6"/>
        <v>0.15240959596292575</v>
      </c>
      <c r="I78" s="200">
        <f t="shared" si="6"/>
        <v>0.21838522106647956</v>
      </c>
      <c r="J78" s="200">
        <f t="shared" si="6"/>
        <v>0.25718628546382305</v>
      </c>
      <c r="K78" s="200">
        <f t="shared" si="6"/>
        <v>0.30051443350863122</v>
      </c>
      <c r="L78" s="200">
        <f t="shared" si="6"/>
        <v>0.31351305564118365</v>
      </c>
      <c r="M78" s="200">
        <f t="shared" si="6"/>
        <v>0.27236660133199003</v>
      </c>
      <c r="N78" s="200">
        <f t="shared" si="6"/>
        <v>0.31782825750176985</v>
      </c>
      <c r="O78" s="200">
        <f t="shared" si="6"/>
        <v>0.29899409109667452</v>
      </c>
      <c r="P78" s="200">
        <f t="shared" si="6"/>
        <v>0.28187708928435729</v>
      </c>
      <c r="Q78" s="200">
        <f t="shared" si="6"/>
        <v>0.11182352876759868</v>
      </c>
    </row>
    <row r="79" spans="1:17" x14ac:dyDescent="0.25">
      <c r="A79" s="127" t="s">
        <v>323</v>
      </c>
      <c r="B79" s="200">
        <f t="shared" ref="B79:Q79" si="7">IF(B$26=0,0,B$26/B$5)</f>
        <v>0.22064942381725366</v>
      </c>
      <c r="C79" s="200">
        <f t="shared" si="7"/>
        <v>0.252278113349375</v>
      </c>
      <c r="D79" s="200">
        <f t="shared" si="7"/>
        <v>0.24112597304390784</v>
      </c>
      <c r="E79" s="200">
        <f t="shared" si="7"/>
        <v>0.23734244800792617</v>
      </c>
      <c r="F79" s="200">
        <f t="shared" si="7"/>
        <v>0.20853776468842855</v>
      </c>
      <c r="G79" s="200">
        <f t="shared" si="7"/>
        <v>0.24458404623872321</v>
      </c>
      <c r="H79" s="200">
        <f t="shared" si="7"/>
        <v>0.24113588520253063</v>
      </c>
      <c r="I79" s="200">
        <f t="shared" si="7"/>
        <v>0.21108845539613402</v>
      </c>
      <c r="J79" s="200">
        <f t="shared" si="7"/>
        <v>0.19176624842899589</v>
      </c>
      <c r="K79" s="200">
        <f t="shared" si="7"/>
        <v>0.14694641414572959</v>
      </c>
      <c r="L79" s="200">
        <f t="shared" si="7"/>
        <v>0.12617252752712912</v>
      </c>
      <c r="M79" s="200">
        <f t="shared" si="7"/>
        <v>0.13218399737036884</v>
      </c>
      <c r="N79" s="200">
        <f t="shared" si="7"/>
        <v>0.12464542977076153</v>
      </c>
      <c r="O79" s="200">
        <f t="shared" si="7"/>
        <v>0.13015928162640364</v>
      </c>
      <c r="P79" s="200">
        <f t="shared" si="7"/>
        <v>0.14175784885597323</v>
      </c>
      <c r="Q79" s="200">
        <f t="shared" si="7"/>
        <v>0.23385930677862216</v>
      </c>
    </row>
    <row r="80" spans="1:17" x14ac:dyDescent="0.25">
      <c r="A80" s="142" t="s">
        <v>332</v>
      </c>
      <c r="B80" s="199">
        <f t="shared" ref="B80:Q80" si="8">IF(B$27=0,0,B$27/B$5)</f>
        <v>0.21105200162411539</v>
      </c>
      <c r="C80" s="199">
        <f t="shared" si="8"/>
        <v>0.24311966074212124</v>
      </c>
      <c r="D80" s="199">
        <f t="shared" si="8"/>
        <v>0.23186314495837274</v>
      </c>
      <c r="E80" s="199">
        <f t="shared" si="8"/>
        <v>0.22674193900454861</v>
      </c>
      <c r="F80" s="199">
        <f t="shared" si="8"/>
        <v>0.19519610006436824</v>
      </c>
      <c r="G80" s="199">
        <f t="shared" si="8"/>
        <v>0.23403287980962595</v>
      </c>
      <c r="H80" s="199">
        <f t="shared" si="8"/>
        <v>0.2310297776302068</v>
      </c>
      <c r="I80" s="199">
        <f t="shared" si="8"/>
        <v>0.19879258462162391</v>
      </c>
      <c r="J80" s="199">
        <f t="shared" si="8"/>
        <v>0.17750582440026622</v>
      </c>
      <c r="K80" s="199">
        <f t="shared" si="8"/>
        <v>0.13162590254570097</v>
      </c>
      <c r="L80" s="199">
        <f t="shared" si="8"/>
        <v>0.10984389828501599</v>
      </c>
      <c r="M80" s="199">
        <f t="shared" si="8"/>
        <v>0.11713314591361604</v>
      </c>
      <c r="N80" s="199">
        <f t="shared" si="8"/>
        <v>0.10752251061000651</v>
      </c>
      <c r="O80" s="199">
        <f t="shared" si="8"/>
        <v>0.11393390481137947</v>
      </c>
      <c r="P80" s="199">
        <f t="shared" si="8"/>
        <v>0.12566691001866587</v>
      </c>
      <c r="Q80" s="199">
        <f t="shared" si="8"/>
        <v>0.22335922027428487</v>
      </c>
    </row>
    <row r="81" spans="1:17" x14ac:dyDescent="0.25">
      <c r="A81" s="142" t="s">
        <v>331</v>
      </c>
      <c r="B81" s="199">
        <f t="shared" ref="B81:Q81" si="9">IF(B$33=0,0,B$33/B$5)</f>
        <v>9.597422193138274E-3</v>
      </c>
      <c r="C81" s="199">
        <f t="shared" si="9"/>
        <v>9.1584526072537326E-3</v>
      </c>
      <c r="D81" s="199">
        <f t="shared" si="9"/>
        <v>9.2628280855351092E-3</v>
      </c>
      <c r="E81" s="199">
        <f t="shared" si="9"/>
        <v>1.0600509003377561E-2</v>
      </c>
      <c r="F81" s="199">
        <f t="shared" si="9"/>
        <v>1.3341664624060312E-2</v>
      </c>
      <c r="G81" s="199">
        <f t="shared" si="9"/>
        <v>1.0551166429097236E-2</v>
      </c>
      <c r="H81" s="199">
        <f t="shared" si="9"/>
        <v>1.0106107572323829E-2</v>
      </c>
      <c r="I81" s="199">
        <f t="shared" si="9"/>
        <v>1.229587077451012E-2</v>
      </c>
      <c r="J81" s="199">
        <f t="shared" si="9"/>
        <v>1.4260424028729657E-2</v>
      </c>
      <c r="K81" s="199">
        <f t="shared" si="9"/>
        <v>1.5320511600028617E-2</v>
      </c>
      <c r="L81" s="199">
        <f t="shared" si="9"/>
        <v>1.6328629242113108E-2</v>
      </c>
      <c r="M81" s="199">
        <f t="shared" si="9"/>
        <v>1.5050851456752817E-2</v>
      </c>
      <c r="N81" s="199">
        <f t="shared" si="9"/>
        <v>1.7122919160755021E-2</v>
      </c>
      <c r="O81" s="199">
        <f t="shared" si="9"/>
        <v>1.6225376815024159E-2</v>
      </c>
      <c r="P81" s="199">
        <f t="shared" si="9"/>
        <v>1.6090938837307351E-2</v>
      </c>
      <c r="Q81" s="199">
        <f t="shared" si="9"/>
        <v>1.0500086504337277E-2</v>
      </c>
    </row>
    <row r="82" spans="1:17" x14ac:dyDescent="0.25">
      <c r="A82" s="127" t="s">
        <v>322</v>
      </c>
      <c r="B82" s="200">
        <f t="shared" ref="B82:Q82" si="10">IF(B$34=0,0,B$34/B$5)</f>
        <v>2.502185071782476E-2</v>
      </c>
      <c r="C82" s="200">
        <f t="shared" si="10"/>
        <v>2.3877394297482937E-2</v>
      </c>
      <c r="D82" s="200">
        <f t="shared" si="10"/>
        <v>2.4149516080145102E-2</v>
      </c>
      <c r="E82" s="200">
        <f t="shared" si="10"/>
        <v>2.7637041330234348E-2</v>
      </c>
      <c r="F82" s="200">
        <f t="shared" si="10"/>
        <v>3.4783625627014376E-2</v>
      </c>
      <c r="G82" s="200">
        <f t="shared" si="10"/>
        <v>2.7508398190146367E-2</v>
      </c>
      <c r="H82" s="200">
        <f t="shared" si="10"/>
        <v>2.6348066170701397E-2</v>
      </c>
      <c r="I82" s="200">
        <f t="shared" si="10"/>
        <v>3.2057091662115664E-2</v>
      </c>
      <c r="J82" s="200">
        <f t="shared" si="10"/>
        <v>3.7178962646330888E-2</v>
      </c>
      <c r="K82" s="200">
        <f t="shared" si="10"/>
        <v>3.9942762385788894E-2</v>
      </c>
      <c r="L82" s="200">
        <f t="shared" si="10"/>
        <v>4.2571069095509166E-2</v>
      </c>
      <c r="M82" s="200">
        <f t="shared" si="10"/>
        <v>3.9239719869391267E-2</v>
      </c>
      <c r="N82" s="200">
        <f t="shared" si="10"/>
        <v>4.4641896383396995E-2</v>
      </c>
      <c r="O82" s="200">
        <f t="shared" si="10"/>
        <v>4.2301875267741561E-2</v>
      </c>
      <c r="P82" s="200">
        <f t="shared" si="10"/>
        <v>4.1951376254408416E-2</v>
      </c>
      <c r="Q82" s="200">
        <f t="shared" si="10"/>
        <v>2.7375225529165038E-2</v>
      </c>
    </row>
    <row r="83" spans="1:17" x14ac:dyDescent="0.25">
      <c r="A83" s="142" t="s">
        <v>330</v>
      </c>
      <c r="B83" s="199">
        <f t="shared" ref="B83:Q83" si="11">IF(B$35=0,0,B$35/B$5)</f>
        <v>5.5048071579214299E-3</v>
      </c>
      <c r="C83" s="199">
        <f t="shared" si="11"/>
        <v>5.2530267454462482E-3</v>
      </c>
      <c r="D83" s="199">
        <f t="shared" si="11"/>
        <v>5.3128935376319224E-3</v>
      </c>
      <c r="E83" s="199">
        <f t="shared" si="11"/>
        <v>6.0801490926515574E-3</v>
      </c>
      <c r="F83" s="199">
        <f t="shared" si="11"/>
        <v>7.6523976379431662E-3</v>
      </c>
      <c r="G83" s="199">
        <f t="shared" si="11"/>
        <v>6.0518476018322004E-3</v>
      </c>
      <c r="H83" s="199">
        <f t="shared" si="11"/>
        <v>5.7965745575543019E-3</v>
      </c>
      <c r="I83" s="199">
        <f t="shared" si="11"/>
        <v>7.0525601656654478E-3</v>
      </c>
      <c r="J83" s="199">
        <f t="shared" si="11"/>
        <v>8.1793717821927962E-3</v>
      </c>
      <c r="K83" s="199">
        <f t="shared" si="11"/>
        <v>8.7874077248735541E-3</v>
      </c>
      <c r="L83" s="199">
        <f t="shared" si="11"/>
        <v>9.3656352010120184E-3</v>
      </c>
      <c r="M83" s="199">
        <f t="shared" si="11"/>
        <v>8.6327383712660691E-3</v>
      </c>
      <c r="N83" s="199">
        <f t="shared" si="11"/>
        <v>9.8212172043473222E-3</v>
      </c>
      <c r="O83" s="199">
        <f t="shared" si="11"/>
        <v>9.3064125589031425E-3</v>
      </c>
      <c r="P83" s="199">
        <f t="shared" si="11"/>
        <v>9.22930277596983E-3</v>
      </c>
      <c r="Q83" s="199">
        <f t="shared" si="11"/>
        <v>6.0225496164163063E-3</v>
      </c>
    </row>
    <row r="84" spans="1:17" x14ac:dyDescent="0.25">
      <c r="A84" s="142" t="s">
        <v>329</v>
      </c>
      <c r="B84" s="199">
        <f t="shared" ref="B84:Q84" si="12">IF(B$41=0,0,B$41/B$5)</f>
        <v>1.826595102401209E-2</v>
      </c>
      <c r="C84" s="199">
        <f t="shared" si="12"/>
        <v>1.7430497837162544E-2</v>
      </c>
      <c r="D84" s="199">
        <f t="shared" si="12"/>
        <v>1.7629146738505925E-2</v>
      </c>
      <c r="E84" s="199">
        <f t="shared" si="12"/>
        <v>2.0175040171071072E-2</v>
      </c>
      <c r="F84" s="199">
        <f t="shared" si="12"/>
        <v>2.5392046707720491E-2</v>
      </c>
      <c r="G84" s="199">
        <f t="shared" si="12"/>
        <v>2.0081130678806847E-2</v>
      </c>
      <c r="H84" s="199">
        <f t="shared" si="12"/>
        <v>1.9234088304612023E-2</v>
      </c>
      <c r="I84" s="199">
        <f t="shared" si="12"/>
        <v>2.3401676913344435E-2</v>
      </c>
      <c r="J84" s="199">
        <f t="shared" si="12"/>
        <v>2.7140642731821544E-2</v>
      </c>
      <c r="K84" s="199">
        <f t="shared" si="12"/>
        <v>2.9158216541625894E-2</v>
      </c>
      <c r="L84" s="199">
        <f t="shared" si="12"/>
        <v>3.1076880439721684E-2</v>
      </c>
      <c r="M84" s="199">
        <f t="shared" si="12"/>
        <v>2.8644995504655629E-2</v>
      </c>
      <c r="N84" s="199">
        <f t="shared" si="12"/>
        <v>3.2588584359879817E-2</v>
      </c>
      <c r="O84" s="199">
        <f t="shared" si="12"/>
        <v>3.0880368945451337E-2</v>
      </c>
      <c r="P84" s="199">
        <f t="shared" si="12"/>
        <v>3.0624504665718161E-2</v>
      </c>
      <c r="Q84" s="199">
        <f t="shared" si="12"/>
        <v>1.9983914636290477E-2</v>
      </c>
    </row>
    <row r="85" spans="1:17" x14ac:dyDescent="0.25">
      <c r="A85" s="142" t="s">
        <v>328</v>
      </c>
      <c r="B85" s="199">
        <f t="shared" ref="B85:Q85" si="13">IF(B$52=0,0,B$52/B$5)</f>
        <v>1.2510925358912395E-3</v>
      </c>
      <c r="C85" s="199">
        <f t="shared" si="13"/>
        <v>1.1938697148741473E-3</v>
      </c>
      <c r="D85" s="199">
        <f t="shared" si="13"/>
        <v>1.2074758040072557E-3</v>
      </c>
      <c r="E85" s="199">
        <f t="shared" si="13"/>
        <v>1.3818520665117178E-3</v>
      </c>
      <c r="F85" s="199">
        <f t="shared" si="13"/>
        <v>1.7391812813507194E-3</v>
      </c>
      <c r="G85" s="199">
        <f t="shared" si="13"/>
        <v>1.3754199095073183E-3</v>
      </c>
      <c r="H85" s="199">
        <f t="shared" si="13"/>
        <v>1.3174033085350707E-3</v>
      </c>
      <c r="I85" s="199">
        <f t="shared" si="13"/>
        <v>1.6028545831057836E-3</v>
      </c>
      <c r="J85" s="199">
        <f t="shared" si="13"/>
        <v>1.8589481323165449E-3</v>
      </c>
      <c r="K85" s="199">
        <f t="shared" si="13"/>
        <v>1.9971381192894449E-3</v>
      </c>
      <c r="L85" s="199">
        <f t="shared" si="13"/>
        <v>2.1285534547754591E-3</v>
      </c>
      <c r="M85" s="199">
        <f t="shared" si="13"/>
        <v>1.9619859934695639E-3</v>
      </c>
      <c r="N85" s="199">
        <f t="shared" si="13"/>
        <v>2.2320948191698513E-3</v>
      </c>
      <c r="O85" s="199">
        <f t="shared" si="13"/>
        <v>2.1150937633870777E-3</v>
      </c>
      <c r="P85" s="199">
        <f t="shared" si="13"/>
        <v>2.0975688127204228E-3</v>
      </c>
      <c r="Q85" s="199">
        <f t="shared" si="13"/>
        <v>1.3687612764582521E-3</v>
      </c>
    </row>
    <row r="86" spans="1:17" x14ac:dyDescent="0.25">
      <c r="A86" s="127" t="s">
        <v>321</v>
      </c>
      <c r="B86" s="200">
        <f t="shared" ref="B86:Q86" si="14">IF(B$53=0,0,B$53/B$5)</f>
        <v>1.0282952349791008E-2</v>
      </c>
      <c r="C86" s="200">
        <f t="shared" si="14"/>
        <v>9.8126277934861422E-3</v>
      </c>
      <c r="D86" s="200">
        <f t="shared" si="14"/>
        <v>9.9244586630733312E-3</v>
      </c>
      <c r="E86" s="200">
        <f t="shared" si="14"/>
        <v>1.1357688217904527E-2</v>
      </c>
      <c r="F86" s="200">
        <f t="shared" si="14"/>
        <v>1.4294640668636048E-2</v>
      </c>
      <c r="G86" s="200">
        <f t="shared" si="14"/>
        <v>1.1304821174032751E-2</v>
      </c>
      <c r="H86" s="200">
        <f t="shared" si="14"/>
        <v>1.0827972398918388E-2</v>
      </c>
      <c r="I86" s="200">
        <f t="shared" si="14"/>
        <v>1.3174147258403698E-2</v>
      </c>
      <c r="J86" s="200">
        <f t="shared" si="14"/>
        <v>1.5279025745067489E-2</v>
      </c>
      <c r="K86" s="200">
        <f t="shared" si="14"/>
        <v>1.641483385717352E-2</v>
      </c>
      <c r="L86" s="200">
        <f t="shared" si="14"/>
        <v>1.7494959902264046E-2</v>
      </c>
      <c r="M86" s="200">
        <f t="shared" si="14"/>
        <v>1.6125912275092306E-2</v>
      </c>
      <c r="N86" s="200">
        <f t="shared" si="14"/>
        <v>1.8345984815094668E-2</v>
      </c>
      <c r="O86" s="200">
        <f t="shared" si="14"/>
        <v>1.7384332301811595E-2</v>
      </c>
      <c r="P86" s="200">
        <f t="shared" si="14"/>
        <v>1.724029161140073E-2</v>
      </c>
      <c r="Q86" s="200">
        <f t="shared" si="14"/>
        <v>1.1250092683218509E-2</v>
      </c>
    </row>
    <row r="87" spans="1:17" x14ac:dyDescent="0.25">
      <c r="A87" s="142" t="s">
        <v>327</v>
      </c>
      <c r="B87" s="199">
        <f t="shared" ref="B87:Q87" si="15">IF(B$54=0,0,B$54/B$5)</f>
        <v>2.0565904699582013E-3</v>
      </c>
      <c r="C87" s="199">
        <f t="shared" si="15"/>
        <v>1.9625255586972284E-3</v>
      </c>
      <c r="D87" s="199">
        <f t="shared" si="15"/>
        <v>1.9848917326146663E-3</v>
      </c>
      <c r="E87" s="199">
        <f t="shared" si="15"/>
        <v>2.2715376435809057E-3</v>
      </c>
      <c r="F87" s="199">
        <f t="shared" si="15"/>
        <v>2.8589281337272096E-3</v>
      </c>
      <c r="G87" s="199">
        <f t="shared" si="15"/>
        <v>2.2609642348065504E-3</v>
      </c>
      <c r="H87" s="199">
        <f t="shared" si="15"/>
        <v>2.1655944797836775E-3</v>
      </c>
      <c r="I87" s="199">
        <f t="shared" si="15"/>
        <v>2.6348294516807397E-3</v>
      </c>
      <c r="J87" s="199">
        <f t="shared" si="15"/>
        <v>3.0558051490134977E-3</v>
      </c>
      <c r="K87" s="199">
        <f t="shared" si="15"/>
        <v>3.2829667714347039E-3</v>
      </c>
      <c r="L87" s="199">
        <f t="shared" si="15"/>
        <v>3.4989919804528087E-3</v>
      </c>
      <c r="M87" s="199">
        <f t="shared" si="15"/>
        <v>3.2251824550184613E-3</v>
      </c>
      <c r="N87" s="199">
        <f t="shared" si="15"/>
        <v>3.6691969630189333E-3</v>
      </c>
      <c r="O87" s="199">
        <f t="shared" si="15"/>
        <v>3.4768664603623193E-3</v>
      </c>
      <c r="P87" s="199">
        <f t="shared" si="15"/>
        <v>3.4480583222801461E-3</v>
      </c>
      <c r="Q87" s="199">
        <f t="shared" si="15"/>
        <v>2.250018536643702E-3</v>
      </c>
    </row>
    <row r="88" spans="1:17" x14ac:dyDescent="0.25">
      <c r="A88" s="142" t="s">
        <v>326</v>
      </c>
      <c r="B88" s="199">
        <f t="shared" ref="B88:Q88" si="16">IF(B$55=0,0,B$55/B$5)</f>
        <v>1.8509314229623816E-3</v>
      </c>
      <c r="C88" s="199">
        <f t="shared" si="16"/>
        <v>1.766273002827505E-3</v>
      </c>
      <c r="D88" s="199">
        <f t="shared" si="16"/>
        <v>1.786402559353199E-3</v>
      </c>
      <c r="E88" s="199">
        <f t="shared" si="16"/>
        <v>2.0443838792228151E-3</v>
      </c>
      <c r="F88" s="199">
        <f t="shared" si="16"/>
        <v>2.5730353203544882E-3</v>
      </c>
      <c r="G88" s="199">
        <f t="shared" si="16"/>
        <v>2.0348678113258959E-3</v>
      </c>
      <c r="H88" s="199">
        <f t="shared" si="16"/>
        <v>1.9490350318053095E-3</v>
      </c>
      <c r="I88" s="199">
        <f t="shared" si="16"/>
        <v>2.3713465065126654E-3</v>
      </c>
      <c r="J88" s="199">
        <f t="shared" si="16"/>
        <v>2.7502246341121481E-3</v>
      </c>
      <c r="K88" s="199">
        <f t="shared" si="16"/>
        <v>2.9546700942912332E-3</v>
      </c>
      <c r="L88" s="199">
        <f t="shared" si="16"/>
        <v>3.1490927824075281E-3</v>
      </c>
      <c r="M88" s="199">
        <f t="shared" si="16"/>
        <v>2.9026642095166147E-3</v>
      </c>
      <c r="N88" s="199">
        <f t="shared" si="16"/>
        <v>3.3022772667170405E-3</v>
      </c>
      <c r="O88" s="199">
        <f t="shared" si="16"/>
        <v>3.1291798143260868E-3</v>
      </c>
      <c r="P88" s="199">
        <f t="shared" si="16"/>
        <v>3.103252490052132E-3</v>
      </c>
      <c r="Q88" s="199">
        <f t="shared" si="16"/>
        <v>2.0250166829793317E-3</v>
      </c>
    </row>
    <row r="89" spans="1:17" x14ac:dyDescent="0.25">
      <c r="A89" s="142" t="s">
        <v>325</v>
      </c>
      <c r="B89" s="199">
        <f t="shared" ref="B89:Q89" si="17">IF(B$66=0,0,B$66/B$5)</f>
        <v>6.3754304568704239E-3</v>
      </c>
      <c r="C89" s="199">
        <f t="shared" si="17"/>
        <v>6.0838292319614073E-3</v>
      </c>
      <c r="D89" s="199">
        <f t="shared" si="17"/>
        <v>6.1531643711054658E-3</v>
      </c>
      <c r="E89" s="199">
        <f t="shared" si="17"/>
        <v>7.0417666951008073E-3</v>
      </c>
      <c r="F89" s="199">
        <f t="shared" si="17"/>
        <v>8.8626772145543493E-3</v>
      </c>
      <c r="G89" s="199">
        <f t="shared" si="17"/>
        <v>7.008989127900306E-3</v>
      </c>
      <c r="H89" s="199">
        <f t="shared" si="17"/>
        <v>6.7133428873293998E-3</v>
      </c>
      <c r="I89" s="199">
        <f t="shared" si="17"/>
        <v>8.1679713002102937E-3</v>
      </c>
      <c r="J89" s="199">
        <f t="shared" si="17"/>
        <v>9.4729959619418436E-3</v>
      </c>
      <c r="K89" s="199">
        <f t="shared" si="17"/>
        <v>1.0177196991447581E-2</v>
      </c>
      <c r="L89" s="199">
        <f t="shared" si="17"/>
        <v>1.0846875139403706E-2</v>
      </c>
      <c r="M89" s="199">
        <f t="shared" si="17"/>
        <v>9.9980656105572302E-3</v>
      </c>
      <c r="N89" s="199">
        <f t="shared" si="17"/>
        <v>1.1374510585358693E-2</v>
      </c>
      <c r="O89" s="199">
        <f t="shared" si="17"/>
        <v>1.0778286027123189E-2</v>
      </c>
      <c r="P89" s="199">
        <f t="shared" si="17"/>
        <v>1.0688980799068454E-2</v>
      </c>
      <c r="Q89" s="199">
        <f t="shared" si="17"/>
        <v>6.975057463595476E-3</v>
      </c>
    </row>
    <row r="90" spans="1:17" x14ac:dyDescent="0.25">
      <c r="A90" s="127" t="s">
        <v>320</v>
      </c>
      <c r="B90" s="200">
        <f t="shared" ref="B90:Q90" si="18">IF(B$67=0,0,B$67/B$5)</f>
        <v>9.4922457726132378E-2</v>
      </c>
      <c r="C90" s="200">
        <f t="shared" si="18"/>
        <v>6.5475597132528304E-2</v>
      </c>
      <c r="D90" s="200">
        <f t="shared" si="18"/>
        <v>6.792672515098154E-2</v>
      </c>
      <c r="E90" s="200">
        <f t="shared" si="18"/>
        <v>7.0557815918564762E-2</v>
      </c>
      <c r="F90" s="200">
        <f t="shared" si="18"/>
        <v>7.0299384730967154E-2</v>
      </c>
      <c r="G90" s="200">
        <f t="shared" si="18"/>
        <v>9.4478991042353411E-2</v>
      </c>
      <c r="H90" s="200">
        <f t="shared" si="18"/>
        <v>0.12163417416983706</v>
      </c>
      <c r="I90" s="200">
        <f t="shared" si="18"/>
        <v>9.6406110346722598E-2</v>
      </c>
      <c r="J90" s="200">
        <f t="shared" si="18"/>
        <v>5.4694366010328815E-2</v>
      </c>
      <c r="K90" s="200">
        <f t="shared" si="18"/>
        <v>9.0320097433741017E-2</v>
      </c>
      <c r="L90" s="200">
        <f t="shared" si="18"/>
        <v>5.333437516749466E-2</v>
      </c>
      <c r="M90" s="200">
        <f t="shared" si="18"/>
        <v>5.4640264550081592E-2</v>
      </c>
      <c r="N90" s="200">
        <f t="shared" si="18"/>
        <v>3.7133549000649517E-2</v>
      </c>
      <c r="O90" s="200">
        <f t="shared" si="18"/>
        <v>4.9936525467088107E-2</v>
      </c>
      <c r="P90" s="200">
        <f t="shared" si="18"/>
        <v>5.7138209615979749E-2</v>
      </c>
      <c r="Q90" s="200">
        <f t="shared" si="18"/>
        <v>6.5223005319397634E-2</v>
      </c>
    </row>
    <row r="91" spans="1:17" x14ac:dyDescent="0.25">
      <c r="A91" s="72" t="s">
        <v>319</v>
      </c>
      <c r="B91" s="71">
        <f t="shared" ref="B91:Q91" si="19">IF(B$68=0,0,B$68/B$5)</f>
        <v>0.35643827014367513</v>
      </c>
      <c r="C91" s="71">
        <f t="shared" si="19"/>
        <v>0.37634242166946613</v>
      </c>
      <c r="D91" s="71">
        <f t="shared" si="19"/>
        <v>0.36330068344004551</v>
      </c>
      <c r="E91" s="71">
        <f t="shared" si="19"/>
        <v>0.36843261369385932</v>
      </c>
      <c r="F91" s="71">
        <f t="shared" si="19"/>
        <v>0.33113555084815738</v>
      </c>
      <c r="G91" s="71">
        <f t="shared" si="19"/>
        <v>0.33478665851156064</v>
      </c>
      <c r="H91" s="71">
        <f t="shared" si="19"/>
        <v>0.32316338951149126</v>
      </c>
      <c r="I91" s="71">
        <f t="shared" si="19"/>
        <v>0.31362039596916069</v>
      </c>
      <c r="J91" s="71">
        <f t="shared" si="19"/>
        <v>0.33686043858760489</v>
      </c>
      <c r="K91" s="71">
        <f t="shared" si="19"/>
        <v>0.3039529376172827</v>
      </c>
      <c r="L91" s="71">
        <f t="shared" si="19"/>
        <v>0.34883935741662425</v>
      </c>
      <c r="M91" s="71">
        <f t="shared" si="19"/>
        <v>0.38206111420007532</v>
      </c>
      <c r="N91" s="71">
        <f t="shared" si="19"/>
        <v>0.36243870851271059</v>
      </c>
      <c r="O91" s="71">
        <f t="shared" si="19"/>
        <v>0.36259703973375851</v>
      </c>
      <c r="P91" s="71">
        <f t="shared" si="19"/>
        <v>0.36099882717952259</v>
      </c>
      <c r="Q91" s="71">
        <f t="shared" si="19"/>
        <v>0.42751639682848469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180.63788395602401</v>
      </c>
      <c r="C95" s="230">
        <f t="shared" si="20"/>
        <v>181.16113090387142</v>
      </c>
      <c r="D95" s="230">
        <f t="shared" si="20"/>
        <v>180.87807914849225</v>
      </c>
      <c r="E95" s="230">
        <f t="shared" si="20"/>
        <v>180.07317215665762</v>
      </c>
      <c r="F95" s="230">
        <f t="shared" si="20"/>
        <v>180.57675673438806</v>
      </c>
      <c r="G95" s="230">
        <f t="shared" si="20"/>
        <v>177.50925826753166</v>
      </c>
      <c r="H95" s="230">
        <f t="shared" si="20"/>
        <v>174.03946046256075</v>
      </c>
      <c r="I95" s="230">
        <f t="shared" si="20"/>
        <v>172.43901539381562</v>
      </c>
      <c r="J95" s="230">
        <f t="shared" si="20"/>
        <v>159.4643383544032</v>
      </c>
      <c r="K95" s="230">
        <f t="shared" si="20"/>
        <v>157.8635820189217</v>
      </c>
      <c r="L95" s="230">
        <f t="shared" si="20"/>
        <v>153.58719880769092</v>
      </c>
      <c r="M95" s="230">
        <f t="shared" si="20"/>
        <v>153.45293107372811</v>
      </c>
      <c r="N95" s="230">
        <f t="shared" si="20"/>
        <v>152.71975943603093</v>
      </c>
      <c r="O95" s="230">
        <f t="shared" si="20"/>
        <v>153.21344290974736</v>
      </c>
      <c r="P95" s="230">
        <f t="shared" si="20"/>
        <v>154.385540579147</v>
      </c>
      <c r="Q95" s="230">
        <f t="shared" si="20"/>
        <v>159.1676580581568</v>
      </c>
    </row>
    <row r="96" spans="1:17" x14ac:dyDescent="0.25">
      <c r="A96" s="132" t="s">
        <v>83</v>
      </c>
      <c r="B96" s="275">
        <f>IF(B$6=0,0,B$6/OIS!B$5*1000)</f>
        <v>3.1451961374528912</v>
      </c>
      <c r="C96" s="275">
        <f>IF(C$6=0,0,C$6/OIS!C$5*1000)</f>
        <v>3.2081471441921297</v>
      </c>
      <c r="D96" s="275">
        <f>IF(D$6=0,0,D$6/OIS!D$5*1000)</f>
        <v>3.1503812068935151</v>
      </c>
      <c r="E96" s="275">
        <f>IF(E$6=0,0,E$6/OIS!E$5*1000)</f>
        <v>3.1309772255730923</v>
      </c>
      <c r="F96" s="275">
        <f>IF(F$6=0,0,F$6/OIS!F$5*1000)</f>
        <v>2.8858789015882871</v>
      </c>
      <c r="G96" s="275">
        <f>IF(G$6=0,0,G$6/OIS!G$5*1000)</f>
        <v>3.1760192809117771</v>
      </c>
      <c r="H96" s="275">
        <f>IF(H$6=0,0,H$6/OIS!H$5*1000)</f>
        <v>3.2619606320411356</v>
      </c>
      <c r="I96" s="275">
        <f>IF(I$6=0,0,I$6/OIS!I$5*1000)</f>
        <v>3.011288734178577</v>
      </c>
      <c r="J96" s="275">
        <f>IF(J$6=0,0,J$6/OIS!J$5*1000)</f>
        <v>2.594512231418947</v>
      </c>
      <c r="K96" s="275">
        <f>IF(K$6=0,0,K$6/OIS!K$5*1000)</f>
        <v>2.62225176305029</v>
      </c>
      <c r="L96" s="275">
        <f>IF(L$6=0,0,L$6/OIS!L$5*1000)</f>
        <v>2.3705892718574648</v>
      </c>
      <c r="M96" s="275">
        <f>IF(M$6=0,0,M$6/OIS!M$5*1000)</f>
        <v>2.4981179222070997</v>
      </c>
      <c r="N96" s="275">
        <f>IF(N$6=0,0,N$6/OIS!N$5*1000)</f>
        <v>2.2350109149838224</v>
      </c>
      <c r="O96" s="275">
        <f>IF(O$6=0,0,O$6/OIS!O$5*1000)</f>
        <v>2.3480540578171856</v>
      </c>
      <c r="P96" s="275">
        <f>IF(P$6=0,0,P$6/OIS!P$5*1000)</f>
        <v>2.41286936147094</v>
      </c>
      <c r="Q96" s="275">
        <f>IF(Q$6=0,0,Q$6/OIS!Q$5*1000)</f>
        <v>2.9169886662775717</v>
      </c>
    </row>
    <row r="97" spans="1:17" x14ac:dyDescent="0.25">
      <c r="A97" s="76" t="s">
        <v>82</v>
      </c>
      <c r="B97" s="274">
        <f>IF(B$7=0,0,B$7/OIS!B$5*1000)</f>
        <v>1.4982906700734431</v>
      </c>
      <c r="C97" s="274">
        <f>IF(C$7=0,0,C$7/OIS!C$5*1000)</f>
        <v>1.5346194222156351</v>
      </c>
      <c r="D97" s="274">
        <f>IF(D$7=0,0,D$7/OIS!D$5*1000)</f>
        <v>1.479792044314179</v>
      </c>
      <c r="E97" s="274">
        <f>IF(E$7=0,0,E$7/OIS!E$5*1000)</f>
        <v>1.5532007685480969</v>
      </c>
      <c r="F97" s="274">
        <f>IF(F$7=0,0,F$7/OIS!F$5*1000)</f>
        <v>1.4495926073479448</v>
      </c>
      <c r="G97" s="274">
        <f>IF(G$7=0,0,G$7/OIS!G$5*1000)</f>
        <v>1.6284845801266417</v>
      </c>
      <c r="H97" s="274">
        <f>IF(H$7=0,0,H$7/OIS!H$5*1000)</f>
        <v>1.7350226009401437</v>
      </c>
      <c r="I97" s="274">
        <f>IF(I$7=0,0,I$7/OIS!I$5*1000)</f>
        <v>1.6064051462046116</v>
      </c>
      <c r="J97" s="274">
        <f>IF(J$7=0,0,J$7/OIS!J$5*1000)</f>
        <v>1.3840818413209752</v>
      </c>
      <c r="K97" s="274">
        <f>IF(K$7=0,0,K$7/OIS!K$5*1000)</f>
        <v>1.4902878089882845</v>
      </c>
      <c r="L97" s="274">
        <f>IF(L$7=0,0,L$7/OIS!L$5*1000)</f>
        <v>1.3026109660533933</v>
      </c>
      <c r="M97" s="274">
        <f>IF(M$7=0,0,M$7/OIS!M$5*1000)</f>
        <v>1.376811229238827</v>
      </c>
      <c r="N97" s="274">
        <f>IF(N$7=0,0,N$7/OIS!N$5*1000)</f>
        <v>1.2015213458857859</v>
      </c>
      <c r="O97" s="274">
        <f>IF(O$7=0,0,O$7/OIS!O$5*1000)</f>
        <v>1.2749842927953665</v>
      </c>
      <c r="P97" s="274">
        <f>IF(P$7=0,0,P$7/OIS!P$5*1000)</f>
        <v>1.3298786183358657</v>
      </c>
      <c r="Q97" s="274">
        <f>IF(Q$7=0,0,Q$7/OIS!Q$5*1000)</f>
        <v>1.5348662552426529</v>
      </c>
    </row>
    <row r="98" spans="1:17" x14ac:dyDescent="0.25">
      <c r="A98" s="76" t="s">
        <v>81</v>
      </c>
      <c r="B98" s="274">
        <f>IF(B$8=0,0,B$8/OIS!B$5*1000)</f>
        <v>9.2659445807430707</v>
      </c>
      <c r="C98" s="274">
        <f>IF(C$8=0,0,C$8/OIS!C$5*1000)</f>
        <v>9.3905928481207805</v>
      </c>
      <c r="D98" s="274">
        <f>IF(D$8=0,0,D$8/OIS!D$5*1000)</f>
        <v>9.4712091387009174</v>
      </c>
      <c r="E98" s="274">
        <f>IF(E$8=0,0,E$8/OIS!E$5*1000)</f>
        <v>8.6652521576270676</v>
      </c>
      <c r="F98" s="274">
        <f>IF(F$8=0,0,F$8/OIS!F$5*1000)</f>
        <v>7.8397436145585946</v>
      </c>
      <c r="G98" s="274">
        <f>IF(G$8=0,0,G$8/OIS!G$5*1000)</f>
        <v>8.3045176083583403</v>
      </c>
      <c r="H98" s="274">
        <f>IF(H$8=0,0,H$8/OIS!H$5*1000)</f>
        <v>7.9540716258612791</v>
      </c>
      <c r="I98" s="274">
        <f>IF(I$8=0,0,I$8/OIS!I$5*1000)</f>
        <v>7.3128243011376339</v>
      </c>
      <c r="J98" s="274">
        <f>IF(J$8=0,0,J$8/OIS!J$5*1000)</f>
        <v>6.312368030395568</v>
      </c>
      <c r="K98" s="274">
        <f>IF(K$8=0,0,K$8/OIS!K$5*1000)</f>
        <v>5.5478018159979925</v>
      </c>
      <c r="L98" s="274">
        <f>IF(L$8=0,0,L$8/OIS!L$5*1000)</f>
        <v>5.4318187194067935</v>
      </c>
      <c r="M98" s="274">
        <f>IF(M$8=0,0,M$8/OIS!M$5*1000)</f>
        <v>5.677570824727515</v>
      </c>
      <c r="N98" s="274">
        <f>IF(N$8=0,0,N$8/OIS!N$5*1000)</f>
        <v>5.3707269081505808</v>
      </c>
      <c r="O98" s="274">
        <f>IF(O$8=0,0,O$8/OIS!O$5*1000)</f>
        <v>5.5195206655176214</v>
      </c>
      <c r="P98" s="274">
        <f>IF(P$8=0,0,P$8/OIS!P$5*1000)</f>
        <v>5.4900254560519661</v>
      </c>
      <c r="Q98" s="274">
        <f>IF(Q$8=0,0,Q$8/OIS!Q$5*1000)</f>
        <v>7.2677647946647843</v>
      </c>
    </row>
    <row r="99" spans="1:17" x14ac:dyDescent="0.25">
      <c r="A99" s="76" t="s">
        <v>80</v>
      </c>
      <c r="B99" s="274">
        <f>IF(B$9=0,0,B$9/OIS!B$5*1000)</f>
        <v>6.9538851540304982</v>
      </c>
      <c r="C99" s="274">
        <f>IF(C$9=0,0,C$9/OIS!C$5*1000)</f>
        <v>7.0798471070600248</v>
      </c>
      <c r="D99" s="274">
        <f>IF(D$9=0,0,D$9/OIS!D$5*1000)</f>
        <v>7.0865901950270089</v>
      </c>
      <c r="E99" s="274">
        <f>IF(E$9=0,0,E$9/OIS!E$5*1000)</f>
        <v>6.5651704199327892</v>
      </c>
      <c r="F99" s="274">
        <f>IF(F$9=0,0,F$9/OIS!F$5*1000)</f>
        <v>5.8375963624620866</v>
      </c>
      <c r="G99" s="274">
        <f>IF(G$9=0,0,G$9/OIS!G$5*1000)</f>
        <v>6.3934707446669412</v>
      </c>
      <c r="H99" s="274">
        <f>IF(H$9=0,0,H$9/OIS!H$5*1000)</f>
        <v>6.2689179034146632</v>
      </c>
      <c r="I99" s="274">
        <f>IF(I$9=0,0,I$9/OIS!I$5*1000)</f>
        <v>5.6712578600332213</v>
      </c>
      <c r="J99" s="274">
        <f>IF(J$9=0,0,J$9/OIS!J$5*1000)</f>
        <v>4.8041635337526296</v>
      </c>
      <c r="K99" s="274">
        <f>IF(K$9=0,0,K$9/OIS!K$5*1000)</f>
        <v>4.3538177930727553</v>
      </c>
      <c r="L99" s="274">
        <f>IF(L$9=0,0,L$9/OIS!L$5*1000)</f>
        <v>4.1112510939170335</v>
      </c>
      <c r="M99" s="274">
        <f>IF(M$9=0,0,M$9/OIS!M$5*1000)</f>
        <v>4.3719525506449379</v>
      </c>
      <c r="N99" s="274">
        <f>IF(N$9=0,0,N$9/OIS!N$5*1000)</f>
        <v>3.9696432534998931</v>
      </c>
      <c r="O99" s="274">
        <f>IF(O$9=0,0,O$9/OIS!O$5*1000)</f>
        <v>4.1518047690884163</v>
      </c>
      <c r="P99" s="274">
        <f>IF(P$9=0,0,P$9/OIS!P$5*1000)</f>
        <v>4.1759592114345887</v>
      </c>
      <c r="Q99" s="274">
        <f>IF(Q$9=0,0,Q$9/OIS!Q$5*1000)</f>
        <v>5.67532792954011</v>
      </c>
    </row>
    <row r="100" spans="1:17" x14ac:dyDescent="0.25">
      <c r="A100" s="129" t="s">
        <v>79</v>
      </c>
      <c r="B100" s="273">
        <f>IF(B$10=0,0,B$10/OIS!B$5*1000)</f>
        <v>2.2133444884662228</v>
      </c>
      <c r="C100" s="273">
        <f>IF(C$10=0,0,C$10/OIS!C$5*1000)</f>
        <v>2.2597471546808103</v>
      </c>
      <c r="D100" s="273">
        <f>IF(D$10=0,0,D$10/OIS!D$5*1000)</f>
        <v>2.1978333305423758</v>
      </c>
      <c r="E100" s="273">
        <f>IF(E$10=0,0,E$10/OIS!E$5*1000)</f>
        <v>2.2597993261578986</v>
      </c>
      <c r="F100" s="273">
        <f>IF(F$10=0,0,F$10/OIS!F$5*1000)</f>
        <v>2.1165974439095261</v>
      </c>
      <c r="G100" s="273">
        <f>IF(G$10=0,0,G$10/OIS!G$5*1000)</f>
        <v>2.3343912749833633</v>
      </c>
      <c r="H100" s="273">
        <f>IF(H$10=0,0,H$10/OIS!H$5*1000)</f>
        <v>2.4446187978367626</v>
      </c>
      <c r="I100" s="273">
        <f>IF(I$10=0,0,I$10/OIS!I$5*1000)</f>
        <v>2.2750241065125572</v>
      </c>
      <c r="J100" s="273">
        <f>IF(J$10=0,0,J$10/OIS!J$5*1000)</f>
        <v>1.9730876928294891</v>
      </c>
      <c r="K100" s="273">
        <f>IF(K$10=0,0,K$10/OIS!K$5*1000)</f>
        <v>2.0734849903553147</v>
      </c>
      <c r="L100" s="273">
        <f>IF(L$10=0,0,L$10/OIS!L$5*1000)</f>
        <v>1.8467415226113546</v>
      </c>
      <c r="M100" s="273">
        <f>IF(M$10=0,0,M$10/OIS!M$5*1000)</f>
        <v>1.9398783019305226</v>
      </c>
      <c r="N100" s="273">
        <f>IF(N$10=0,0,N$10/OIS!N$5*1000)</f>
        <v>1.7263088277051599</v>
      </c>
      <c r="O100" s="273">
        <f>IF(O$10=0,0,O$10/OIS!O$5*1000)</f>
        <v>1.8165961570843743</v>
      </c>
      <c r="P100" s="273">
        <f>IF(P$10=0,0,P$10/OIS!P$5*1000)</f>
        <v>1.8810488957646365</v>
      </c>
      <c r="Q100" s="273">
        <f>IF(Q$10=0,0,Q$10/OIS!Q$5*1000)</f>
        <v>2.1751049331658638</v>
      </c>
    </row>
    <row r="101" spans="1:17" x14ac:dyDescent="0.25">
      <c r="A101" s="127" t="s">
        <v>324</v>
      </c>
      <c r="B101" s="296">
        <f>IF(B$15=0,0,B$15/OIS!B$5*1000)</f>
        <v>29.793346207922188</v>
      </c>
      <c r="C101" s="296">
        <f>IF(C$15=0,0,C$15/OIS!C$5*1000)</f>
        <v>25.841614468880586</v>
      </c>
      <c r="D101" s="296">
        <f>IF(D$15=0,0,D$15/OIS!D$5*1000)</f>
        <v>29.715049953386501</v>
      </c>
      <c r="E101" s="296">
        <f>IF(E$15=0,0,E$15/OIS!E$5*1000)</f>
        <v>29.087460904757368</v>
      </c>
      <c r="F101" s="296">
        <f>IF(F$15=0,0,F$15/OIS!F$5*1000)</f>
        <v>41.438061739874705</v>
      </c>
      <c r="G101" s="296">
        <f>IF(G$15=0,0,G$15/OIS!G$5*1000)</f>
        <v>29.168109314221262</v>
      </c>
      <c r="H101" s="296">
        <f>IF(H$15=0,0,H$15/OIS!H$5*1000)</f>
        <v>26.525283850704476</v>
      </c>
      <c r="I101" s="296">
        <f>IF(I$15=0,0,I$15/OIS!I$5*1000)</f>
        <v>37.658132497264489</v>
      </c>
      <c r="J101" s="296">
        <f>IF(J$15=0,0,J$15/OIS!J$5*1000)</f>
        <v>41.012040845315205</v>
      </c>
      <c r="K101" s="296">
        <f>IF(K$15=0,0,K$15/OIS!K$5*1000)</f>
        <v>47.440284922059597</v>
      </c>
      <c r="L101" s="296">
        <f>IF(L$15=0,0,L$15/OIS!L$5*1000)</f>
        <v>48.151592005569135</v>
      </c>
      <c r="M101" s="296">
        <f>IF(M$15=0,0,M$15/OIS!M$5*1000)</f>
        <v>41.795453300983446</v>
      </c>
      <c r="N101" s="296">
        <f>IF(N$15=0,0,N$15/OIS!N$5*1000)</f>
        <v>48.538655027643181</v>
      </c>
      <c r="O101" s="296">
        <f>IF(O$15=0,0,O$15/OIS!O$5*1000)</f>
        <v>45.809914106592146</v>
      </c>
      <c r="P101" s="296">
        <f>IF(P$15=0,0,P$15/OIS!P$5*1000)</f>
        <v>43.517746806041984</v>
      </c>
      <c r="Q101" s="296">
        <f>IF(Q$15=0,0,Q$15/OIS!Q$5*1000)</f>
        <v>17.798689189737608</v>
      </c>
    </row>
    <row r="102" spans="1:17" x14ac:dyDescent="0.25">
      <c r="A102" s="127" t="s">
        <v>323</v>
      </c>
      <c r="B102" s="296">
        <f>IF(B$26=0,0,B$26/OIS!B$5*1000)</f>
        <v>39.857645014464623</v>
      </c>
      <c r="C102" s="296">
        <f>IF(C$26=0,0,C$26/OIS!C$5*1000)</f>
        <v>45.702988316667827</v>
      </c>
      <c r="D102" s="296">
        <f>IF(D$26=0,0,D$26/OIS!D$5*1000)</f>
        <v>43.614402836993165</v>
      </c>
      <c r="E102" s="296">
        <f>IF(E$26=0,0,E$26/OIS!E$5*1000)</f>
        <v>42.739007500213852</v>
      </c>
      <c r="F102" s="296">
        <f>IF(F$26=0,0,F$26/OIS!F$5*1000)</f>
        <v>37.657073204075424</v>
      </c>
      <c r="G102" s="296">
        <f>IF(G$26=0,0,G$26/OIS!G$5*1000)</f>
        <v>43.415932631907424</v>
      </c>
      <c r="H102" s="296">
        <f>IF(H$26=0,0,H$26/OIS!H$5*1000)</f>
        <v>41.96715935881042</v>
      </c>
      <c r="I102" s="296">
        <f>IF(I$26=0,0,I$26/OIS!I$5*1000)</f>
        <v>36.399885409510709</v>
      </c>
      <c r="J102" s="296">
        <f>IF(J$26=0,0,J$26/OIS!J$5*1000)</f>
        <v>30.579877924435944</v>
      </c>
      <c r="K102" s="296">
        <f>IF(K$26=0,0,K$26/OIS!K$5*1000)</f>
        <v>23.197487301880823</v>
      </c>
      <c r="L102" s="296">
        <f>IF(L$26=0,0,L$26/OIS!L$5*1000)</f>
        <v>19.378485069378037</v>
      </c>
      <c r="M102" s="296">
        <f>IF(M$26=0,0,M$26/OIS!M$5*1000)</f>
        <v>20.284021837525071</v>
      </c>
      <c r="N102" s="296">
        <f>IF(N$26=0,0,N$26/OIS!N$5*1000)</f>
        <v>19.035820049391386</v>
      </c>
      <c r="O102" s="296">
        <f>IF(O$26=0,0,O$26/OIS!O$5*1000)</f>
        <v>19.942151664640722</v>
      </c>
      <c r="P102" s="296">
        <f>IF(P$26=0,0,P$26/OIS!P$5*1000)</f>
        <v>21.885362126966438</v>
      </c>
      <c r="Q102" s="296">
        <f>IF(Q$26=0,0,Q$26/OIS!Q$5*1000)</f>
        <v>37.222838175057326</v>
      </c>
    </row>
    <row r="103" spans="1:17" x14ac:dyDescent="0.25">
      <c r="A103" s="127" t="s">
        <v>322</v>
      </c>
      <c r="B103" s="296">
        <f>IF(B$34=0,0,B$34/OIS!B$5*1000)</f>
        <v>4.5198941663313841</v>
      </c>
      <c r="C103" s="296">
        <f>IF(C$34=0,0,C$34/OIS!C$5*1000)</f>
        <v>4.3256557539696594</v>
      </c>
      <c r="D103" s="296">
        <f>IF(D$34=0,0,D$34/OIS!D$5*1000)</f>
        <v>4.3681180809422715</v>
      </c>
      <c r="E103" s="296">
        <f>IF(E$34=0,0,E$34/OIS!E$5*1000)</f>
        <v>4.9766897013599509</v>
      </c>
      <c r="F103" s="296">
        <f>IF(F$34=0,0,F$34/OIS!F$5*1000)</f>
        <v>6.2811143031894012</v>
      </c>
      <c r="G103" s="296">
        <f>IF(G$34=0,0,G$34/OIS!G$5*1000)</f>
        <v>4.8829953588607919</v>
      </c>
      <c r="H103" s="296">
        <f>IF(H$34=0,0,H$34/OIS!H$5*1000)</f>
        <v>4.5856032205807198</v>
      </c>
      <c r="I103" s="296">
        <f>IF(I$34=0,0,I$34/OIS!I$5*1000)</f>
        <v>5.5278933226045215</v>
      </c>
      <c r="J103" s="296">
        <f>IF(J$34=0,0,J$34/OIS!J$5*1000)</f>
        <v>5.9287186791002267</v>
      </c>
      <c r="K103" s="296">
        <f>IF(K$34=0,0,K$34/OIS!K$5*1000)</f>
        <v>6.3055075459512855</v>
      </c>
      <c r="L103" s="296">
        <f>IF(L$34=0,0,L$34/OIS!L$5*1000)</f>
        <v>6.538371252627913</v>
      </c>
      <c r="M103" s="296">
        <f>IF(M$34=0,0,M$34/OIS!M$5*1000)</f>
        <v>6.0214500284700971</v>
      </c>
      <c r="N103" s="296">
        <f>IF(N$34=0,0,N$34/OIS!N$5*1000)</f>
        <v>6.8176996764406077</v>
      </c>
      <c r="O103" s="296">
        <f>IF(O$34=0,0,O$34/OIS!O$5*1000)</f>
        <v>6.481215951309375</v>
      </c>
      <c r="P103" s="296">
        <f>IF(P$34=0,0,P$34/OIS!P$5*1000)</f>
        <v>6.476685901076034</v>
      </c>
      <c r="Q103" s="296">
        <f>IF(Q$34=0,0,Q$34/OIS!Q$5*1000)</f>
        <v>4.3572505362910645</v>
      </c>
    </row>
    <row r="104" spans="1:17" x14ac:dyDescent="0.25">
      <c r="A104" s="127" t="s">
        <v>321</v>
      </c>
      <c r="B104" s="296">
        <f>IF(B$53=0,0,B$53/OIS!B$5*1000)</f>
        <v>1.8574907532868721</v>
      </c>
      <c r="C104" s="296">
        <f>IF(C$53=0,0,C$53/OIS!C$5*1000)</f>
        <v>1.7776667482067099</v>
      </c>
      <c r="D104" s="296">
        <f>IF(D$53=0,0,D$53/OIS!D$5*1000)</f>
        <v>1.7951170195653174</v>
      </c>
      <c r="E104" s="296">
        <f>IF(E$53=0,0,E$53/OIS!E$5*1000)</f>
        <v>2.0452149457643638</v>
      </c>
      <c r="F104" s="296">
        <f>IF(F$53=0,0,F$53/OIS!F$5*1000)</f>
        <v>2.5812798506257821</v>
      </c>
      <c r="G104" s="296">
        <f>IF(G$53=0,0,G$53/OIS!G$5*1000)</f>
        <v>2.0067104214496405</v>
      </c>
      <c r="H104" s="296">
        <f>IF(H$53=0,0,H$53/OIS!H$5*1000)</f>
        <v>1.8844944742112559</v>
      </c>
      <c r="I104" s="296">
        <f>IF(I$53=0,0,I$53/OIS!I$5*1000)</f>
        <v>2.271736981892269</v>
      </c>
      <c r="J104" s="296">
        <f>IF(J$53=0,0,J$53/OIS!J$5*1000)</f>
        <v>2.4364597311370795</v>
      </c>
      <c r="K104" s="296">
        <f>IF(K$53=0,0,K$53/OIS!K$5*1000)</f>
        <v>2.5913044709388848</v>
      </c>
      <c r="L104" s="296">
        <f>IF(L$53=0,0,L$53/OIS!L$5*1000)</f>
        <v>2.6870018846416088</v>
      </c>
      <c r="M104" s="296">
        <f>IF(M$53=0,0,M$53/OIS!M$5*1000)</f>
        <v>2.4745685048507258</v>
      </c>
      <c r="N104" s="296">
        <f>IF(N$53=0,0,N$53/OIS!N$5*1000)</f>
        <v>2.801794387578334</v>
      </c>
      <c r="O104" s="296">
        <f>IF(O$53=0,0,O$53/OIS!O$5*1000)</f>
        <v>2.6635134046476878</v>
      </c>
      <c r="P104" s="296">
        <f>IF(P$53=0,0,P$53/OIS!P$5*1000)</f>
        <v>2.6616517401682351</v>
      </c>
      <c r="Q104" s="296">
        <f>IF(Q$53=0,0,Q$53/OIS!Q$5*1000)</f>
        <v>1.7906509053250954</v>
      </c>
    </row>
    <row r="105" spans="1:17" x14ac:dyDescent="0.25">
      <c r="A105" s="127" t="s">
        <v>320</v>
      </c>
      <c r="B105" s="296">
        <f>IF(B$67=0,0,B$67/OIS!B$5*1000)</f>
        <v>17.146591903553691</v>
      </c>
      <c r="C105" s="296">
        <f>IF(C$67=0,0,C$67/OIS!C$5*1000)</f>
        <v>11.86163322313511</v>
      </c>
      <c r="D105" s="296">
        <f>IF(D$67=0,0,D$67/OIS!D$5*1000)</f>
        <v>12.286455568157116</v>
      </c>
      <c r="E105" s="296">
        <f>IF(E$67=0,0,E$67/OIS!E$5*1000)</f>
        <v>12.705569732901468</v>
      </c>
      <c r="F105" s="296">
        <f>IF(F$67=0,0,F$67/OIS!F$5*1000)</f>
        <v>12.694434895141011</v>
      </c>
      <c r="G105" s="296">
        <f>IF(G$67=0,0,G$67/OIS!G$5*1000)</f>
        <v>16.770895621792924</v>
      </c>
      <c r="H105" s="296">
        <f>IF(H$67=0,0,H$67/OIS!H$5*1000)</f>
        <v>21.169146046327587</v>
      </c>
      <c r="I105" s="296">
        <f>IF(I$67=0,0,I$67/OIS!I$5*1000)</f>
        <v>16.624174746136383</v>
      </c>
      <c r="J105" s="296">
        <f>IF(J$67=0,0,J$67/OIS!J$5*1000)</f>
        <v>8.7218008875506445</v>
      </c>
      <c r="K105" s="296">
        <f>IF(K$67=0,0,K$67/OIS!K$5*1000)</f>
        <v>14.258254109188375</v>
      </c>
      <c r="L105" s="296">
        <f>IF(L$67=0,0,L$67/OIS!L$5*1000)</f>
        <v>8.1914772821339774</v>
      </c>
      <c r="M105" s="296">
        <f>IF(M$67=0,0,M$67/OIS!M$5*1000)</f>
        <v>8.3847087498539405</v>
      </c>
      <c r="N105" s="296">
        <f>IF(N$67=0,0,N$67/OIS!N$5*1000)</f>
        <v>5.6710266703852605</v>
      </c>
      <c r="O105" s="296">
        <f>IF(O$67=0,0,O$67/OIS!O$5*1000)</f>
        <v>7.6509469937628483</v>
      </c>
      <c r="P105" s="296">
        <f>IF(P$67=0,0,P$67/OIS!P$5*1000)</f>
        <v>8.8213133792876484</v>
      </c>
      <c r="Q105" s="296">
        <f>IF(Q$67=0,0,Q$67/OIS!Q$5*1000)</f>
        <v>10.381393008203224</v>
      </c>
    </row>
    <row r="106" spans="1:17" x14ac:dyDescent="0.25">
      <c r="A106" s="72" t="s">
        <v>319</v>
      </c>
      <c r="B106" s="295">
        <f>IF(B$68=0,0,B$68/OIS!B$5*1000)</f>
        <v>64.386254879699123</v>
      </c>
      <c r="C106" s="295">
        <f>IF(C$68=0,0,C$68/OIS!C$5*1000)</f>
        <v>68.178618716742136</v>
      </c>
      <c r="D106" s="295">
        <f>IF(D$68=0,0,D$68/OIS!D$5*1000)</f>
        <v>65.713129773969868</v>
      </c>
      <c r="E106" s="295">
        <f>IF(E$68=0,0,E$68/OIS!E$5*1000)</f>
        <v>66.344829473821676</v>
      </c>
      <c r="F106" s="295">
        <f>IF(F$68=0,0,F$68/OIS!F$5*1000)</f>
        <v>59.795383811615302</v>
      </c>
      <c r="G106" s="295">
        <f>IF(G$68=0,0,G$68/OIS!G$5*1000)</f>
        <v>59.427731430252557</v>
      </c>
      <c r="H106" s="295">
        <f>IF(H$68=0,0,H$68/OIS!H$5*1000)</f>
        <v>56.243181951832312</v>
      </c>
      <c r="I106" s="295">
        <f>IF(I$68=0,0,I$68/OIS!I$5*1000)</f>
        <v>54.08039228834064</v>
      </c>
      <c r="J106" s="295">
        <f>IF(J$68=0,0,J$68/OIS!J$5*1000)</f>
        <v>53.717226957146487</v>
      </c>
      <c r="K106" s="295">
        <f>IF(K$68=0,0,K$68/OIS!K$5*1000)</f>
        <v>47.983099497438097</v>
      </c>
      <c r="L106" s="295">
        <f>IF(L$68=0,0,L$68/OIS!L$5*1000)</f>
        <v>53.577259739494217</v>
      </c>
      <c r="M106" s="295">
        <f>IF(M$68=0,0,M$68/OIS!M$5*1000)</f>
        <v>58.628397823295927</v>
      </c>
      <c r="N106" s="295">
        <f>IF(N$68=0,0,N$68/OIS!N$5*1000)</f>
        <v>55.351552374366896</v>
      </c>
      <c r="O106" s="295">
        <f>IF(O$68=0,0,O$68/OIS!O$5*1000)</f>
        <v>55.554740846491612</v>
      </c>
      <c r="P106" s="295">
        <f>IF(P$68=0,0,P$68/OIS!P$5*1000)</f>
        <v>55.732999082548659</v>
      </c>
      <c r="Q106" s="295">
        <f>IF(Q$68=0,0,Q$68/OIS!Q$5*1000)</f>
        <v>68.046783664651514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59.753297527669083</v>
      </c>
      <c r="C5" s="96">
        <v>60.270617594559731</v>
      </c>
      <c r="D5" s="96">
        <v>58.121944853886902</v>
      </c>
      <c r="E5" s="96">
        <v>64.271060255217606</v>
      </c>
      <c r="F5" s="96">
        <v>69.916788654537584</v>
      </c>
      <c r="G5" s="96">
        <v>73.239176476615157</v>
      </c>
      <c r="H5" s="96">
        <v>80.025611452017557</v>
      </c>
      <c r="I5" s="96">
        <v>89.193330393603247</v>
      </c>
      <c r="J5" s="96">
        <v>107.05950459452146</v>
      </c>
      <c r="K5" s="96">
        <v>104.19282516752497</v>
      </c>
      <c r="L5" s="96">
        <v>89.8390454748737</v>
      </c>
      <c r="M5" s="96">
        <v>95.562443595595113</v>
      </c>
      <c r="N5" s="96">
        <v>99.488426338869502</v>
      </c>
      <c r="O5" s="96">
        <v>99.891130162226375</v>
      </c>
      <c r="P5" s="96">
        <v>98.590910994798762</v>
      </c>
      <c r="Q5" s="96">
        <v>89.944730646200298</v>
      </c>
    </row>
    <row r="6" spans="1:17" x14ac:dyDescent="0.25">
      <c r="A6" s="132" t="s">
        <v>83</v>
      </c>
      <c r="B6" s="160">
        <v>1.1941941172701256</v>
      </c>
      <c r="C6" s="160">
        <v>1.2286416620510983</v>
      </c>
      <c r="D6" s="160">
        <v>1.1635058275549932</v>
      </c>
      <c r="E6" s="160">
        <v>1.2848083441928955</v>
      </c>
      <c r="F6" s="160">
        <v>1.3029873977386552</v>
      </c>
      <c r="G6" s="160">
        <v>1.5400184723267298</v>
      </c>
      <c r="H6" s="160">
        <v>1.7715899553142016</v>
      </c>
      <c r="I6" s="160">
        <v>1.8387055297403889</v>
      </c>
      <c r="J6" s="160">
        <v>1.9163917958260619</v>
      </c>
      <c r="K6" s="160">
        <v>1.8934631126063195</v>
      </c>
      <c r="L6" s="160">
        <v>1.4759311284097891</v>
      </c>
      <c r="M6" s="160">
        <v>1.6544164144963391</v>
      </c>
      <c r="N6" s="160">
        <v>1.54097949079454</v>
      </c>
      <c r="O6" s="160">
        <v>1.6254726507390169</v>
      </c>
      <c r="P6" s="160">
        <v>1.6486001581149352</v>
      </c>
      <c r="Q6" s="160">
        <v>1.8182563629692285</v>
      </c>
    </row>
    <row r="7" spans="1:17" x14ac:dyDescent="0.25">
      <c r="A7" s="76" t="s">
        <v>82</v>
      </c>
      <c r="B7" s="159">
        <v>0.14894516074084524</v>
      </c>
      <c r="C7" s="159">
        <v>0.15387737790431255</v>
      </c>
      <c r="D7" s="159">
        <v>0.14308999594525493</v>
      </c>
      <c r="E7" s="159">
        <v>0.16687418786623087</v>
      </c>
      <c r="F7" s="159">
        <v>0.17136069157760073</v>
      </c>
      <c r="G7" s="159">
        <v>0.20674241214117367</v>
      </c>
      <c r="H7" s="159">
        <v>0.2467134115844811</v>
      </c>
      <c r="I7" s="159">
        <v>0.2568135877227582</v>
      </c>
      <c r="J7" s="159">
        <v>0.26766616702423263</v>
      </c>
      <c r="K7" s="159">
        <v>0.28174469023113619</v>
      </c>
      <c r="L7" s="159">
        <v>0.21233795783539336</v>
      </c>
      <c r="M7" s="159">
        <v>0.23873133305689512</v>
      </c>
      <c r="N7" s="159">
        <v>0.21689614316375616</v>
      </c>
      <c r="O7" s="159">
        <v>0.23108914114422269</v>
      </c>
      <c r="P7" s="159">
        <v>0.23790121517440002</v>
      </c>
      <c r="Q7" s="159">
        <v>0.25049210414420414</v>
      </c>
    </row>
    <row r="8" spans="1:17" x14ac:dyDescent="0.25">
      <c r="A8" s="76" t="s">
        <v>81</v>
      </c>
      <c r="B8" s="159">
        <v>5.0511995588517191</v>
      </c>
      <c r="C8" s="159">
        <v>5.1634693556731923</v>
      </c>
      <c r="D8" s="159">
        <v>5.0221365377049363</v>
      </c>
      <c r="E8" s="159">
        <v>5.1052531201476041</v>
      </c>
      <c r="F8" s="159">
        <v>5.0820812806438083</v>
      </c>
      <c r="G8" s="159">
        <v>5.781424314614565</v>
      </c>
      <c r="H8" s="159">
        <v>6.2022836753008477</v>
      </c>
      <c r="I8" s="159">
        <v>6.4109524592330684</v>
      </c>
      <c r="J8" s="159">
        <v>6.6941975815529293</v>
      </c>
      <c r="K8" s="159">
        <v>5.7514988273957321</v>
      </c>
      <c r="L8" s="159">
        <v>4.8554857022937652</v>
      </c>
      <c r="M8" s="159">
        <v>5.3984873760178393</v>
      </c>
      <c r="N8" s="159">
        <v>5.3165256620963284</v>
      </c>
      <c r="O8" s="159">
        <v>5.4859339399957054</v>
      </c>
      <c r="P8" s="159">
        <v>5.3855928902153538</v>
      </c>
      <c r="Q8" s="159">
        <v>6.5042746666530658</v>
      </c>
    </row>
    <row r="9" spans="1:17" x14ac:dyDescent="0.25">
      <c r="A9" s="76" t="s">
        <v>80</v>
      </c>
      <c r="B9" s="159">
        <v>2.6536042608196575</v>
      </c>
      <c r="C9" s="159">
        <v>2.7250613590144424</v>
      </c>
      <c r="D9" s="159">
        <v>2.6304146939708715</v>
      </c>
      <c r="E9" s="159">
        <v>2.7076086450828218</v>
      </c>
      <c r="F9" s="159">
        <v>2.6489735567250459</v>
      </c>
      <c r="G9" s="159">
        <v>3.1157379947988852</v>
      </c>
      <c r="H9" s="159">
        <v>3.4218307480619616</v>
      </c>
      <c r="I9" s="159">
        <v>3.4803316031341236</v>
      </c>
      <c r="J9" s="159">
        <v>3.5663816043810406</v>
      </c>
      <c r="K9" s="159">
        <v>3.1596149555526267</v>
      </c>
      <c r="L9" s="159">
        <v>2.5725583136582695</v>
      </c>
      <c r="M9" s="159">
        <v>2.9099718191832733</v>
      </c>
      <c r="N9" s="159">
        <v>2.7507437663072651</v>
      </c>
      <c r="O9" s="159">
        <v>2.8886168954584219</v>
      </c>
      <c r="P9" s="159">
        <v>2.8676043107117195</v>
      </c>
      <c r="Q9" s="159">
        <v>3.5554353273405179</v>
      </c>
    </row>
    <row r="10" spans="1:17" x14ac:dyDescent="0.25">
      <c r="A10" s="129" t="s">
        <v>79</v>
      </c>
      <c r="B10" s="158">
        <v>1.3573099586209623</v>
      </c>
      <c r="C10" s="158">
        <v>1.2935920021851657</v>
      </c>
      <c r="D10" s="158">
        <v>1.2370139573578067</v>
      </c>
      <c r="E10" s="158">
        <v>1.408135605804836</v>
      </c>
      <c r="F10" s="158">
        <v>1.4252948791752313</v>
      </c>
      <c r="G10" s="158">
        <v>1.6806880821121435</v>
      </c>
      <c r="H10" s="158">
        <v>1.9691923511551344</v>
      </c>
      <c r="I10" s="158">
        <v>2.0661596337270933</v>
      </c>
      <c r="J10" s="158">
        <v>2.1740090382797925</v>
      </c>
      <c r="K10" s="158">
        <v>2.2506231879002412</v>
      </c>
      <c r="L10" s="158">
        <v>1.7592277052811907</v>
      </c>
      <c r="M10" s="158">
        <v>1.9455701875893801</v>
      </c>
      <c r="N10" s="158">
        <v>1.8172238365213298</v>
      </c>
      <c r="O10" s="158">
        <v>1.912986757600935</v>
      </c>
      <c r="P10" s="158">
        <v>1.9527317629412657</v>
      </c>
      <c r="Q10" s="158">
        <v>2.031409853168396</v>
      </c>
    </row>
    <row r="11" spans="1:17" x14ac:dyDescent="0.25">
      <c r="A11" s="92" t="s">
        <v>125</v>
      </c>
      <c r="B11" s="91">
        <v>0.21617796017228061</v>
      </c>
      <c r="C11" s="91">
        <v>0.2226209408875455</v>
      </c>
      <c r="D11" s="91">
        <v>0.20880236687374112</v>
      </c>
      <c r="E11" s="91">
        <v>0.23854126715891635</v>
      </c>
      <c r="F11" s="91">
        <v>0.24583039943706481</v>
      </c>
      <c r="G11" s="91">
        <v>0.29117337373419033</v>
      </c>
      <c r="H11" s="91">
        <v>0.34153156493929793</v>
      </c>
      <c r="I11" s="91">
        <v>0.3573394733128169</v>
      </c>
      <c r="J11" s="91">
        <v>0.37489545510095096</v>
      </c>
      <c r="K11" s="91">
        <v>0.38513994671216972</v>
      </c>
      <c r="L11" s="91">
        <v>0.22054081582028759</v>
      </c>
      <c r="M11" s="91">
        <v>0.25678394930041631</v>
      </c>
      <c r="N11" s="91">
        <v>0.2193097598018241</v>
      </c>
      <c r="O11" s="91">
        <v>0.24058010755513537</v>
      </c>
      <c r="P11" s="91">
        <v>0.24883395455040691</v>
      </c>
      <c r="Q11" s="91">
        <v>0.29857607752987658</v>
      </c>
    </row>
    <row r="12" spans="1:17" x14ac:dyDescent="0.25">
      <c r="A12" s="92" t="s">
        <v>26</v>
      </c>
      <c r="B12" s="91">
        <v>0.22031728294493774</v>
      </c>
      <c r="C12" s="91">
        <v>0.65032346665225449</v>
      </c>
      <c r="D12" s="91">
        <v>0.51354625248510544</v>
      </c>
      <c r="E12" s="91">
        <v>0.60726236086669116</v>
      </c>
      <c r="F12" s="91">
        <v>0.73097308579255638</v>
      </c>
      <c r="G12" s="91">
        <v>0.89628553643910791</v>
      </c>
      <c r="H12" s="91">
        <v>1.0601153424839114</v>
      </c>
      <c r="I12" s="91">
        <v>1.0855155187566252</v>
      </c>
      <c r="J12" s="91">
        <v>1.1130771125678312</v>
      </c>
      <c r="K12" s="91">
        <v>1.0735512157002269</v>
      </c>
      <c r="L12" s="91">
        <v>0.81589539432066405</v>
      </c>
      <c r="M12" s="91">
        <v>0.97727711986218091</v>
      </c>
      <c r="N12" s="91">
        <v>0.8744746539950351</v>
      </c>
      <c r="O12" s="91">
        <v>0.93868952519435556</v>
      </c>
      <c r="P12" s="91">
        <v>0.96426926590854956</v>
      </c>
      <c r="Q12" s="91">
        <v>1.0772615050687471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0.92081471550374394</v>
      </c>
      <c r="C14" s="157">
        <v>0.42064759464536566</v>
      </c>
      <c r="D14" s="157">
        <v>0.51466533799896019</v>
      </c>
      <c r="E14" s="157">
        <v>0.5623319777792285</v>
      </c>
      <c r="F14" s="157">
        <v>0.44849139394561016</v>
      </c>
      <c r="G14" s="157">
        <v>0.4932291719388453</v>
      </c>
      <c r="H14" s="157">
        <v>0.56754544373192506</v>
      </c>
      <c r="I14" s="157">
        <v>0.62330464165765109</v>
      </c>
      <c r="J14" s="157">
        <v>0.6860364706110107</v>
      </c>
      <c r="K14" s="157">
        <v>0.79193202548784458</v>
      </c>
      <c r="L14" s="157">
        <v>0.72279149514023899</v>
      </c>
      <c r="M14" s="157">
        <v>0.71150911842678277</v>
      </c>
      <c r="N14" s="157">
        <v>0.72343942272447059</v>
      </c>
      <c r="O14" s="157">
        <v>0.73371712485144402</v>
      </c>
      <c r="P14" s="157">
        <v>0.73962854248230936</v>
      </c>
      <c r="Q14" s="157">
        <v>0.65557227056977208</v>
      </c>
    </row>
    <row r="15" spans="1:17" x14ac:dyDescent="0.25">
      <c r="A15" s="156" t="s">
        <v>324</v>
      </c>
      <c r="B15" s="204">
        <v>9.3383162610927695</v>
      </c>
      <c r="C15" s="204">
        <v>8.1101736903109742</v>
      </c>
      <c r="D15" s="204">
        <v>8.9860511744612737</v>
      </c>
      <c r="E15" s="204">
        <v>9.7437608029108524</v>
      </c>
      <c r="F15" s="204">
        <v>14.617008480678908</v>
      </c>
      <c r="G15" s="204">
        <v>11.123455434604837</v>
      </c>
      <c r="H15" s="204">
        <v>11.259728189927255</v>
      </c>
      <c r="I15" s="204">
        <v>17.561738985925501</v>
      </c>
      <c r="J15" s="204">
        <v>28.820048686891315</v>
      </c>
      <c r="K15" s="204">
        <v>32.492248626568887</v>
      </c>
      <c r="L15" s="204">
        <v>28.675150612342872</v>
      </c>
      <c r="M15" s="204">
        <v>26.3650013308865</v>
      </c>
      <c r="N15" s="204">
        <v>31.880137009412525</v>
      </c>
      <c r="O15" s="204">
        <v>30.331200908335845</v>
      </c>
      <c r="P15" s="204">
        <v>28.406155899954751</v>
      </c>
      <c r="Q15" s="204">
        <v>10.366375556071823</v>
      </c>
    </row>
    <row r="16" spans="1:17" x14ac:dyDescent="0.25">
      <c r="A16" s="88" t="s">
        <v>33</v>
      </c>
      <c r="B16" s="87">
        <v>0.24201540638842867</v>
      </c>
      <c r="C16" s="87">
        <v>0</v>
      </c>
      <c r="D16" s="87">
        <v>0.57134048136299753</v>
      </c>
      <c r="E16" s="87">
        <v>0.14221110214598387</v>
      </c>
      <c r="F16" s="87">
        <v>6.5740702361931325</v>
      </c>
      <c r="G16" s="87">
        <v>7.0051380791194902</v>
      </c>
      <c r="H16" s="87">
        <v>7.8726108921149009</v>
      </c>
      <c r="I16" s="87">
        <v>14.756215490753309</v>
      </c>
      <c r="J16" s="87">
        <v>0.1578834158230942</v>
      </c>
      <c r="K16" s="87">
        <v>9.0167502187837978E-2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0.39690832902501433</v>
      </c>
      <c r="C19" s="87">
        <v>0.34406637450494143</v>
      </c>
      <c r="D19" s="87">
        <v>0.55796233979772147</v>
      </c>
      <c r="E19" s="87">
        <v>0.52094147750741804</v>
      </c>
      <c r="F19" s="87">
        <v>0.12092824503036878</v>
      </c>
      <c r="G19" s="87">
        <v>0.28382871668836507</v>
      </c>
      <c r="H19" s="87">
        <v>0.26690123186687897</v>
      </c>
      <c r="I19" s="87">
        <v>0.11833387065258011</v>
      </c>
      <c r="J19" s="87">
        <v>0.10194759838343342</v>
      </c>
      <c r="K19" s="87">
        <v>3.4980507520486953E-2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1.8041376595535943</v>
      </c>
      <c r="C20" s="87">
        <v>1.3921621244095077</v>
      </c>
      <c r="D20" s="87">
        <v>0.79994058693671732</v>
      </c>
      <c r="E20" s="87">
        <v>0.79119905302091287</v>
      </c>
      <c r="F20" s="87">
        <v>0.40626824663758215</v>
      </c>
      <c r="G20" s="87">
        <v>0.61829352301256502</v>
      </c>
      <c r="H20" s="87">
        <v>0.41999626633686205</v>
      </c>
      <c r="I20" s="87">
        <v>0.43344883749951263</v>
      </c>
      <c r="J20" s="87">
        <v>0.2300250175048511</v>
      </c>
      <c r="K20" s="87">
        <v>0.67756520731361924</v>
      </c>
      <c r="L20" s="87">
        <v>0</v>
      </c>
      <c r="M20" s="87">
        <v>0.22125635879217043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0.24585291992171499</v>
      </c>
      <c r="G21" s="87">
        <v>0.24344070044041019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2.1769455941479627</v>
      </c>
      <c r="C22" s="87">
        <v>1.8563813504714166</v>
      </c>
      <c r="D22" s="87">
        <v>1.9501655707940262</v>
      </c>
      <c r="E22" s="87">
        <v>1.9063921958518213</v>
      </c>
      <c r="F22" s="87">
        <v>1.1889901368051157</v>
      </c>
      <c r="G22" s="87">
        <v>1.1288995160447484</v>
      </c>
      <c r="H22" s="87">
        <v>1.0260982967831367</v>
      </c>
      <c r="I22" s="87">
        <v>0.84423682578888326</v>
      </c>
      <c r="J22" s="87">
        <v>0.98904567956881473</v>
      </c>
      <c r="K22" s="87">
        <v>0.23086012617042861</v>
      </c>
      <c r="L22" s="87">
        <v>0.93016709087560323</v>
      </c>
      <c r="M22" s="87">
        <v>0.76124445419468711</v>
      </c>
      <c r="N22" s="87">
        <v>0.50193020257156673</v>
      </c>
      <c r="O22" s="87">
        <v>0.32582208781923155</v>
      </c>
      <c r="P22" s="87">
        <v>0.98148899631718967</v>
      </c>
      <c r="Q22" s="87">
        <v>2.1774264498183995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3.2931863065199751</v>
      </c>
      <c r="C24" s="87">
        <v>3.5299901734626231</v>
      </c>
      <c r="D24" s="87">
        <v>3.9580031270470952</v>
      </c>
      <c r="E24" s="87">
        <v>5.1083667571979223</v>
      </c>
      <c r="F24" s="87">
        <v>4.9170878861897274</v>
      </c>
      <c r="G24" s="87">
        <v>0.72058058822656323</v>
      </c>
      <c r="H24" s="87">
        <v>0.64988933068629262</v>
      </c>
      <c r="I24" s="87">
        <v>0.77971432046944888</v>
      </c>
      <c r="J24" s="87">
        <v>0.57933758603320151</v>
      </c>
      <c r="K24" s="87">
        <v>0.98119340464214266</v>
      </c>
      <c r="L24" s="87">
        <v>0.42650123762364256</v>
      </c>
      <c r="M24" s="87">
        <v>0.63469583843986144</v>
      </c>
      <c r="N24" s="87">
        <v>1.1025984986861004</v>
      </c>
      <c r="O24" s="87">
        <v>0.61170649696642998</v>
      </c>
      <c r="P24" s="87">
        <v>0.54054413371996279</v>
      </c>
      <c r="Q24" s="87">
        <v>0.67641550629891967</v>
      </c>
    </row>
    <row r="25" spans="1:17" x14ac:dyDescent="0.25">
      <c r="A25" s="88" t="s">
        <v>22</v>
      </c>
      <c r="B25" s="87">
        <v>1.4251229654577953</v>
      </c>
      <c r="C25" s="87">
        <v>0.98757366746248521</v>
      </c>
      <c r="D25" s="87">
        <v>1.1486390685227152</v>
      </c>
      <c r="E25" s="87">
        <v>1.2746502171867944</v>
      </c>
      <c r="F25" s="87">
        <v>1.1638108099012685</v>
      </c>
      <c r="G25" s="87">
        <v>1.1232743110726946</v>
      </c>
      <c r="H25" s="87">
        <v>1.0242321721391869</v>
      </c>
      <c r="I25" s="87">
        <v>0.62978964076176669</v>
      </c>
      <c r="J25" s="87">
        <v>26.76180938957792</v>
      </c>
      <c r="K25" s="87">
        <v>30.477481878734373</v>
      </c>
      <c r="L25" s="87">
        <v>27.318482283843625</v>
      </c>
      <c r="M25" s="87">
        <v>24.747804679459779</v>
      </c>
      <c r="N25" s="87">
        <v>30.275608308154858</v>
      </c>
      <c r="O25" s="87">
        <v>29.393672323550184</v>
      </c>
      <c r="P25" s="87">
        <v>26.8841227699176</v>
      </c>
      <c r="Q25" s="87">
        <v>7.5125335999545042</v>
      </c>
    </row>
    <row r="26" spans="1:17" x14ac:dyDescent="0.25">
      <c r="A26" s="156" t="s">
        <v>323</v>
      </c>
      <c r="B26" s="204">
        <v>7.4495349388210661</v>
      </c>
      <c r="C26" s="204">
        <v>8.7756348312311481</v>
      </c>
      <c r="D26" s="204">
        <v>8.123246889752668</v>
      </c>
      <c r="E26" s="204">
        <v>8.9380406386977391</v>
      </c>
      <c r="F26" s="204">
        <v>8.7886728669882661</v>
      </c>
      <c r="G26" s="204">
        <v>10.735459258581402</v>
      </c>
      <c r="H26" s="204">
        <v>11.676287431667513</v>
      </c>
      <c r="I26" s="204">
        <v>11.54706832138644</v>
      </c>
      <c r="J26" s="204">
        <v>11.733483691562745</v>
      </c>
      <c r="K26" s="204">
        <v>8.7937073249112405</v>
      </c>
      <c r="L26" s="204">
        <v>6.4296046420869963</v>
      </c>
      <c r="M26" s="204">
        <v>7.1596957953945397</v>
      </c>
      <c r="N26" s="204">
        <v>7.1454875404273608</v>
      </c>
      <c r="O26" s="204">
        <v>7.5108459783629531</v>
      </c>
      <c r="P26" s="204">
        <v>8.1284010811806091</v>
      </c>
      <c r="Q26" s="204">
        <v>12.576847634377119</v>
      </c>
    </row>
    <row r="27" spans="1:17" x14ac:dyDescent="0.25">
      <c r="A27" s="152" t="s">
        <v>332</v>
      </c>
      <c r="B27" s="151">
        <v>6.996061347366374</v>
      </c>
      <c r="C27" s="151">
        <v>8.337891585766819</v>
      </c>
      <c r="D27" s="151">
        <v>7.6969655073983647</v>
      </c>
      <c r="E27" s="151">
        <v>8.3984113120157105</v>
      </c>
      <c r="F27" s="151">
        <v>8.0393045113546364</v>
      </c>
      <c r="G27" s="151">
        <v>10.109817609330189</v>
      </c>
      <c r="H27" s="151">
        <v>11.018209225364821</v>
      </c>
      <c r="I27" s="151">
        <v>10.655168705226835</v>
      </c>
      <c r="J27" s="151">
        <v>10.576343536788453</v>
      </c>
      <c r="K27" s="151">
        <v>7.5906147310398415</v>
      </c>
      <c r="L27" s="151">
        <v>5.3539424725594635</v>
      </c>
      <c r="M27" s="151">
        <v>6.1059653639924463</v>
      </c>
      <c r="N27" s="151">
        <v>5.9034016814289281</v>
      </c>
      <c r="O27" s="151">
        <v>6.3252830562448352</v>
      </c>
      <c r="P27" s="151">
        <v>6.9590877398931088</v>
      </c>
      <c r="Q27" s="151">
        <v>11.859169942124359</v>
      </c>
    </row>
    <row r="28" spans="1:17" x14ac:dyDescent="0.25">
      <c r="A28" s="154" t="s">
        <v>33</v>
      </c>
      <c r="B28" s="83">
        <v>1.2477346267454816</v>
      </c>
      <c r="C28" s="83">
        <v>1.1377909673086928</v>
      </c>
      <c r="D28" s="83">
        <v>0.76572557561170662</v>
      </c>
      <c r="E28" s="83">
        <v>0.81098096240176665</v>
      </c>
      <c r="F28" s="83">
        <v>0.7504795388734754</v>
      </c>
      <c r="G28" s="83">
        <v>1.1242172370141836</v>
      </c>
      <c r="H28" s="83">
        <v>0.78237054542973616</v>
      </c>
      <c r="I28" s="83">
        <v>0.53741177184796574</v>
      </c>
      <c r="J28" s="83">
        <v>2.2331109469323334</v>
      </c>
      <c r="K28" s="83">
        <v>1.068843161165614</v>
      </c>
      <c r="L28" s="83">
        <v>0.1035691243677561</v>
      </c>
      <c r="M28" s="83">
        <v>0.1072330859658366</v>
      </c>
      <c r="N28" s="83">
        <v>0.10352597531492974</v>
      </c>
      <c r="O28" s="83">
        <v>0.10731788969154653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9.5990872868518623E-2</v>
      </c>
      <c r="C29" s="83">
        <v>0.34725593268032257</v>
      </c>
      <c r="D29" s="83">
        <v>0.51980479909086308</v>
      </c>
      <c r="E29" s="83">
        <v>0.52098212024903134</v>
      </c>
      <c r="F29" s="83">
        <v>0.59754567276387172</v>
      </c>
      <c r="G29" s="83">
        <v>0.61629797184848134</v>
      </c>
      <c r="H29" s="83">
        <v>0.84562310405026564</v>
      </c>
      <c r="I29" s="83">
        <v>0.37291740341265361</v>
      </c>
      <c r="J29" s="83">
        <v>0.47886662647989386</v>
      </c>
      <c r="K29" s="83">
        <v>0.67242779630030569</v>
      </c>
      <c r="L29" s="83">
        <v>0.4821985249102505</v>
      </c>
      <c r="M29" s="83">
        <v>0.37743784024035493</v>
      </c>
      <c r="N29" s="83">
        <v>0.18869432292545169</v>
      </c>
      <c r="O29" s="83">
        <v>0.18881821386562522</v>
      </c>
      <c r="P29" s="83">
        <v>0.18877982762692233</v>
      </c>
      <c r="Q29" s="83">
        <v>0.29346448920551421</v>
      </c>
    </row>
    <row r="30" spans="1:17" x14ac:dyDescent="0.25">
      <c r="A30" s="154" t="s">
        <v>125</v>
      </c>
      <c r="B30" s="83">
        <v>1.4530035615696482</v>
      </c>
      <c r="C30" s="83">
        <v>1.0356371067158465</v>
      </c>
      <c r="D30" s="83">
        <v>1.0518069760465707</v>
      </c>
      <c r="E30" s="83">
        <v>1.2111900538524722</v>
      </c>
      <c r="F30" s="83">
        <v>1.2908819011612431</v>
      </c>
      <c r="G30" s="83">
        <v>1.8551849257366682</v>
      </c>
      <c r="H30" s="83">
        <v>2.6411432515296309</v>
      </c>
      <c r="I30" s="83">
        <v>2.2656590906049199</v>
      </c>
      <c r="J30" s="83">
        <v>1.4539436408122275</v>
      </c>
      <c r="K30" s="83">
        <v>2.3251942212233652</v>
      </c>
      <c r="L30" s="83">
        <v>1.1201667932458179</v>
      </c>
      <c r="M30" s="83">
        <v>1.2196369184752704</v>
      </c>
      <c r="N30" s="83">
        <v>0.85879515407895035</v>
      </c>
      <c r="O30" s="83">
        <v>1.1633153371646794</v>
      </c>
      <c r="P30" s="83">
        <v>1.3238094114669312</v>
      </c>
      <c r="Q30" s="83">
        <v>1.4213030630296968</v>
      </c>
    </row>
    <row r="31" spans="1:17" x14ac:dyDescent="0.25">
      <c r="A31" s="154" t="s">
        <v>29</v>
      </c>
      <c r="B31" s="83">
        <v>4.0673310147331208</v>
      </c>
      <c r="C31" s="83">
        <v>4.2021489182642586</v>
      </c>
      <c r="D31" s="83">
        <v>3.8006261722248089</v>
      </c>
      <c r="E31" s="83">
        <v>3.6682414155670169</v>
      </c>
      <c r="F31" s="83">
        <v>3.0003926430397025</v>
      </c>
      <c r="G31" s="83">
        <v>3.9464741824634211</v>
      </c>
      <c r="H31" s="83">
        <v>4.0467624817612853</v>
      </c>
      <c r="I31" s="83">
        <v>3.9218512840501525</v>
      </c>
      <c r="J31" s="83">
        <v>2.5770399054940447</v>
      </c>
      <c r="K31" s="83">
        <v>1.6844634558901641</v>
      </c>
      <c r="L31" s="83">
        <v>1.9890963857680182</v>
      </c>
      <c r="M31" s="83">
        <v>2.1419751866610981</v>
      </c>
      <c r="N31" s="83">
        <v>1.6828207285915631</v>
      </c>
      <c r="O31" s="83">
        <v>1.5301090632224976</v>
      </c>
      <c r="P31" s="83">
        <v>1.6829274894220394</v>
      </c>
      <c r="Q31" s="83">
        <v>1.8363565281371694</v>
      </c>
    </row>
    <row r="32" spans="1:17" x14ac:dyDescent="0.25">
      <c r="A32" s="154" t="s">
        <v>26</v>
      </c>
      <c r="B32" s="83">
        <v>0.13200127144960522</v>
      </c>
      <c r="C32" s="83">
        <v>1.6150586607976987</v>
      </c>
      <c r="D32" s="83">
        <v>1.559001984424415</v>
      </c>
      <c r="E32" s="83">
        <v>2.1870167599454229</v>
      </c>
      <c r="F32" s="83">
        <v>2.4000047555163437</v>
      </c>
      <c r="G32" s="83">
        <v>2.5676432922674359</v>
      </c>
      <c r="H32" s="83">
        <v>2.7023098425939009</v>
      </c>
      <c r="I32" s="83">
        <v>3.5573291553111428</v>
      </c>
      <c r="J32" s="83">
        <v>3.833382417069954</v>
      </c>
      <c r="K32" s="83">
        <v>1.8396860964603929</v>
      </c>
      <c r="L32" s="83">
        <v>1.6589116442676204</v>
      </c>
      <c r="M32" s="83">
        <v>2.2596823326498865</v>
      </c>
      <c r="N32" s="83">
        <v>3.0695655005180331</v>
      </c>
      <c r="O32" s="83">
        <v>3.3357225523004872</v>
      </c>
      <c r="P32" s="83">
        <v>3.7635710113772163</v>
      </c>
      <c r="Q32" s="83">
        <v>8.3080458617519781</v>
      </c>
    </row>
    <row r="33" spans="1:17" x14ac:dyDescent="0.25">
      <c r="A33" s="152" t="s">
        <v>331</v>
      </c>
      <c r="B33" s="151">
        <v>0.45347359145469179</v>
      </c>
      <c r="C33" s="151">
        <v>0.43774324546432841</v>
      </c>
      <c r="D33" s="151">
        <v>0.42628138235430285</v>
      </c>
      <c r="E33" s="151">
        <v>0.53962932668202845</v>
      </c>
      <c r="F33" s="151">
        <v>0.74936835563362958</v>
      </c>
      <c r="G33" s="151">
        <v>0.62564164925121191</v>
      </c>
      <c r="H33" s="151">
        <v>0.6580782063026912</v>
      </c>
      <c r="I33" s="151">
        <v>0.89189961615960467</v>
      </c>
      <c r="J33" s="151">
        <v>1.1571401547742917</v>
      </c>
      <c r="K33" s="151">
        <v>1.2030925938713992</v>
      </c>
      <c r="L33" s="151">
        <v>1.075662169527533</v>
      </c>
      <c r="M33" s="151">
        <v>1.0537304314020932</v>
      </c>
      <c r="N33" s="151">
        <v>1.2420858589984325</v>
      </c>
      <c r="O33" s="151">
        <v>1.1855629221181183</v>
      </c>
      <c r="P33" s="151">
        <v>1.1693133412875005</v>
      </c>
      <c r="Q33" s="151">
        <v>0.71767769225276001</v>
      </c>
    </row>
    <row r="34" spans="1:17" x14ac:dyDescent="0.25">
      <c r="A34" s="156" t="s">
        <v>322</v>
      </c>
      <c r="B34" s="204">
        <v>0.88805657257253401</v>
      </c>
      <c r="C34" s="204">
        <v>0.85901676695334661</v>
      </c>
      <c r="D34" s="204">
        <v>0.83587906624037644</v>
      </c>
      <c r="E34" s="204">
        <v>1.0593431492727294</v>
      </c>
      <c r="F34" s="204">
        <v>1.4324215795136923</v>
      </c>
      <c r="G34" s="204">
        <v>1.1948992807403738</v>
      </c>
      <c r="H34" s="204">
        <v>1.2518619055392866</v>
      </c>
      <c r="I34" s="204">
        <v>1.6586740652949301</v>
      </c>
      <c r="J34" s="204">
        <v>2.524936509827663</v>
      </c>
      <c r="K34" s="204">
        <v>2.6183320003638628</v>
      </c>
      <c r="L34" s="204">
        <v>2.3580500466718828</v>
      </c>
      <c r="M34" s="204">
        <v>2.310952873460312</v>
      </c>
      <c r="N34" s="204">
        <v>2.724226905974763</v>
      </c>
      <c r="O34" s="204">
        <v>2.6071299595358122</v>
      </c>
      <c r="P34" s="204">
        <v>2.5698194599676736</v>
      </c>
      <c r="Q34" s="204">
        <v>1.544541317635918</v>
      </c>
    </row>
    <row r="35" spans="1:17" x14ac:dyDescent="0.25">
      <c r="A35" s="152" t="s">
        <v>330</v>
      </c>
      <c r="B35" s="151">
        <v>0.24000398619073754</v>
      </c>
      <c r="C35" s="151">
        <v>0.23778155015558625</v>
      </c>
      <c r="D35" s="151">
        <v>0.23010831462718173</v>
      </c>
      <c r="E35" s="151">
        <v>0.29159376995177189</v>
      </c>
      <c r="F35" s="151">
        <v>0.40965730316894994</v>
      </c>
      <c r="G35" s="151">
        <v>0.33866496036491589</v>
      </c>
      <c r="H35" s="151">
        <v>0.35607167173406107</v>
      </c>
      <c r="I35" s="151">
        <v>0.46373291836109937</v>
      </c>
      <c r="J35" s="151">
        <v>0.6251620671412651</v>
      </c>
      <c r="K35" s="151">
        <v>0.64841570023836248</v>
      </c>
      <c r="L35" s="151">
        <v>0.58337725898372805</v>
      </c>
      <c r="M35" s="151">
        <v>0.57960649461594183</v>
      </c>
      <c r="N35" s="151">
        <v>0.68321176772714554</v>
      </c>
      <c r="O35" s="151">
        <v>0.65212121521552879</v>
      </c>
      <c r="P35" s="151">
        <v>0.64318310134547296</v>
      </c>
      <c r="Q35" s="151">
        <v>0.38646771469354202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0.11913642007767887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9.1762703468357631E-2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9.9427564873737939E-2</v>
      </c>
      <c r="K37" s="83">
        <v>0.10002877237115559</v>
      </c>
      <c r="L37" s="83">
        <v>0.10009122430598663</v>
      </c>
      <c r="M37" s="83">
        <v>0</v>
      </c>
      <c r="N37" s="83">
        <v>0</v>
      </c>
      <c r="O37" s="83">
        <v>0</v>
      </c>
      <c r="P37" s="83">
        <v>0</v>
      </c>
      <c r="Q37" s="83">
        <v>0.10008493656117924</v>
      </c>
    </row>
    <row r="38" spans="1:17" x14ac:dyDescent="0.25">
      <c r="A38" s="154" t="s">
        <v>125</v>
      </c>
      <c r="B38" s="83">
        <v>2.2054352991388342E-2</v>
      </c>
      <c r="C38" s="83">
        <v>3.6208610627887307E-2</v>
      </c>
      <c r="D38" s="83">
        <v>5.2727259826266568E-2</v>
      </c>
      <c r="E38" s="83">
        <v>6.3128898935515668E-2</v>
      </c>
      <c r="F38" s="83">
        <v>3.0587205713526799E-2</v>
      </c>
      <c r="G38" s="83">
        <v>6.6026288641356443E-2</v>
      </c>
      <c r="H38" s="83">
        <v>7.1277540793928312E-2</v>
      </c>
      <c r="I38" s="83">
        <v>3.4551220873065523E-2</v>
      </c>
      <c r="J38" s="83">
        <v>3.7262546537351025E-2</v>
      </c>
      <c r="K38" s="83">
        <v>6.1073284301014795E-2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0.12618692973099155</v>
      </c>
      <c r="C40" s="83">
        <v>0.20157293952769895</v>
      </c>
      <c r="D40" s="83">
        <v>0.17738105480091518</v>
      </c>
      <c r="E40" s="83">
        <v>0.2284648710162562</v>
      </c>
      <c r="F40" s="83">
        <v>0.37907009745542314</v>
      </c>
      <c r="G40" s="83">
        <v>0.27263867172355943</v>
      </c>
      <c r="H40" s="83">
        <v>0.28479413094013278</v>
      </c>
      <c r="I40" s="83">
        <v>0.31004527741035498</v>
      </c>
      <c r="J40" s="83">
        <v>0.48847195573017615</v>
      </c>
      <c r="K40" s="83">
        <v>0.48731364356619211</v>
      </c>
      <c r="L40" s="83">
        <v>0.48328603467774145</v>
      </c>
      <c r="M40" s="83">
        <v>0.57960649461594183</v>
      </c>
      <c r="N40" s="83">
        <v>0.68321176772714554</v>
      </c>
      <c r="O40" s="83">
        <v>0.65212121521552879</v>
      </c>
      <c r="P40" s="83">
        <v>0.64318310134547296</v>
      </c>
      <c r="Q40" s="83">
        <v>0.28638277813236279</v>
      </c>
    </row>
    <row r="41" spans="1:17" x14ac:dyDescent="0.25">
      <c r="A41" s="152" t="s">
        <v>329</v>
      </c>
      <c r="B41" s="151">
        <v>0.57721434523230553</v>
      </c>
      <c r="C41" s="151">
        <v>0.55285425224304463</v>
      </c>
      <c r="D41" s="151">
        <v>0.53918027329254126</v>
      </c>
      <c r="E41" s="151">
        <v>0.68345253581081389</v>
      </c>
      <c r="F41" s="151">
        <v>0.90570357581776051</v>
      </c>
      <c r="G41" s="151">
        <v>0.7585012773538099</v>
      </c>
      <c r="H41" s="151">
        <v>0.79299019527651593</v>
      </c>
      <c r="I41" s="151">
        <v>1.0556152825809002</v>
      </c>
      <c r="J41" s="151">
        <v>1.7190146920144549</v>
      </c>
      <c r="K41" s="151">
        <v>1.7819782042896728</v>
      </c>
      <c r="L41" s="151">
        <v>1.6066409163812905</v>
      </c>
      <c r="M41" s="151">
        <v>1.5667405190703356</v>
      </c>
      <c r="N41" s="151">
        <v>1.8469858071770895</v>
      </c>
      <c r="O41" s="151">
        <v>1.7698090022460207</v>
      </c>
      <c r="P41" s="151">
        <v>1.7439750041126136</v>
      </c>
      <c r="Q41" s="151">
        <v>1.0459633800111454</v>
      </c>
    </row>
    <row r="42" spans="1:17" x14ac:dyDescent="0.25">
      <c r="A42" s="150" t="s">
        <v>33</v>
      </c>
      <c r="B42" s="87">
        <v>1.6511106531595428E-2</v>
      </c>
      <c r="C42" s="87">
        <v>0</v>
      </c>
      <c r="D42" s="87">
        <v>3.781257373686317E-2</v>
      </c>
      <c r="E42" s="87">
        <v>1.0696969013919672E-2</v>
      </c>
      <c r="F42" s="87">
        <v>0.43334506165957992</v>
      </c>
      <c r="G42" s="87">
        <v>0.53174965202853597</v>
      </c>
      <c r="H42" s="87">
        <v>0.59799102190191722</v>
      </c>
      <c r="I42" s="87">
        <v>0.92377225107641636</v>
      </c>
      <c r="J42" s="87">
        <v>9.6887888838576748E-3</v>
      </c>
      <c r="K42" s="87">
        <v>5.0056306202824006E-3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2.7078423649160192E-2</v>
      </c>
      <c r="C45" s="87">
        <v>2.5663294209292239E-2</v>
      </c>
      <c r="D45" s="87">
        <v>3.6927178808794356E-2</v>
      </c>
      <c r="E45" s="87">
        <v>3.9184668136824169E-2</v>
      </c>
      <c r="F45" s="87">
        <v>7.9712652765047878E-3</v>
      </c>
      <c r="G45" s="87">
        <v>2.1545017333008041E-2</v>
      </c>
      <c r="H45" s="87">
        <v>2.0273393741689086E-2</v>
      </c>
      <c r="I45" s="87">
        <v>7.407966232250986E-3</v>
      </c>
      <c r="J45" s="87">
        <v>6.2561907012459927E-3</v>
      </c>
      <c r="K45" s="87">
        <v>1.9419357896018796E-3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0.12308435045140535</v>
      </c>
      <c r="C46" s="87">
        <v>0.10383887770829349</v>
      </c>
      <c r="D46" s="87">
        <v>5.2941833136862002E-2</v>
      </c>
      <c r="E46" s="87">
        <v>5.951315773728643E-2</v>
      </c>
      <c r="F46" s="87">
        <v>2.6780112177724583E-2</v>
      </c>
      <c r="G46" s="87">
        <v>4.6933745202457834E-2</v>
      </c>
      <c r="H46" s="87">
        <v>3.1902249449839097E-2</v>
      </c>
      <c r="I46" s="87">
        <v>2.7134871308587792E-2</v>
      </c>
      <c r="J46" s="87">
        <v>1.4115883045673083E-2</v>
      </c>
      <c r="K46" s="87">
        <v>3.761489524132032E-2</v>
      </c>
      <c r="L46" s="87">
        <v>0</v>
      </c>
      <c r="M46" s="87">
        <v>1.3572101221379411E-2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0.14851856398255672</v>
      </c>
      <c r="C48" s="87">
        <v>0.13846415776705609</v>
      </c>
      <c r="D48" s="87">
        <v>0.1290662605751722</v>
      </c>
      <c r="E48" s="87">
        <v>0.14339680896693693</v>
      </c>
      <c r="F48" s="87">
        <v>7.8375037934612715E-2</v>
      </c>
      <c r="G48" s="87">
        <v>8.5693089565399561E-2</v>
      </c>
      <c r="H48" s="87">
        <v>7.7940797211219423E-2</v>
      </c>
      <c r="I48" s="87">
        <v>5.2851122531336232E-2</v>
      </c>
      <c r="J48" s="87">
        <v>6.0694498759584728E-2</v>
      </c>
      <c r="K48" s="87">
        <v>1.2816153142998197E-2</v>
      </c>
      <c r="L48" s="87">
        <v>5.2730015068442049E-2</v>
      </c>
      <c r="M48" s="87">
        <v>4.6695547386498969E-2</v>
      </c>
      <c r="N48" s="87">
        <v>2.9725261704486441E-2</v>
      </c>
      <c r="O48" s="87">
        <v>1.952629302382141E-2</v>
      </c>
      <c r="P48" s="87">
        <v>6.1747096464962813E-2</v>
      </c>
      <c r="Q48" s="87">
        <v>0.2329168619107598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0.21778864023472055</v>
      </c>
      <c r="C50" s="87">
        <v>0.25980036455208472</v>
      </c>
      <c r="D50" s="87">
        <v>0.24949747263339209</v>
      </c>
      <c r="E50" s="87">
        <v>0.36830122464632986</v>
      </c>
      <c r="F50" s="87">
        <v>0.32412123337160254</v>
      </c>
      <c r="G50" s="87">
        <v>4.0949722445101734E-2</v>
      </c>
      <c r="H50" s="87">
        <v>3.983613376976982E-2</v>
      </c>
      <c r="I50" s="87">
        <v>4.0896231513117151E-2</v>
      </c>
      <c r="J50" s="87">
        <v>2.9304057862158929E-2</v>
      </c>
      <c r="K50" s="87">
        <v>4.8773770864158433E-2</v>
      </c>
      <c r="L50" s="87">
        <v>1.9670882285788227E-2</v>
      </c>
      <c r="M50" s="87">
        <v>3.5182510904869929E-2</v>
      </c>
      <c r="N50" s="87">
        <v>6.1677690960368056E-2</v>
      </c>
      <c r="O50" s="87">
        <v>3.4459216862871643E-2</v>
      </c>
      <c r="P50" s="87">
        <v>3.0158992124852013E-2</v>
      </c>
      <c r="Q50" s="87">
        <v>6.7121689665302381E-2</v>
      </c>
    </row>
    <row r="51" spans="1:17" x14ac:dyDescent="0.25">
      <c r="A51" s="150" t="s">
        <v>22</v>
      </c>
      <c r="B51" s="87">
        <v>4.4233260382867214E-2</v>
      </c>
      <c r="C51" s="87">
        <v>2.5087558006318133E-2</v>
      </c>
      <c r="D51" s="87">
        <v>3.2934954401457467E-2</v>
      </c>
      <c r="E51" s="87">
        <v>6.2359707309516774E-2</v>
      </c>
      <c r="F51" s="87">
        <v>3.5110865397735835E-2</v>
      </c>
      <c r="G51" s="87">
        <v>3.1630050779306647E-2</v>
      </c>
      <c r="H51" s="87">
        <v>2.5046599202081278E-2</v>
      </c>
      <c r="I51" s="87">
        <v>3.5528399191916264E-3</v>
      </c>
      <c r="J51" s="87">
        <v>1.5989552727619345</v>
      </c>
      <c r="K51" s="87">
        <v>1.6758258186313115</v>
      </c>
      <c r="L51" s="87">
        <v>1.5342400190270602</v>
      </c>
      <c r="M51" s="87">
        <v>1.4712903595575872</v>
      </c>
      <c r="N51" s="87">
        <v>1.7555828545122349</v>
      </c>
      <c r="O51" s="87">
        <v>1.7158234923593276</v>
      </c>
      <c r="P51" s="87">
        <v>1.6520689155227988</v>
      </c>
      <c r="Q51" s="87">
        <v>0.74592482843508323</v>
      </c>
    </row>
    <row r="52" spans="1:17" x14ac:dyDescent="0.25">
      <c r="A52" s="152" t="s">
        <v>328</v>
      </c>
      <c r="B52" s="151">
        <v>7.0838241149491055E-2</v>
      </c>
      <c r="C52" s="151">
        <v>6.838096455471579E-2</v>
      </c>
      <c r="D52" s="151">
        <v>6.6590478320653457E-2</v>
      </c>
      <c r="E52" s="151">
        <v>8.4296843510143771E-2</v>
      </c>
      <c r="F52" s="151">
        <v>0.11706070052698192</v>
      </c>
      <c r="G52" s="151">
        <v>9.7733043021648064E-2</v>
      </c>
      <c r="H52" s="151">
        <v>0.10280003852870945</v>
      </c>
      <c r="I52" s="151">
        <v>0.1393258643529304</v>
      </c>
      <c r="J52" s="151">
        <v>0.18075975067194311</v>
      </c>
      <c r="K52" s="151">
        <v>0.1879380958358278</v>
      </c>
      <c r="L52" s="151">
        <v>0.16803187130686384</v>
      </c>
      <c r="M52" s="151">
        <v>0.16460585977403433</v>
      </c>
      <c r="N52" s="151">
        <v>0.19402933107052792</v>
      </c>
      <c r="O52" s="151">
        <v>0.18519974207426282</v>
      </c>
      <c r="P52" s="151">
        <v>0.18266135450958704</v>
      </c>
      <c r="Q52" s="151">
        <v>0.1121102229312305</v>
      </c>
    </row>
    <row r="53" spans="1:17" x14ac:dyDescent="0.25">
      <c r="A53" s="156" t="s">
        <v>321</v>
      </c>
      <c r="B53" s="204">
        <v>0.99750918255665644</v>
      </c>
      <c r="C53" s="204">
        <v>0.96205155406725429</v>
      </c>
      <c r="D53" s="204">
        <v>0.93701938043780442</v>
      </c>
      <c r="E53" s="204">
        <v>1.1863506411109439</v>
      </c>
      <c r="F53" s="204">
        <v>1.6388948249407607</v>
      </c>
      <c r="G53" s="204">
        <v>1.368761042742147</v>
      </c>
      <c r="H53" s="204">
        <v>1.4387710448528581</v>
      </c>
      <c r="I53" s="204">
        <v>1.9462065710270564</v>
      </c>
      <c r="J53" s="204">
        <v>2.593913129790983</v>
      </c>
      <c r="K53" s="204">
        <v>2.6958770516333908</v>
      </c>
      <c r="L53" s="204">
        <v>2.4129768485243694</v>
      </c>
      <c r="M53" s="204">
        <v>2.3623697853657211</v>
      </c>
      <c r="N53" s="204">
        <v>2.7846831105314349</v>
      </c>
      <c r="O53" s="204">
        <v>2.6593176075185396</v>
      </c>
      <c r="P53" s="204">
        <v>2.6225574666886216</v>
      </c>
      <c r="Q53" s="204">
        <v>1.6048045635757902</v>
      </c>
    </row>
    <row r="54" spans="1:17" x14ac:dyDescent="0.25">
      <c r="A54" s="152" t="s">
        <v>327</v>
      </c>
      <c r="B54" s="151">
        <v>0.15025043353671705</v>
      </c>
      <c r="C54" s="151">
        <v>0.14503846232323833</v>
      </c>
      <c r="D54" s="151">
        <v>0.14124077722343933</v>
      </c>
      <c r="E54" s="151">
        <v>0.17879660869116443</v>
      </c>
      <c r="F54" s="151">
        <v>0.24828991684270807</v>
      </c>
      <c r="G54" s="151">
        <v>0.20729526660432537</v>
      </c>
      <c r="H54" s="151">
        <v>0.21804254461844133</v>
      </c>
      <c r="I54" s="151">
        <v>0.29551512265428442</v>
      </c>
      <c r="J54" s="151">
        <v>0.38339787188015834</v>
      </c>
      <c r="K54" s="151">
        <v>0.39862339774653033</v>
      </c>
      <c r="L54" s="151">
        <v>0.35640158623593277</v>
      </c>
      <c r="M54" s="151">
        <v>0.34913489370155548</v>
      </c>
      <c r="N54" s="151">
        <v>0.41154312471796145</v>
      </c>
      <c r="O54" s="151">
        <v>0.39281525184714566</v>
      </c>
      <c r="P54" s="151">
        <v>0.38743124137641866</v>
      </c>
      <c r="Q54" s="151">
        <v>0.23778977747016525</v>
      </c>
    </row>
    <row r="55" spans="1:17" x14ac:dyDescent="0.25">
      <c r="A55" s="152" t="s">
        <v>326</v>
      </c>
      <c r="B55" s="151">
        <v>0.11384583915944364</v>
      </c>
      <c r="C55" s="151">
        <v>0.10904121978144055</v>
      </c>
      <c r="D55" s="151">
        <v>0.10634425699607854</v>
      </c>
      <c r="E55" s="151">
        <v>0.1347995386942733</v>
      </c>
      <c r="F55" s="151">
        <v>0.17863482512234491</v>
      </c>
      <c r="G55" s="151">
        <v>0.14960164302413706</v>
      </c>
      <c r="H55" s="151">
        <v>0.15640400307468538</v>
      </c>
      <c r="I55" s="151">
        <v>0.20820239252125525</v>
      </c>
      <c r="J55" s="151">
        <v>0.33904678869516969</v>
      </c>
      <c r="K55" s="151">
        <v>0.35146528444220998</v>
      </c>
      <c r="L55" s="151">
        <v>0.31688294801424571</v>
      </c>
      <c r="M55" s="151">
        <v>0.30901326450381122</v>
      </c>
      <c r="N55" s="151">
        <v>0.36428694274573559</v>
      </c>
      <c r="O55" s="151">
        <v>0.34906511363910425</v>
      </c>
      <c r="P55" s="151">
        <v>0.34396979121575472</v>
      </c>
      <c r="Q55" s="151">
        <v>0.20629871677824041</v>
      </c>
    </row>
    <row r="56" spans="1:17" x14ac:dyDescent="0.25">
      <c r="A56" s="150" t="s">
        <v>33</v>
      </c>
      <c r="B56" s="87">
        <v>3.2565385702324162E-3</v>
      </c>
      <c r="C56" s="87">
        <v>0</v>
      </c>
      <c r="D56" s="87">
        <v>7.4578953614172841E-3</v>
      </c>
      <c r="E56" s="87">
        <v>2.1097975542554016E-3</v>
      </c>
      <c r="F56" s="87">
        <v>8.5470038292933551E-2</v>
      </c>
      <c r="G56" s="87">
        <v>0.10487869169912421</v>
      </c>
      <c r="H56" s="87">
        <v>0.11794368982780222</v>
      </c>
      <c r="I56" s="87">
        <v>0.18219856797508585</v>
      </c>
      <c r="J56" s="87">
        <v>1.910950949213748E-3</v>
      </c>
      <c r="K56" s="87">
        <v>9.8727660390856447E-4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5.3407644645645045E-3</v>
      </c>
      <c r="C59" s="87">
        <v>5.0616539401437E-3</v>
      </c>
      <c r="D59" s="87">
        <v>7.2832660761160996E-3</v>
      </c>
      <c r="E59" s="87">
        <v>7.7285179467008591E-3</v>
      </c>
      <c r="F59" s="87">
        <v>1.5721982519353217E-3</v>
      </c>
      <c r="G59" s="87">
        <v>4.2493929650932374E-3</v>
      </c>
      <c r="H59" s="87">
        <v>3.998586560081961E-3</v>
      </c>
      <c r="I59" s="87">
        <v>1.4610969722798808E-3</v>
      </c>
      <c r="J59" s="87">
        <v>1.2339285851224117E-3</v>
      </c>
      <c r="K59" s="87">
        <v>3.8301423273187429E-4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2.427632175166361E-2</v>
      </c>
      <c r="C60" s="87">
        <v>2.0480475351522642E-2</v>
      </c>
      <c r="D60" s="87">
        <v>1.0441887783782617E-2</v>
      </c>
      <c r="E60" s="87">
        <v>1.1737971239960975E-2</v>
      </c>
      <c r="F60" s="87">
        <v>5.2819275349611583E-3</v>
      </c>
      <c r="G60" s="87">
        <v>9.256893304200358E-3</v>
      </c>
      <c r="H60" s="87">
        <v>6.2921831199969939E-3</v>
      </c>
      <c r="I60" s="87">
        <v>5.3518978177273333E-3</v>
      </c>
      <c r="J60" s="87">
        <v>2.7841209493233376E-3</v>
      </c>
      <c r="K60" s="87">
        <v>7.4189065968539311E-3</v>
      </c>
      <c r="L60" s="87">
        <v>0</v>
      </c>
      <c r="M60" s="87">
        <v>2.6768691136444252E-3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2.929279337391523E-2</v>
      </c>
      <c r="C62" s="87">
        <v>2.7309730544122029E-2</v>
      </c>
      <c r="D62" s="87">
        <v>2.5456153097578142E-2</v>
      </c>
      <c r="E62" s="87">
        <v>2.8282613182555535E-2</v>
      </c>
      <c r="F62" s="87">
        <v>1.5458160450305854E-2</v>
      </c>
      <c r="G62" s="87">
        <v>1.6901523276958683E-2</v>
      </c>
      <c r="H62" s="87">
        <v>1.5372513757772563E-2</v>
      </c>
      <c r="I62" s="87">
        <v>1.0423996639717955E-2</v>
      </c>
      <c r="J62" s="87">
        <v>1.1970970923922226E-2</v>
      </c>
      <c r="K62" s="87">
        <v>2.5277710462538057E-3</v>
      </c>
      <c r="L62" s="87">
        <v>1.0400110225848407E-2</v>
      </c>
      <c r="M62" s="87">
        <v>9.2099127839347546E-3</v>
      </c>
      <c r="N62" s="87">
        <v>5.8628088351119732E-3</v>
      </c>
      <c r="O62" s="87">
        <v>3.851233486020649E-3</v>
      </c>
      <c r="P62" s="87">
        <v>1.2178578150000167E-2</v>
      </c>
      <c r="Q62" s="87">
        <v>4.5938940737764992E-2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4.2955152989029077E-2</v>
      </c>
      <c r="C64" s="87">
        <v>5.1241260305922964E-2</v>
      </c>
      <c r="D64" s="87">
        <v>4.9209187842823403E-2</v>
      </c>
      <c r="E64" s="87">
        <v>7.2641233416396153E-2</v>
      </c>
      <c r="F64" s="87">
        <v>6.3927471843641115E-2</v>
      </c>
      <c r="G64" s="87">
        <v>8.0766452767778336E-3</v>
      </c>
      <c r="H64" s="87">
        <v>7.8570086058101472E-3</v>
      </c>
      <c r="I64" s="87">
        <v>8.0660950884647638E-3</v>
      </c>
      <c r="J64" s="87">
        <v>5.7797334485020658E-3</v>
      </c>
      <c r="K64" s="87">
        <v>9.6198074750997436E-3</v>
      </c>
      <c r="L64" s="87">
        <v>3.8797512905381923E-3</v>
      </c>
      <c r="M64" s="87">
        <v>6.9391596220450599E-3</v>
      </c>
      <c r="N64" s="87">
        <v>1.2164889079418085E-2</v>
      </c>
      <c r="O64" s="87">
        <v>6.7965020151257794E-3</v>
      </c>
      <c r="P64" s="87">
        <v>5.9483548789401501E-3</v>
      </c>
      <c r="Q64" s="87">
        <v>1.3238626428576886E-2</v>
      </c>
    </row>
    <row r="65" spans="1:17" x14ac:dyDescent="0.25">
      <c r="A65" s="150" t="s">
        <v>22</v>
      </c>
      <c r="B65" s="87">
        <v>8.7242680100387947E-3</v>
      </c>
      <c r="C65" s="87">
        <v>4.948099639729215E-3</v>
      </c>
      <c r="D65" s="87">
        <v>6.4958668343610051E-3</v>
      </c>
      <c r="E65" s="87">
        <v>1.2299405354404366E-2</v>
      </c>
      <c r="F65" s="87">
        <v>6.9250287485678949E-3</v>
      </c>
      <c r="G65" s="87">
        <v>6.2384965019827111E-3</v>
      </c>
      <c r="H65" s="87">
        <v>4.9400212032214841E-3</v>
      </c>
      <c r="I65" s="87">
        <v>7.0073802797945926E-4</v>
      </c>
      <c r="J65" s="87">
        <v>0.3153670838390859</v>
      </c>
      <c r="K65" s="87">
        <v>0.33052850848736204</v>
      </c>
      <c r="L65" s="87">
        <v>0.30260308649785911</v>
      </c>
      <c r="M65" s="87">
        <v>0.29018732298418698</v>
      </c>
      <c r="N65" s="87">
        <v>0.34625924483120551</v>
      </c>
      <c r="O65" s="87">
        <v>0.3384173781379578</v>
      </c>
      <c r="P65" s="87">
        <v>0.32584285818681441</v>
      </c>
      <c r="Q65" s="87">
        <v>0.14712114961189854</v>
      </c>
    </row>
    <row r="66" spans="1:17" x14ac:dyDescent="0.25">
      <c r="A66" s="152" t="s">
        <v>325</v>
      </c>
      <c r="B66" s="151">
        <v>0.73341290986049568</v>
      </c>
      <c r="C66" s="151">
        <v>0.70797187196257538</v>
      </c>
      <c r="D66" s="151">
        <v>0.68943434621828659</v>
      </c>
      <c r="E66" s="151">
        <v>0.87275449372550606</v>
      </c>
      <c r="F66" s="151">
        <v>1.2119700829757076</v>
      </c>
      <c r="G66" s="151">
        <v>1.0118641331136846</v>
      </c>
      <c r="H66" s="151">
        <v>1.0643244971597314</v>
      </c>
      <c r="I66" s="151">
        <v>1.4424890558515167</v>
      </c>
      <c r="J66" s="151">
        <v>1.8714684692156551</v>
      </c>
      <c r="K66" s="151">
        <v>1.9457883694446505</v>
      </c>
      <c r="L66" s="151">
        <v>1.7396923142741907</v>
      </c>
      <c r="M66" s="151">
        <v>1.7042216271603543</v>
      </c>
      <c r="N66" s="151">
        <v>2.008853043067738</v>
      </c>
      <c r="O66" s="151">
        <v>1.9174372420322896</v>
      </c>
      <c r="P66" s="151">
        <v>1.8911564340964484</v>
      </c>
      <c r="Q66" s="151">
        <v>1.1607160693273846</v>
      </c>
    </row>
    <row r="67" spans="1:17" x14ac:dyDescent="0.25">
      <c r="A67" s="156" t="s">
        <v>333</v>
      </c>
      <c r="B67" s="204">
        <v>4.7622947402196489</v>
      </c>
      <c r="C67" s="204">
        <v>3.3229722500708014</v>
      </c>
      <c r="D67" s="204">
        <v>3.3192757597429052</v>
      </c>
      <c r="E67" s="204">
        <v>3.8138521165514248</v>
      </c>
      <c r="F67" s="204">
        <v>4.1926320505693138</v>
      </c>
      <c r="G67" s="204">
        <v>5.9485391067220004</v>
      </c>
      <c r="H67" s="204">
        <v>8.4100600771999616</v>
      </c>
      <c r="I67" s="204">
        <v>7.4252510747107356</v>
      </c>
      <c r="J67" s="204">
        <v>4.7124419507056121</v>
      </c>
      <c r="K67" s="204">
        <v>7.5311288556243143</v>
      </c>
      <c r="L67" s="204">
        <v>3.7306394125269486</v>
      </c>
      <c r="M67" s="204">
        <v>4.061917907647052</v>
      </c>
      <c r="N67" s="204">
        <v>2.860158923128342</v>
      </c>
      <c r="O67" s="204">
        <v>3.8743427069893932</v>
      </c>
      <c r="P67" s="204">
        <v>4.4088573191696661</v>
      </c>
      <c r="Q67" s="204">
        <v>4.7335533030037515</v>
      </c>
    </row>
    <row r="68" spans="1:17" x14ac:dyDescent="0.25">
      <c r="A68" s="72" t="s">
        <v>319</v>
      </c>
      <c r="B68" s="306">
        <v>25.912332776103099</v>
      </c>
      <c r="C68" s="306">
        <v>27.676126745097996</v>
      </c>
      <c r="D68" s="306">
        <v>25.724311570718008</v>
      </c>
      <c r="E68" s="306">
        <v>28.857033003579524</v>
      </c>
      <c r="F68" s="306">
        <v>28.616461045986302</v>
      </c>
      <c r="G68" s="306">
        <v>30.543451077230902</v>
      </c>
      <c r="H68" s="306">
        <v>32.377292661414053</v>
      </c>
      <c r="I68" s="306">
        <v>35.001428561701154</v>
      </c>
      <c r="J68" s="306">
        <v>42.05603443867907</v>
      </c>
      <c r="K68" s="306">
        <v>36.72458653473722</v>
      </c>
      <c r="L68" s="306">
        <v>35.357083105242232</v>
      </c>
      <c r="M68" s="306">
        <v>41.155328772497263</v>
      </c>
      <c r="N68" s="306">
        <v>40.451363950511862</v>
      </c>
      <c r="O68" s="306">
        <v>40.764193616545533</v>
      </c>
      <c r="P68" s="306">
        <v>40.362689430679765</v>
      </c>
      <c r="Q68" s="306">
        <v>44.958739957260491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0.99999999999999989</v>
      </c>
      <c r="F72" s="77">
        <f t="shared" si="0"/>
        <v>1</v>
      </c>
      <c r="G72" s="77">
        <f t="shared" si="0"/>
        <v>1</v>
      </c>
      <c r="H72" s="77">
        <f t="shared" si="0"/>
        <v>1</v>
      </c>
      <c r="I72" s="77">
        <f t="shared" si="0"/>
        <v>1</v>
      </c>
      <c r="J72" s="77">
        <f t="shared" si="0"/>
        <v>0.99999999999999967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1</v>
      </c>
      <c r="O72" s="77">
        <f t="shared" si="0"/>
        <v>0.99999999999999989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1.998540945321298E-2</v>
      </c>
      <c r="C73" s="203">
        <f t="shared" si="1"/>
        <v>2.0385416826423898E-2</v>
      </c>
      <c r="D73" s="203">
        <f t="shared" si="1"/>
        <v>2.0018356758018635E-2</v>
      </c>
      <c r="E73" s="203">
        <f t="shared" si="1"/>
        <v>1.9990464434396709E-2</v>
      </c>
      <c r="F73" s="203">
        <f t="shared" si="1"/>
        <v>1.8636259227762624E-2</v>
      </c>
      <c r="G73" s="203">
        <f t="shared" si="1"/>
        <v>2.1027249983053109E-2</v>
      </c>
      <c r="H73" s="203">
        <f t="shared" si="1"/>
        <v>2.2137787180500666E-2</v>
      </c>
      <c r="I73" s="203">
        <f t="shared" si="1"/>
        <v>2.0614832091439168E-2</v>
      </c>
      <c r="J73" s="203">
        <f t="shared" si="1"/>
        <v>1.7900249053871758E-2</v>
      </c>
      <c r="K73" s="203">
        <f t="shared" si="1"/>
        <v>1.8172682327808477E-2</v>
      </c>
      <c r="L73" s="203">
        <f t="shared" si="1"/>
        <v>1.6428615426714206E-2</v>
      </c>
      <c r="M73" s="203">
        <f t="shared" si="1"/>
        <v>1.7312412201361899E-2</v>
      </c>
      <c r="N73" s="203">
        <f t="shared" si="1"/>
        <v>1.5489032719703286E-2</v>
      </c>
      <c r="O73" s="203">
        <f t="shared" si="1"/>
        <v>1.6272442288911913E-2</v>
      </c>
      <c r="P73" s="203">
        <f t="shared" si="1"/>
        <v>1.6721624148517182E-2</v>
      </c>
      <c r="Q73" s="203">
        <f t="shared" si="1"/>
        <v>2.0215262749758878E-2</v>
      </c>
    </row>
    <row r="74" spans="1:17" x14ac:dyDescent="0.25">
      <c r="A74" s="76" t="s">
        <v>82</v>
      </c>
      <c r="B74" s="202">
        <f t="shared" ref="B74:Q74" si="2">IF(B$7=0,0,B$7/B$5)</f>
        <v>2.4926684702526315E-3</v>
      </c>
      <c r="C74" s="202">
        <f t="shared" si="2"/>
        <v>2.5531077006617922E-3</v>
      </c>
      <c r="D74" s="202">
        <f t="shared" si="2"/>
        <v>2.4618927722561538E-3</v>
      </c>
      <c r="E74" s="202">
        <f t="shared" si="2"/>
        <v>2.5964125565002458E-3</v>
      </c>
      <c r="F74" s="202">
        <f t="shared" si="2"/>
        <v>2.4509233744173038E-3</v>
      </c>
      <c r="G74" s="202">
        <f t="shared" si="2"/>
        <v>2.8228391154450695E-3</v>
      </c>
      <c r="H74" s="202">
        <f t="shared" si="2"/>
        <v>3.0829306656707978E-3</v>
      </c>
      <c r="I74" s="202">
        <f t="shared" si="2"/>
        <v>2.8792913841142577E-3</v>
      </c>
      <c r="J74" s="202">
        <f t="shared" si="2"/>
        <v>2.5001625781661788E-3</v>
      </c>
      <c r="K74" s="202">
        <f t="shared" si="2"/>
        <v>2.7040699758177872E-3</v>
      </c>
      <c r="L74" s="202">
        <f t="shared" si="2"/>
        <v>2.3635375544454142E-3</v>
      </c>
      <c r="M74" s="202">
        <f t="shared" si="2"/>
        <v>2.4981710813838931E-3</v>
      </c>
      <c r="N74" s="202">
        <f t="shared" si="2"/>
        <v>2.1801143222929462E-3</v>
      </c>
      <c r="O74" s="202">
        <f t="shared" si="2"/>
        <v>2.3134100171749643E-3</v>
      </c>
      <c r="P74" s="202">
        <f t="shared" si="2"/>
        <v>2.4130136619485206E-3</v>
      </c>
      <c r="Q74" s="202">
        <f t="shared" si="2"/>
        <v>2.7849558539401347E-3</v>
      </c>
    </row>
    <row r="75" spans="1:17" x14ac:dyDescent="0.25">
      <c r="A75" s="76" t="s">
        <v>81</v>
      </c>
      <c r="B75" s="202">
        <f t="shared" ref="B75:Q75" si="3">IF(B$8=0,0,B$8/B$5)</f>
        <v>8.4534239411853951E-2</v>
      </c>
      <c r="C75" s="202">
        <f t="shared" si="3"/>
        <v>8.5671419370676363E-2</v>
      </c>
      <c r="D75" s="202">
        <f t="shared" si="3"/>
        <v>8.6406890724839217E-2</v>
      </c>
      <c r="E75" s="202">
        <f t="shared" si="3"/>
        <v>7.9433155449355655E-2</v>
      </c>
      <c r="F75" s="202">
        <f t="shared" si="3"/>
        <v>7.2687567298816175E-2</v>
      </c>
      <c r="G75" s="202">
        <f t="shared" si="3"/>
        <v>7.893895852939499E-2</v>
      </c>
      <c r="H75" s="202">
        <f t="shared" si="3"/>
        <v>7.7503733651815537E-2</v>
      </c>
      <c r="I75" s="202">
        <f t="shared" si="3"/>
        <v>7.1877038685987313E-2</v>
      </c>
      <c r="J75" s="202">
        <f t="shared" si="3"/>
        <v>6.2527821391539395E-2</v>
      </c>
      <c r="K75" s="202">
        <f t="shared" si="3"/>
        <v>5.5200526697958954E-2</v>
      </c>
      <c r="L75" s="202">
        <f t="shared" si="3"/>
        <v>5.4046497006157011E-2</v>
      </c>
      <c r="M75" s="202">
        <f t="shared" si="3"/>
        <v>5.6491725963636608E-2</v>
      </c>
      <c r="N75" s="202">
        <f t="shared" si="3"/>
        <v>5.3438634600446941E-2</v>
      </c>
      <c r="O75" s="202">
        <f t="shared" si="3"/>
        <v>5.4919129767441552E-2</v>
      </c>
      <c r="P75" s="202">
        <f t="shared" si="3"/>
        <v>5.4625652972204251E-2</v>
      </c>
      <c r="Q75" s="202">
        <f t="shared" si="3"/>
        <v>7.2314126907976214E-2</v>
      </c>
    </row>
    <row r="76" spans="1:17" x14ac:dyDescent="0.25">
      <c r="A76" s="76" t="s">
        <v>80</v>
      </c>
      <c r="B76" s="202">
        <f t="shared" ref="B76:Q76" si="4">IF(B$9=0,0,B$9/B$5)</f>
        <v>4.4409335896330941E-2</v>
      </c>
      <c r="C76" s="202">
        <f t="shared" si="4"/>
        <v>4.521376199172078E-2</v>
      </c>
      <c r="D76" s="202">
        <f t="shared" si="4"/>
        <v>4.5256825121449157E-2</v>
      </c>
      <c r="E76" s="202">
        <f t="shared" si="4"/>
        <v>4.2127959836527118E-2</v>
      </c>
      <c r="F76" s="202">
        <f t="shared" si="4"/>
        <v>3.7887517543372294E-2</v>
      </c>
      <c r="G76" s="202">
        <f t="shared" si="4"/>
        <v>4.2541958343752295E-2</v>
      </c>
      <c r="H76" s="202">
        <f t="shared" si="4"/>
        <v>4.2759195287294396E-2</v>
      </c>
      <c r="I76" s="202">
        <f t="shared" si="4"/>
        <v>3.9020088024246773E-2</v>
      </c>
      <c r="J76" s="202">
        <f t="shared" si="4"/>
        <v>3.3312143726877873E-2</v>
      </c>
      <c r="K76" s="202">
        <f t="shared" si="4"/>
        <v>3.0324688388787654E-2</v>
      </c>
      <c r="L76" s="202">
        <f t="shared" si="4"/>
        <v>2.863519197093168E-2</v>
      </c>
      <c r="M76" s="202">
        <f t="shared" si="4"/>
        <v>3.0450998422537266E-2</v>
      </c>
      <c r="N76" s="202">
        <f t="shared" si="4"/>
        <v>2.7648882061295274E-2</v>
      </c>
      <c r="O76" s="202">
        <f t="shared" si="4"/>
        <v>2.8917651554920001E-2</v>
      </c>
      <c r="P76" s="202">
        <f t="shared" si="4"/>
        <v>2.9085889173526374E-2</v>
      </c>
      <c r="Q76" s="202">
        <f t="shared" si="4"/>
        <v>3.9529111953494039E-2</v>
      </c>
    </row>
    <row r="77" spans="1:17" x14ac:dyDescent="0.25">
      <c r="A77" s="129" t="s">
        <v>79</v>
      </c>
      <c r="B77" s="201">
        <f t="shared" ref="B77:Q77" si="5">IF(B$10=0,0,B$10/B$5)</f>
        <v>2.2715231037959915E-2</v>
      </c>
      <c r="C77" s="201">
        <f t="shared" si="5"/>
        <v>2.1463061999582537E-2</v>
      </c>
      <c r="D77" s="201">
        <f t="shared" si="5"/>
        <v>2.1283079230530626E-2</v>
      </c>
      <c r="E77" s="201">
        <f t="shared" si="5"/>
        <v>2.1909325911431837E-2</v>
      </c>
      <c r="F77" s="201">
        <f t="shared" si="5"/>
        <v>2.0385588448830021E-2</v>
      </c>
      <c r="G77" s="201">
        <f t="shared" si="5"/>
        <v>2.2947938015780083E-2</v>
      </c>
      <c r="H77" s="201">
        <f t="shared" si="5"/>
        <v>2.4607026618420024E-2</v>
      </c>
      <c r="I77" s="201">
        <f t="shared" si="5"/>
        <v>2.3164956668949251E-2</v>
      </c>
      <c r="J77" s="201">
        <f t="shared" si="5"/>
        <v>2.0306548648003391E-2</v>
      </c>
      <c r="K77" s="201">
        <f t="shared" si="5"/>
        <v>2.1600558236918983E-2</v>
      </c>
      <c r="L77" s="201">
        <f t="shared" si="5"/>
        <v>1.9581994621405609E-2</v>
      </c>
      <c r="M77" s="201">
        <f t="shared" si="5"/>
        <v>2.035915067034828E-2</v>
      </c>
      <c r="N77" s="201">
        <f t="shared" si="5"/>
        <v>1.8265680777095093E-2</v>
      </c>
      <c r="O77" s="201">
        <f t="shared" si="5"/>
        <v>1.915071693046403E-2</v>
      </c>
      <c r="P77" s="201">
        <f t="shared" si="5"/>
        <v>1.9806407540389637E-2</v>
      </c>
      <c r="Q77" s="201">
        <f t="shared" si="5"/>
        <v>2.258509018342602E-2</v>
      </c>
    </row>
    <row r="78" spans="1:17" x14ac:dyDescent="0.25">
      <c r="A78" s="127" t="s">
        <v>324</v>
      </c>
      <c r="B78" s="200">
        <f t="shared" ref="B78:Q78" si="6">IF(B$15=0,0,B$15/B$5)</f>
        <v>0.15628118693815371</v>
      </c>
      <c r="C78" s="200">
        <f t="shared" si="6"/>
        <v>0.13456264451889458</v>
      </c>
      <c r="D78" s="200">
        <f t="shared" si="6"/>
        <v>0.15460685627522205</v>
      </c>
      <c r="E78" s="200">
        <f t="shared" si="6"/>
        <v>0.15160417090085024</v>
      </c>
      <c r="F78" s="200">
        <f t="shared" si="6"/>
        <v>0.20906292697312362</v>
      </c>
      <c r="G78" s="200">
        <f t="shared" si="6"/>
        <v>0.15187848866864978</v>
      </c>
      <c r="H78" s="200">
        <f t="shared" si="6"/>
        <v>0.14070155773415688</v>
      </c>
      <c r="I78" s="200">
        <f t="shared" si="6"/>
        <v>0.19689520402957161</v>
      </c>
      <c r="J78" s="200">
        <f t="shared" si="6"/>
        <v>0.26919654444549074</v>
      </c>
      <c r="K78" s="200">
        <f t="shared" si="6"/>
        <v>0.31184727522578143</v>
      </c>
      <c r="L78" s="200">
        <f t="shared" si="6"/>
        <v>0.31918360731429157</v>
      </c>
      <c r="M78" s="200">
        <f t="shared" si="6"/>
        <v>0.27589291712190767</v>
      </c>
      <c r="N78" s="200">
        <f t="shared" si="6"/>
        <v>0.32044066011080485</v>
      </c>
      <c r="O78" s="200">
        <f t="shared" si="6"/>
        <v>0.30364258427226731</v>
      </c>
      <c r="P78" s="200">
        <f t="shared" si="6"/>
        <v>0.28812144662557526</v>
      </c>
      <c r="Q78" s="200">
        <f t="shared" si="6"/>
        <v>0.11525272777621853</v>
      </c>
    </row>
    <row r="79" spans="1:17" x14ac:dyDescent="0.25">
      <c r="A79" s="127" t="s">
        <v>323</v>
      </c>
      <c r="B79" s="200">
        <f t="shared" ref="B79:Q79" si="7">IF(B$26=0,0,B$26/B$5)</f>
        <v>0.12467152855240364</v>
      </c>
      <c r="C79" s="200">
        <f t="shared" si="7"/>
        <v>0.14560386439483361</v>
      </c>
      <c r="D79" s="200">
        <f t="shared" si="7"/>
        <v>0.13976213132877344</v>
      </c>
      <c r="E79" s="200">
        <f t="shared" si="7"/>
        <v>0.13906788845874279</v>
      </c>
      <c r="F79" s="200">
        <f t="shared" si="7"/>
        <v>0.12570189558352782</v>
      </c>
      <c r="G79" s="200">
        <f t="shared" si="7"/>
        <v>0.14658082975590492</v>
      </c>
      <c r="H79" s="200">
        <f t="shared" si="7"/>
        <v>0.14590688180706349</v>
      </c>
      <c r="I79" s="200">
        <f t="shared" si="7"/>
        <v>0.12946111856604214</v>
      </c>
      <c r="J79" s="200">
        <f t="shared" si="7"/>
        <v>0.10959777682516178</v>
      </c>
      <c r="K79" s="200">
        <f t="shared" si="7"/>
        <v>8.439839605819692E-2</v>
      </c>
      <c r="L79" s="200">
        <f t="shared" si="7"/>
        <v>7.1568042693477149E-2</v>
      </c>
      <c r="M79" s="200">
        <f t="shared" si="7"/>
        <v>7.4921648358985252E-2</v>
      </c>
      <c r="N79" s="200">
        <f t="shared" si="7"/>
        <v>7.1822299370672263E-2</v>
      </c>
      <c r="O79" s="200">
        <f t="shared" si="7"/>
        <v>7.5190319362340788E-2</v>
      </c>
      <c r="P79" s="200">
        <f t="shared" si="7"/>
        <v>8.2445744736139304E-2</v>
      </c>
      <c r="Q79" s="200">
        <f t="shared" si="7"/>
        <v>0.13982862079879302</v>
      </c>
    </row>
    <row r="80" spans="1:17" x14ac:dyDescent="0.25">
      <c r="A80" s="142" t="s">
        <v>332</v>
      </c>
      <c r="B80" s="199">
        <f t="shared" ref="B80:Q80" si="8">IF(B$27=0,0,B$27/B$5)</f>
        <v>0.11708243121020745</v>
      </c>
      <c r="C80" s="199">
        <f t="shared" si="8"/>
        <v>0.13834090172853034</v>
      </c>
      <c r="D80" s="199">
        <f t="shared" si="8"/>
        <v>0.13242787258320091</v>
      </c>
      <c r="E80" s="199">
        <f t="shared" si="8"/>
        <v>0.13067174057291076</v>
      </c>
      <c r="F80" s="199">
        <f t="shared" si="8"/>
        <v>0.11498389251081381</v>
      </c>
      <c r="G80" s="199">
        <f t="shared" si="8"/>
        <v>0.13803838458721879</v>
      </c>
      <c r="H80" s="199">
        <f t="shared" si="8"/>
        <v>0.13768353687583149</v>
      </c>
      <c r="I80" s="199">
        <f t="shared" si="8"/>
        <v>0.11946149625993785</v>
      </c>
      <c r="J80" s="199">
        <f t="shared" si="8"/>
        <v>9.8789393588597604E-2</v>
      </c>
      <c r="K80" s="199">
        <f t="shared" si="8"/>
        <v>7.2851606805318672E-2</v>
      </c>
      <c r="L80" s="199">
        <f t="shared" si="8"/>
        <v>5.9594828109086055E-2</v>
      </c>
      <c r="M80" s="199">
        <f t="shared" si="8"/>
        <v>6.3895031711745556E-2</v>
      </c>
      <c r="N80" s="199">
        <f t="shared" si="8"/>
        <v>5.933757220484355E-2</v>
      </c>
      <c r="O80" s="199">
        <f t="shared" si="8"/>
        <v>6.3321768869491951E-2</v>
      </c>
      <c r="P80" s="199">
        <f t="shared" si="8"/>
        <v>7.0585489774612598E-2</v>
      </c>
      <c r="Q80" s="199">
        <f t="shared" si="8"/>
        <v>0.1318495242236333</v>
      </c>
    </row>
    <row r="81" spans="1:17" x14ac:dyDescent="0.25">
      <c r="A81" s="142" t="s">
        <v>331</v>
      </c>
      <c r="B81" s="199">
        <f t="shared" ref="B81:Q81" si="9">IF(B$33=0,0,B$33/B$5)</f>
        <v>7.5890973421961928E-3</v>
      </c>
      <c r="C81" s="199">
        <f t="shared" si="9"/>
        <v>7.2629626663032716E-3</v>
      </c>
      <c r="D81" s="199">
        <f t="shared" si="9"/>
        <v>7.3342587455725045E-3</v>
      </c>
      <c r="E81" s="199">
        <f t="shared" si="9"/>
        <v>8.3961478858320324E-3</v>
      </c>
      <c r="F81" s="199">
        <f t="shared" si="9"/>
        <v>1.0718003072714005E-2</v>
      </c>
      <c r="G81" s="199">
        <f t="shared" si="9"/>
        <v>8.5424451686861285E-3</v>
      </c>
      <c r="H81" s="199">
        <f t="shared" si="9"/>
        <v>8.2233449312320139E-3</v>
      </c>
      <c r="I81" s="199">
        <f t="shared" si="9"/>
        <v>9.9996223061042892E-3</v>
      </c>
      <c r="J81" s="199">
        <f t="shared" si="9"/>
        <v>1.0808383236564181E-2</v>
      </c>
      <c r="K81" s="199">
        <f t="shared" si="9"/>
        <v>1.1546789252878244E-2</v>
      </c>
      <c r="L81" s="199">
        <f t="shared" si="9"/>
        <v>1.1973214584391099E-2</v>
      </c>
      <c r="M81" s="199">
        <f t="shared" si="9"/>
        <v>1.1026616647239692E-2</v>
      </c>
      <c r="N81" s="199">
        <f t="shared" si="9"/>
        <v>1.2484727165828709E-2</v>
      </c>
      <c r="O81" s="199">
        <f t="shared" si="9"/>
        <v>1.1868550492848828E-2</v>
      </c>
      <c r="P81" s="199">
        <f t="shared" si="9"/>
        <v>1.1860254961526713E-2</v>
      </c>
      <c r="Q81" s="199">
        <f t="shared" si="9"/>
        <v>7.9790965751597165E-3</v>
      </c>
    </row>
    <row r="82" spans="1:17" x14ac:dyDescent="0.25">
      <c r="A82" s="127" t="s">
        <v>322</v>
      </c>
      <c r="B82" s="200">
        <f t="shared" ref="B82:Q82" si="10">IF(B$34=0,0,B$34/B$5)</f>
        <v>1.4862051289492679E-2</v>
      </c>
      <c r="C82" s="200">
        <f t="shared" si="10"/>
        <v>1.425266242884634E-2</v>
      </c>
      <c r="D82" s="200">
        <f t="shared" si="10"/>
        <v>1.4381471032012053E-2</v>
      </c>
      <c r="E82" s="200">
        <f t="shared" si="10"/>
        <v>1.6482428406597364E-2</v>
      </c>
      <c r="F82" s="200">
        <f t="shared" si="10"/>
        <v>2.0487519622666886E-2</v>
      </c>
      <c r="G82" s="200">
        <f t="shared" si="10"/>
        <v>1.631502889880115E-2</v>
      </c>
      <c r="H82" s="200">
        <f t="shared" si="10"/>
        <v>1.5643265734869002E-2</v>
      </c>
      <c r="I82" s="200">
        <f t="shared" si="10"/>
        <v>1.8596391209693933E-2</v>
      </c>
      <c r="J82" s="200">
        <f t="shared" si="10"/>
        <v>2.3584421760502631E-2</v>
      </c>
      <c r="K82" s="200">
        <f t="shared" si="10"/>
        <v>2.5129676598691076E-2</v>
      </c>
      <c r="L82" s="200">
        <f t="shared" si="10"/>
        <v>2.6247496667040893E-2</v>
      </c>
      <c r="M82" s="200">
        <f t="shared" si="10"/>
        <v>2.4182647350876593E-2</v>
      </c>
      <c r="N82" s="200">
        <f t="shared" si="10"/>
        <v>2.7382349949889848E-2</v>
      </c>
      <c r="O82" s="200">
        <f t="shared" si="10"/>
        <v>2.6099714311988962E-2</v>
      </c>
      <c r="P82" s="200">
        <f t="shared" si="10"/>
        <v>2.6065480418405368E-2</v>
      </c>
      <c r="Q82" s="200">
        <f t="shared" si="10"/>
        <v>1.7172115659686696E-2</v>
      </c>
    </row>
    <row r="83" spans="1:17" x14ac:dyDescent="0.25">
      <c r="A83" s="142" t="s">
        <v>330</v>
      </c>
      <c r="B83" s="199">
        <f t="shared" ref="B83:Q83" si="11">IF(B$35=0,0,B$35/B$5)</f>
        <v>4.0165814460633312E-3</v>
      </c>
      <c r="C83" s="199">
        <f t="shared" si="11"/>
        <v>3.9452316841208108E-3</v>
      </c>
      <c r="D83" s="199">
        <f t="shared" si="11"/>
        <v>3.9590608195519328E-3</v>
      </c>
      <c r="E83" s="199">
        <f t="shared" si="11"/>
        <v>4.5369372901873034E-3</v>
      </c>
      <c r="F83" s="199">
        <f t="shared" si="11"/>
        <v>5.8592122300280061E-3</v>
      </c>
      <c r="G83" s="199">
        <f t="shared" si="11"/>
        <v>4.6240956910957301E-3</v>
      </c>
      <c r="H83" s="199">
        <f t="shared" si="11"/>
        <v>4.4494714288757118E-3</v>
      </c>
      <c r="I83" s="199">
        <f t="shared" si="11"/>
        <v>5.1991882836382721E-3</v>
      </c>
      <c r="J83" s="199">
        <f t="shared" si="11"/>
        <v>5.8393887540299384E-3</v>
      </c>
      <c r="K83" s="199">
        <f t="shared" si="11"/>
        <v>6.22322793528073E-3</v>
      </c>
      <c r="L83" s="199">
        <f t="shared" si="11"/>
        <v>6.4935825609020717E-3</v>
      </c>
      <c r="M83" s="199">
        <f t="shared" si="11"/>
        <v>6.0652121566579361E-3</v>
      </c>
      <c r="N83" s="199">
        <f t="shared" si="11"/>
        <v>6.8672487129311345E-3</v>
      </c>
      <c r="O83" s="199">
        <f t="shared" si="11"/>
        <v>6.5283195230293536E-3</v>
      </c>
      <c r="P83" s="199">
        <f t="shared" si="11"/>
        <v>6.5237565497229715E-3</v>
      </c>
      <c r="Q83" s="199">
        <f t="shared" si="11"/>
        <v>4.2967243541338941E-3</v>
      </c>
    </row>
    <row r="84" spans="1:17" x14ac:dyDescent="0.25">
      <c r="A84" s="142" t="s">
        <v>329</v>
      </c>
      <c r="B84" s="199">
        <f t="shared" ref="B84:Q84" si="12">IF(B$41=0,0,B$41/B$5)</f>
        <v>9.6599580126104905E-3</v>
      </c>
      <c r="C84" s="199">
        <f t="shared" si="12"/>
        <v>9.1728652253423651E-3</v>
      </c>
      <c r="D84" s="199">
        <f t="shared" si="12"/>
        <v>9.276707354648743E-3</v>
      </c>
      <c r="E84" s="199">
        <f t="shared" si="12"/>
        <v>1.0633907906557841E-2</v>
      </c>
      <c r="F84" s="199">
        <f t="shared" si="12"/>
        <v>1.2954021390955011E-2</v>
      </c>
      <c r="G84" s="199">
        <f t="shared" si="12"/>
        <v>1.0356496534283055E-2</v>
      </c>
      <c r="H84" s="199">
        <f t="shared" si="12"/>
        <v>9.9092050768269831E-3</v>
      </c>
      <c r="I84" s="199">
        <f t="shared" si="12"/>
        <v>1.1835136976302509E-2</v>
      </c>
      <c r="J84" s="199">
        <f t="shared" si="12"/>
        <v>1.6056628493892937E-2</v>
      </c>
      <c r="K84" s="199">
        <f t="shared" si="12"/>
        <v>1.710269590468004E-2</v>
      </c>
      <c r="L84" s="199">
        <f t="shared" si="12"/>
        <v>1.7883548382430642E-2</v>
      </c>
      <c r="M84" s="199">
        <f t="shared" si="12"/>
        <v>1.6394939896059266E-2</v>
      </c>
      <c r="N84" s="199">
        <f t="shared" si="12"/>
        <v>1.856483085666703E-2</v>
      </c>
      <c r="O84" s="199">
        <f t="shared" si="12"/>
        <v>1.7717378904130873E-2</v>
      </c>
      <c r="P84" s="199">
        <f t="shared" si="12"/>
        <v>1.7689003849499053E-2</v>
      </c>
      <c r="Q84" s="199">
        <f t="shared" si="12"/>
        <v>1.1628956721494523E-2</v>
      </c>
    </row>
    <row r="85" spans="1:17" x14ac:dyDescent="0.25">
      <c r="A85" s="142" t="s">
        <v>328</v>
      </c>
      <c r="B85" s="199">
        <f t="shared" ref="B85:Q85" si="13">IF(B$52=0,0,B$52/B$5)</f>
        <v>1.1855118308188603E-3</v>
      </c>
      <c r="C85" s="199">
        <f t="shared" si="13"/>
        <v>1.1345655193831651E-3</v>
      </c>
      <c r="D85" s="199">
        <f t="shared" si="13"/>
        <v>1.1457028578113766E-3</v>
      </c>
      <c r="E85" s="199">
        <f t="shared" si="13"/>
        <v>1.3115832098522203E-3</v>
      </c>
      <c r="F85" s="199">
        <f t="shared" si="13"/>
        <v>1.6742860016838704E-3</v>
      </c>
      <c r="G85" s="199">
        <f t="shared" si="13"/>
        <v>1.3344366734223678E-3</v>
      </c>
      <c r="H85" s="199">
        <f t="shared" si="13"/>
        <v>1.2845892291663049E-3</v>
      </c>
      <c r="I85" s="199">
        <f t="shared" si="13"/>
        <v>1.5620659497531505E-3</v>
      </c>
      <c r="J85" s="199">
        <f t="shared" si="13"/>
        <v>1.6884045125797557E-3</v>
      </c>
      <c r="K85" s="199">
        <f t="shared" si="13"/>
        <v>1.8037527587303076E-3</v>
      </c>
      <c r="L85" s="199">
        <f t="shared" si="13"/>
        <v>1.8703657237081756E-3</v>
      </c>
      <c r="M85" s="199">
        <f t="shared" si="13"/>
        <v>1.7224952981593883E-3</v>
      </c>
      <c r="N85" s="199">
        <f t="shared" si="13"/>
        <v>1.950270380291681E-3</v>
      </c>
      <c r="O85" s="199">
        <f t="shared" si="13"/>
        <v>1.8540158848287386E-3</v>
      </c>
      <c r="P85" s="199">
        <f t="shared" si="13"/>
        <v>1.8527200191833452E-3</v>
      </c>
      <c r="Q85" s="199">
        <f t="shared" si="13"/>
        <v>1.2464345840582779E-3</v>
      </c>
    </row>
    <row r="86" spans="1:17" x14ac:dyDescent="0.25">
      <c r="A86" s="127" t="s">
        <v>321</v>
      </c>
      <c r="B86" s="200">
        <f t="shared" ref="B86:Q86" si="14">IF(B$53=0,0,B$53/B$5)</f>
        <v>1.6693793042881936E-2</v>
      </c>
      <c r="C86" s="200">
        <f t="shared" si="14"/>
        <v>1.5962198372330816E-2</v>
      </c>
      <c r="D86" s="200">
        <f t="shared" si="14"/>
        <v>1.6121610912941453E-2</v>
      </c>
      <c r="E86" s="200">
        <f t="shared" si="14"/>
        <v>1.8458550962128159E-2</v>
      </c>
      <c r="F86" s="200">
        <f t="shared" si="14"/>
        <v>2.3440647897011169E-2</v>
      </c>
      <c r="G86" s="200">
        <f t="shared" si="14"/>
        <v>1.8688919081158491E-2</v>
      </c>
      <c r="H86" s="200">
        <f t="shared" si="14"/>
        <v>1.7978882244661494E-2</v>
      </c>
      <c r="I86" s="200">
        <f t="shared" si="14"/>
        <v>2.1820090834579198E-2</v>
      </c>
      <c r="J86" s="200">
        <f t="shared" si="14"/>
        <v>2.422870477138114E-2</v>
      </c>
      <c r="K86" s="200">
        <f t="shared" si="14"/>
        <v>2.587392219472754E-2</v>
      </c>
      <c r="L86" s="200">
        <f t="shared" si="14"/>
        <v>2.6858887867405423E-2</v>
      </c>
      <c r="M86" s="200">
        <f t="shared" si="14"/>
        <v>2.4720692528153527E-2</v>
      </c>
      <c r="N86" s="200">
        <f t="shared" si="14"/>
        <v>2.7990020678852336E-2</v>
      </c>
      <c r="O86" s="200">
        <f t="shared" si="14"/>
        <v>2.6622159577128851E-2</v>
      </c>
      <c r="P86" s="200">
        <f t="shared" si="14"/>
        <v>2.6600397949735718E-2</v>
      </c>
      <c r="Q86" s="200">
        <f t="shared" si="14"/>
        <v>1.7842118732761862E-2</v>
      </c>
    </row>
    <row r="87" spans="1:17" x14ac:dyDescent="0.25">
      <c r="A87" s="142" t="s">
        <v>327</v>
      </c>
      <c r="B87" s="199">
        <f t="shared" ref="B87:Q87" si="15">IF(B$54=0,0,B$54/B$5)</f>
        <v>2.5145128344949128E-3</v>
      </c>
      <c r="C87" s="199">
        <f t="shared" si="15"/>
        <v>2.4064538926564789E-3</v>
      </c>
      <c r="D87" s="199">
        <f t="shared" si="15"/>
        <v>2.430076584300566E-3</v>
      </c>
      <c r="E87" s="199">
        <f t="shared" si="15"/>
        <v>2.7819147215118406E-3</v>
      </c>
      <c r="F87" s="199">
        <f t="shared" si="15"/>
        <v>3.5512202665588834E-3</v>
      </c>
      <c r="G87" s="199">
        <f t="shared" si="15"/>
        <v>2.8303877320427482E-3</v>
      </c>
      <c r="H87" s="199">
        <f t="shared" si="15"/>
        <v>2.7246595266463805E-3</v>
      </c>
      <c r="I87" s="199">
        <f t="shared" si="15"/>
        <v>3.3131975378674515E-3</v>
      </c>
      <c r="J87" s="199">
        <f t="shared" si="15"/>
        <v>3.5811661312299581E-3</v>
      </c>
      <c r="K87" s="199">
        <f t="shared" si="15"/>
        <v>3.8258238713232825E-3</v>
      </c>
      <c r="L87" s="199">
        <f t="shared" si="15"/>
        <v>3.967112343547902E-3</v>
      </c>
      <c r="M87" s="199">
        <f t="shared" si="15"/>
        <v>3.6534739021433795E-3</v>
      </c>
      <c r="N87" s="199">
        <f t="shared" si="15"/>
        <v>4.1365929672683354E-3</v>
      </c>
      <c r="O87" s="199">
        <f t="shared" si="15"/>
        <v>3.9324337527185966E-3</v>
      </c>
      <c r="P87" s="199">
        <f t="shared" si="15"/>
        <v>3.9296851755113394E-3</v>
      </c>
      <c r="Q87" s="199">
        <f t="shared" si="15"/>
        <v>2.6437321648726361E-3</v>
      </c>
    </row>
    <row r="88" spans="1:17" x14ac:dyDescent="0.25">
      <c r="A88" s="142" t="s">
        <v>326</v>
      </c>
      <c r="B88" s="199">
        <f t="shared" ref="B88:Q88" si="16">IF(B$55=0,0,B$55/B$5)</f>
        <v>1.9052645438810589E-3</v>
      </c>
      <c r="C88" s="199">
        <f t="shared" si="16"/>
        <v>1.8091936690438535E-3</v>
      </c>
      <c r="D88" s="199">
        <f t="shared" si="16"/>
        <v>1.8296747857185095E-3</v>
      </c>
      <c r="E88" s="199">
        <f t="shared" si="16"/>
        <v>2.0973598095159803E-3</v>
      </c>
      <c r="F88" s="199">
        <f t="shared" si="16"/>
        <v>2.5549632435921603E-3</v>
      </c>
      <c r="G88" s="199">
        <f t="shared" si="16"/>
        <v>2.0426450735953317E-3</v>
      </c>
      <c r="H88" s="199">
        <f t="shared" si="16"/>
        <v>1.9544243428675761E-3</v>
      </c>
      <c r="I88" s="199">
        <f t="shared" si="16"/>
        <v>2.3342820769498597E-3</v>
      </c>
      <c r="J88" s="199">
        <f t="shared" si="16"/>
        <v>3.1669004072013957E-3</v>
      </c>
      <c r="K88" s="199">
        <f t="shared" si="16"/>
        <v>3.3732196423036948E-3</v>
      </c>
      <c r="L88" s="199">
        <f t="shared" si="16"/>
        <v>3.5272296843678282E-3</v>
      </c>
      <c r="M88" s="199">
        <f t="shared" si="16"/>
        <v>3.2336266516112297E-3</v>
      </c>
      <c r="N88" s="199">
        <f t="shared" si="16"/>
        <v>3.6616012148481532E-3</v>
      </c>
      <c r="O88" s="199">
        <f t="shared" si="16"/>
        <v>3.4944555444733822E-3</v>
      </c>
      <c r="P88" s="199">
        <f t="shared" si="16"/>
        <v>3.4888590413156961E-3</v>
      </c>
      <c r="Q88" s="199">
        <f t="shared" si="16"/>
        <v>2.2936164831013975E-3</v>
      </c>
    </row>
    <row r="89" spans="1:17" x14ac:dyDescent="0.25">
      <c r="A89" s="142" t="s">
        <v>325</v>
      </c>
      <c r="B89" s="199">
        <f t="shared" ref="B89:Q89" si="17">IF(B$66=0,0,B$66/B$5)</f>
        <v>1.2274015664505962E-2</v>
      </c>
      <c r="C89" s="199">
        <f t="shared" si="17"/>
        <v>1.1746550810630483E-2</v>
      </c>
      <c r="D89" s="199">
        <f t="shared" si="17"/>
        <v>1.186185954292238E-2</v>
      </c>
      <c r="E89" s="199">
        <f t="shared" si="17"/>
        <v>1.3579276431100337E-2</v>
      </c>
      <c r="F89" s="199">
        <f t="shared" si="17"/>
        <v>1.7334464386860121E-2</v>
      </c>
      <c r="G89" s="199">
        <f t="shared" si="17"/>
        <v>1.381588627552041E-2</v>
      </c>
      <c r="H89" s="199">
        <f t="shared" si="17"/>
        <v>1.329979837514754E-2</v>
      </c>
      <c r="I89" s="199">
        <f t="shared" si="17"/>
        <v>1.6172611219761886E-2</v>
      </c>
      <c r="J89" s="199">
        <f t="shared" si="17"/>
        <v>1.7480638232949788E-2</v>
      </c>
      <c r="K89" s="199">
        <f t="shared" si="17"/>
        <v>1.8674878681100564E-2</v>
      </c>
      <c r="L89" s="199">
        <f t="shared" si="17"/>
        <v>1.936454583948969E-2</v>
      </c>
      <c r="M89" s="199">
        <f t="shared" si="17"/>
        <v>1.7833591974398919E-2</v>
      </c>
      <c r="N89" s="199">
        <f t="shared" si="17"/>
        <v>2.019182649673585E-2</v>
      </c>
      <c r="O89" s="199">
        <f t="shared" si="17"/>
        <v>1.9195270279936873E-2</v>
      </c>
      <c r="P89" s="199">
        <f t="shared" si="17"/>
        <v>1.9181853732908684E-2</v>
      </c>
      <c r="Q89" s="199">
        <f t="shared" si="17"/>
        <v>1.2904770084787827E-2</v>
      </c>
    </row>
    <row r="90" spans="1:17" x14ac:dyDescent="0.25">
      <c r="A90" s="127" t="s">
        <v>320</v>
      </c>
      <c r="B90" s="200">
        <f t="shared" ref="B90:Q90" si="18">IF(B$67=0,0,B$67/B$5)</f>
        <v>7.9699279157178615E-2</v>
      </c>
      <c r="C90" s="200">
        <f t="shared" si="18"/>
        <v>5.5134199427396384E-2</v>
      </c>
      <c r="D90" s="200">
        <f t="shared" si="18"/>
        <v>5.7108821256536615E-2</v>
      </c>
      <c r="E90" s="200">
        <f t="shared" si="18"/>
        <v>5.9340115153021948E-2</v>
      </c>
      <c r="F90" s="200">
        <f t="shared" si="18"/>
        <v>5.996602720535868E-2</v>
      </c>
      <c r="G90" s="200">
        <f t="shared" si="18"/>
        <v>8.1220726295595833E-2</v>
      </c>
      <c r="H90" s="200">
        <f t="shared" si="18"/>
        <v>0.10509210644697839</v>
      </c>
      <c r="I90" s="200">
        <f t="shared" si="18"/>
        <v>8.3248949691010293E-2</v>
      </c>
      <c r="J90" s="200">
        <f t="shared" si="18"/>
        <v>4.4017034905528239E-2</v>
      </c>
      <c r="K90" s="200">
        <f t="shared" si="18"/>
        <v>7.2280685771937692E-2</v>
      </c>
      <c r="L90" s="200">
        <f t="shared" si="18"/>
        <v>4.1525813111742582E-2</v>
      </c>
      <c r="M90" s="200">
        <f t="shared" si="18"/>
        <v>4.2505379255855312E-2</v>
      </c>
      <c r="N90" s="200">
        <f t="shared" si="18"/>
        <v>2.8748659802762363E-2</v>
      </c>
      <c r="O90" s="200">
        <f t="shared" si="18"/>
        <v>3.8785652947337136E-2</v>
      </c>
      <c r="P90" s="200">
        <f t="shared" si="18"/>
        <v>4.4718699469185948E-2</v>
      </c>
      <c r="Q90" s="200">
        <f t="shared" si="18"/>
        <v>5.2627355365855666E-2</v>
      </c>
    </row>
    <row r="91" spans="1:17" x14ac:dyDescent="0.25">
      <c r="A91" s="72" t="s">
        <v>319</v>
      </c>
      <c r="B91" s="71">
        <f t="shared" ref="B91:Q91" si="19">IF(B$68=0,0,B$68/B$5)</f>
        <v>0.43365527675027904</v>
      </c>
      <c r="C91" s="71">
        <f t="shared" si="19"/>
        <v>0.4591976629686329</v>
      </c>
      <c r="D91" s="71">
        <f t="shared" si="19"/>
        <v>0.44259206458742056</v>
      </c>
      <c r="E91" s="71">
        <f t="shared" si="19"/>
        <v>0.44898952793044788</v>
      </c>
      <c r="F91" s="71">
        <f t="shared" si="19"/>
        <v>0.40929312682511343</v>
      </c>
      <c r="G91" s="71">
        <f t="shared" si="19"/>
        <v>0.41703706331246432</v>
      </c>
      <c r="H91" s="71">
        <f t="shared" si="19"/>
        <v>0.40458663262856925</v>
      </c>
      <c r="I91" s="71">
        <f t="shared" si="19"/>
        <v>0.3924220388143661</v>
      </c>
      <c r="J91" s="71">
        <f t="shared" si="19"/>
        <v>0.39282859189347674</v>
      </c>
      <c r="K91" s="71">
        <f t="shared" si="19"/>
        <v>0.35246751852337344</v>
      </c>
      <c r="L91" s="71">
        <f t="shared" si="19"/>
        <v>0.39356031576638856</v>
      </c>
      <c r="M91" s="71">
        <f t="shared" si="19"/>
        <v>0.4306642570449537</v>
      </c>
      <c r="N91" s="71">
        <f t="shared" si="19"/>
        <v>0.40659366560618487</v>
      </c>
      <c r="O91" s="71">
        <f t="shared" si="19"/>
        <v>0.40808621897002451</v>
      </c>
      <c r="P91" s="71">
        <f t="shared" si="19"/>
        <v>0.40939564330437245</v>
      </c>
      <c r="Q91" s="71">
        <f t="shared" si="19"/>
        <v>0.499848514018089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0.26779931904970278</v>
      </c>
      <c r="C95" s="253">
        <f>IF(C$5=0,0,C$5/OIS_fec!C$5)</f>
        <v>0.26702583538005875</v>
      </c>
      <c r="D95" s="253">
        <f>IF(D$5=0,0,D$5/OIS_fec!D$5)</f>
        <v>0.26744369768704335</v>
      </c>
      <c r="E95" s="253">
        <f>IF(E$5=0,0,E$5/OIS_fec!E$5)</f>
        <v>0.26863914118155302</v>
      </c>
      <c r="F95" s="253">
        <f>IF(F$5=0,0,F$5/OIS_fec!F$5)</f>
        <v>0.26788997206964582</v>
      </c>
      <c r="G95" s="253">
        <f>IF(G$5=0,0,G$5/OIS_fec!G$5)</f>
        <v>0.27251931978159072</v>
      </c>
      <c r="H95" s="253">
        <f>IF(H$5=0,0,H$5/OIS_fec!H$5)</f>
        <v>0.27795249531015859</v>
      </c>
      <c r="I95" s="253">
        <f>IF(I$5=0,0,I$5/OIS_fec!I$5)</f>
        <v>0.28053223458464127</v>
      </c>
      <c r="J95" s="253">
        <f>IF(J$5=0,0,J$5/OIS_fec!J$5)</f>
        <v>0.30335749558306624</v>
      </c>
      <c r="K95" s="253">
        <f>IF(K$5=0,0,K$5/OIS_fec!K$5)</f>
        <v>0.30643357827902457</v>
      </c>
      <c r="L95" s="253">
        <f>IF(L$5=0,0,L$5/OIS_fec!L$5)</f>
        <v>0.31496571780421112</v>
      </c>
      <c r="M95" s="253">
        <f>IF(M$5=0,0,M$5/OIS_fec!M$5)</f>
        <v>0.31524130545776474</v>
      </c>
      <c r="N95" s="253">
        <f>IF(N$5=0,0,N$5/OIS_fec!N$5)</f>
        <v>0.31675470480468482</v>
      </c>
      <c r="O95" s="253">
        <f>IF(O$5=0,0,O$5/OIS_fec!O$5)</f>
        <v>0.31573405961837353</v>
      </c>
      <c r="P95" s="253">
        <f>IF(P$5=0,0,P$5/OIS_fec!P$5)</f>
        <v>0.31333700122779806</v>
      </c>
      <c r="Q95" s="253">
        <f>IF(Q$5=0,0,Q$5/OIS_fec!Q$5)</f>
        <v>0.30392293829144146</v>
      </c>
    </row>
    <row r="96" spans="1:17" x14ac:dyDescent="0.25">
      <c r="A96" s="132" t="s">
        <v>83</v>
      </c>
      <c r="B96" s="282">
        <f>IF(B$6=0,0,B$6/OIS_fec!B$6)</f>
        <v>0.30738567350064055</v>
      </c>
      <c r="C96" s="282">
        <f>IF(C$6=0,0,C$6/OIS_fec!C$6)</f>
        <v>0.30738567350064055</v>
      </c>
      <c r="D96" s="282">
        <f>IF(D$6=0,0,D$6/OIS_fec!D$6)</f>
        <v>0.3073856735006405</v>
      </c>
      <c r="E96" s="282">
        <f>IF(E$6=0,0,E$6/OIS_fec!E$6)</f>
        <v>0.30885972542823298</v>
      </c>
      <c r="F96" s="282">
        <f>IF(F$6=0,0,F$6/OIS_fec!F$6)</f>
        <v>0.31239131065685949</v>
      </c>
      <c r="G96" s="282">
        <f>IF(G$6=0,0,G$6/OIS_fec!G$6)</f>
        <v>0.32027102751227648</v>
      </c>
      <c r="H96" s="282">
        <f>IF(H$6=0,0,H$6/OIS_fec!H$6)</f>
        <v>0.32830220399254217</v>
      </c>
      <c r="I96" s="282">
        <f>IF(I$6=0,0,I$6/OIS_fec!I$6)</f>
        <v>0.33116597370427886</v>
      </c>
      <c r="J96" s="282">
        <f>IF(J$6=0,0,J$6/OIS_fec!J$6)</f>
        <v>0.33375029375967802</v>
      </c>
      <c r="K96" s="282">
        <f>IF(K$6=0,0,K$6/OIS_fec!K$6)</f>
        <v>0.3352454979016824</v>
      </c>
      <c r="L96" s="282">
        <f>IF(L$6=0,0,L$6/OIS_fec!L$6)</f>
        <v>0.3352454979016824</v>
      </c>
      <c r="M96" s="282">
        <f>IF(M$6=0,0,M$6/OIS_fec!M$6)</f>
        <v>0.3352454979016824</v>
      </c>
      <c r="N96" s="282">
        <f>IF(N$6=0,0,N$6/OIS_fec!N$6)</f>
        <v>0.3352454979016824</v>
      </c>
      <c r="O96" s="282">
        <f>IF(O$6=0,0,O$6/OIS_fec!O$6)</f>
        <v>0.3352454979016824</v>
      </c>
      <c r="P96" s="282">
        <f>IF(P$6=0,0,P$6/OIS_fec!P$6)</f>
        <v>0.3352454979016824</v>
      </c>
      <c r="Q96" s="282">
        <f>IF(Q$6=0,0,Q$6/OIS_fec!Q$6)</f>
        <v>0.33524549790168245</v>
      </c>
    </row>
    <row r="97" spans="1:17" x14ac:dyDescent="0.25">
      <c r="A97" s="76" t="s">
        <v>82</v>
      </c>
      <c r="B97" s="281">
        <f>IF(B$7=0,0,B$7/OIS_fec!B$7)</f>
        <v>8.0479774475289853E-2</v>
      </c>
      <c r="C97" s="281">
        <f>IF(C$7=0,0,C$7/OIS_fec!C$7)</f>
        <v>8.0479774475289839E-2</v>
      </c>
      <c r="D97" s="281">
        <f>IF(D$7=0,0,D$7/OIS_fec!D$7)</f>
        <v>8.0479774475289839E-2</v>
      </c>
      <c r="E97" s="281">
        <f>IF(E$7=0,0,E$7/OIS_fec!E$7)</f>
        <v>8.0865711026419512E-2</v>
      </c>
      <c r="F97" s="281">
        <f>IF(F$7=0,0,F$7/OIS_fec!F$7)</f>
        <v>8.1790351330905064E-2</v>
      </c>
      <c r="G97" s="281">
        <f>IF(G$7=0,0,G$7/OIS_fec!G$7)</f>
        <v>8.3853420270426637E-2</v>
      </c>
      <c r="H97" s="281">
        <f>IF(H$7=0,0,H$7/OIS_fec!H$7)</f>
        <v>8.5956144397228512E-2</v>
      </c>
      <c r="I97" s="281">
        <f>IF(I$7=0,0,I$7/OIS_fec!I$7)</f>
        <v>8.6705937118291221E-2</v>
      </c>
      <c r="J97" s="281">
        <f>IF(J$7=0,0,J$7/OIS_fec!J$7)</f>
        <v>8.7382564278112501E-2</v>
      </c>
      <c r="K97" s="281">
        <f>IF(K$7=0,0,K$7/OIS_fec!K$7)</f>
        <v>8.7774038905972074E-2</v>
      </c>
      <c r="L97" s="281">
        <f>IF(L$7=0,0,L$7/OIS_fec!L$7)</f>
        <v>8.7774038905972088E-2</v>
      </c>
      <c r="M97" s="281">
        <f>IF(M$7=0,0,M$7/OIS_fec!M$7)</f>
        <v>8.7774038905972102E-2</v>
      </c>
      <c r="N97" s="281">
        <f>IF(N$7=0,0,N$7/OIS_fec!N$7)</f>
        <v>8.7774038905972088E-2</v>
      </c>
      <c r="O97" s="281">
        <f>IF(O$7=0,0,O$7/OIS_fec!O$7)</f>
        <v>8.7774038905972088E-2</v>
      </c>
      <c r="P97" s="281">
        <f>IF(P$7=0,0,P$7/OIS_fec!P$7)</f>
        <v>8.7774038905972088E-2</v>
      </c>
      <c r="Q97" s="281">
        <f>IF(Q$7=0,0,Q$7/OIS_fec!Q$7)</f>
        <v>8.7774038905972088E-2</v>
      </c>
    </row>
    <row r="98" spans="1:17" x14ac:dyDescent="0.25">
      <c r="A98" s="76" t="s">
        <v>81</v>
      </c>
      <c r="B98" s="281">
        <f>IF(B$8=0,0,B$8/OIS_fec!B$8)</f>
        <v>0.44132777091348074</v>
      </c>
      <c r="C98" s="281">
        <f>IF(C$8=0,0,C$8/OIS_fec!C$8)</f>
        <v>0.44132777091348069</v>
      </c>
      <c r="D98" s="281">
        <f>IF(D$8=0,0,D$8/OIS_fec!D$8)</f>
        <v>0.4413277709134808</v>
      </c>
      <c r="E98" s="281">
        <f>IF(E$8=0,0,E$8/OIS_fec!E$8)</f>
        <v>0.44344413516691666</v>
      </c>
      <c r="F98" s="281">
        <f>IF(F$8=0,0,F$8/OIS_fec!F$8)</f>
        <v>0.44851459475922906</v>
      </c>
      <c r="G98" s="281">
        <f>IF(G$8=0,0,G$8/OIS_fec!G$8)</f>
        <v>0.45982786722123692</v>
      </c>
      <c r="H98" s="281">
        <f>IF(H$8=0,0,H$8/OIS_fec!H$8)</f>
        <v>0.47135859724350343</v>
      </c>
      <c r="I98" s="281">
        <f>IF(I$8=0,0,I$8/OIS_fec!I$8)</f>
        <v>0.4754702433358437</v>
      </c>
      <c r="J98" s="281">
        <f>IF(J$8=0,0,J$8/OIS_fec!J$8)</f>
        <v>0.47918067068396136</v>
      </c>
      <c r="K98" s="281">
        <f>IF(K$8=0,0,K$8/OIS_fec!K$8)</f>
        <v>0.48132740414598796</v>
      </c>
      <c r="L98" s="281">
        <f>IF(L$8=0,0,L$8/OIS_fec!L$8)</f>
        <v>0.48132740414598785</v>
      </c>
      <c r="M98" s="281">
        <f>IF(M$8=0,0,M$8/OIS_fec!M$8)</f>
        <v>0.4813274041459879</v>
      </c>
      <c r="N98" s="281">
        <f>IF(N$8=0,0,N$8/OIS_fec!N$8)</f>
        <v>0.48132740414598785</v>
      </c>
      <c r="O98" s="281">
        <f>IF(O$8=0,0,O$8/OIS_fec!O$8)</f>
        <v>0.48132740414598785</v>
      </c>
      <c r="P98" s="281">
        <f>IF(P$8=0,0,P$8/OIS_fec!P$8)</f>
        <v>0.4813274041459879</v>
      </c>
      <c r="Q98" s="281">
        <f>IF(Q$8=0,0,Q$8/OIS_fec!Q$8)</f>
        <v>0.48132740414598801</v>
      </c>
    </row>
    <row r="99" spans="1:17" x14ac:dyDescent="0.25">
      <c r="A99" s="76" t="s">
        <v>80</v>
      </c>
      <c r="B99" s="281">
        <f>IF(B$9=0,0,B$9/OIS_fec!B$9)</f>
        <v>0.30893354672100587</v>
      </c>
      <c r="C99" s="281">
        <f>IF(C$9=0,0,C$9/OIS_fec!C$9)</f>
        <v>0.30893354672100581</v>
      </c>
      <c r="D99" s="281">
        <f>IF(D$9=0,0,D$9/OIS_fec!D$9)</f>
        <v>0.30893354672100581</v>
      </c>
      <c r="E99" s="281">
        <f>IF(E$9=0,0,E$9/OIS_fec!E$9)</f>
        <v>0.31041502139370597</v>
      </c>
      <c r="F99" s="281">
        <f>IF(F$9=0,0,F$9/OIS_fec!F$9)</f>
        <v>0.31396439029500189</v>
      </c>
      <c r="G99" s="281">
        <f>IF(G$9=0,0,G$9/OIS_fec!G$9)</f>
        <v>0.32188378630190856</v>
      </c>
      <c r="H99" s="281">
        <f>IF(H$9=0,0,H$9/OIS_fec!H$9)</f>
        <v>0.32995540462469819</v>
      </c>
      <c r="I99" s="281">
        <f>IF(I$9=0,0,I$9/OIS_fec!I$9)</f>
        <v>0.33283359515310995</v>
      </c>
      <c r="J99" s="281">
        <f>IF(J$9=0,0,J$9/OIS_fec!J$9)</f>
        <v>0.33543092882674652</v>
      </c>
      <c r="K99" s="281">
        <f>IF(K$9=0,0,K$9/OIS_fec!K$9)</f>
        <v>0.33693366222808185</v>
      </c>
      <c r="L99" s="281">
        <f>IF(L$9=0,0,L$9/OIS_fec!L$9)</f>
        <v>0.33693366222808185</v>
      </c>
      <c r="M99" s="281">
        <f>IF(M$9=0,0,M$9/OIS_fec!M$9)</f>
        <v>0.3369336622280818</v>
      </c>
      <c r="N99" s="281">
        <f>IF(N$9=0,0,N$9/OIS_fec!N$9)</f>
        <v>0.3369336622280818</v>
      </c>
      <c r="O99" s="281">
        <f>IF(O$9=0,0,O$9/OIS_fec!O$9)</f>
        <v>0.3369336622280818</v>
      </c>
      <c r="P99" s="281">
        <f>IF(P$9=0,0,P$9/OIS_fec!P$9)</f>
        <v>0.3369336622280818</v>
      </c>
      <c r="Q99" s="281">
        <f>IF(Q$9=0,0,Q$9/OIS_fec!Q$9)</f>
        <v>0.33693366222808185</v>
      </c>
    </row>
    <row r="100" spans="1:17" x14ac:dyDescent="0.25">
      <c r="A100" s="129" t="s">
        <v>79</v>
      </c>
      <c r="B100" s="280">
        <f>IF(B$10=0,0,B$10/OIS_fec!B$10)</f>
        <v>0.49646250065096009</v>
      </c>
      <c r="C100" s="280">
        <f>IF(C$10=0,0,C$10/OIS_fec!C$10)</f>
        <v>0.45946256992158557</v>
      </c>
      <c r="D100" s="280">
        <f>IF(D$10=0,0,D$10/OIS_fec!D$10)</f>
        <v>0.4684443573950654</v>
      </c>
      <c r="E100" s="280">
        <f>IF(E$10=0,0,E$10/OIS_fec!E$10)</f>
        <v>0.4690049716740014</v>
      </c>
      <c r="F100" s="280">
        <f>IF(F$10=0,0,F$10/OIS_fec!F$10)</f>
        <v>0.46591135013749663</v>
      </c>
      <c r="G100" s="280">
        <f>IF(G$10=0,0,G$10/OIS_fec!G$10)</f>
        <v>0.47554138940707136</v>
      </c>
      <c r="H100" s="280">
        <f>IF(H$10=0,0,H$10/OIS_fec!H$10)</f>
        <v>0.48692973671419681</v>
      </c>
      <c r="I100" s="280">
        <f>IF(I$10=0,0,I$10/OIS_fec!I$10)</f>
        <v>0.4925652786983602</v>
      </c>
      <c r="J100" s="280">
        <f>IF(J$10=0,0,J$10/OIS_fec!J$10)</f>
        <v>0.4978609159253875</v>
      </c>
      <c r="K100" s="280">
        <f>IF(K$10=0,0,K$10/OIS_fec!K$10)</f>
        <v>0.5039441228048499</v>
      </c>
      <c r="L100" s="280">
        <f>IF(L$10=0,0,L$10/OIS_fec!L$10)</f>
        <v>0.51294301287152799</v>
      </c>
      <c r="M100" s="280">
        <f>IF(M$10=0,0,M$10/OIS_fec!M$10)</f>
        <v>0.50769569005712367</v>
      </c>
      <c r="N100" s="280">
        <f>IF(N$10=0,0,N$10/OIS_fec!N$10)</f>
        <v>0.51184171455708172</v>
      </c>
      <c r="O100" s="280">
        <f>IF(O$10=0,0,O$10/OIS_fec!O$10)</f>
        <v>0.50997037898308106</v>
      </c>
      <c r="P100" s="280">
        <f>IF(P$10=0,0,P$10/OIS_fec!P$10)</f>
        <v>0.50935893846922742</v>
      </c>
      <c r="Q100" s="280">
        <f>IF(Q$10=0,0,Q$10/OIS_fec!Q$10)</f>
        <v>0.5022962330641545</v>
      </c>
    </row>
    <row r="101" spans="1:17" x14ac:dyDescent="0.25">
      <c r="A101" s="127" t="s">
        <v>324</v>
      </c>
      <c r="B101" s="305">
        <f>IF(B$15=0,0,B$15/OIS_fec!B$15)</f>
        <v>0.25374980854037221</v>
      </c>
      <c r="C101" s="305">
        <f>IF(C$15=0,0,C$15/OIS_fec!C$15)</f>
        <v>0.25189710494147338</v>
      </c>
      <c r="D101" s="305">
        <f>IF(D$15=0,0,D$15/OIS_fec!D$15)</f>
        <v>0.25169268301309711</v>
      </c>
      <c r="E101" s="305">
        <f>IF(E$15=0,0,E$15/OIS_fec!E$15)</f>
        <v>0.25212948842491528</v>
      </c>
      <c r="F101" s="305">
        <f>IF(F$15=0,0,F$15/OIS_fec!F$15)</f>
        <v>0.24405960205236471</v>
      </c>
      <c r="G101" s="305">
        <f>IF(G$15=0,0,G$15/OIS_fec!G$15)</f>
        <v>0.2518873129110184</v>
      </c>
      <c r="H101" s="305">
        <f>IF(H$15=0,0,H$15/OIS_fec!H$15)</f>
        <v>0.2566003066877004</v>
      </c>
      <c r="I101" s="305">
        <f>IF(I$15=0,0,I$15/OIS_fec!I$15)</f>
        <v>0.2529266920887478</v>
      </c>
      <c r="J101" s="305">
        <f>IF(J$15=0,0,J$15/OIS_fec!J$15)</f>
        <v>0.31752388894036382</v>
      </c>
      <c r="K101" s="305">
        <f>IF(K$15=0,0,K$15/OIS_fec!K$15)</f>
        <v>0.31798963965987137</v>
      </c>
      <c r="L101" s="305">
        <f>IF(L$15=0,0,L$15/OIS_fec!L$15)</f>
        <v>0.3206625439680007</v>
      </c>
      <c r="M101" s="305">
        <f>IF(M$15=0,0,M$15/OIS_fec!M$15)</f>
        <v>0.3193227177441228</v>
      </c>
      <c r="N101" s="305">
        <f>IF(N$15=0,0,N$15/OIS_fec!N$15)</f>
        <v>0.31935828330258237</v>
      </c>
      <c r="O101" s="305">
        <f>IF(O$15=0,0,O$15/OIS_fec!O$15)</f>
        <v>0.32064281087849011</v>
      </c>
      <c r="P101" s="305">
        <f>IF(P$15=0,0,P$15/OIS_fec!P$15)</f>
        <v>0.32027828265247676</v>
      </c>
      <c r="Q101" s="305">
        <f>IF(Q$15=0,0,Q$15/OIS_fec!Q$15)</f>
        <v>0.31324308987467275</v>
      </c>
    </row>
    <row r="102" spans="1:17" x14ac:dyDescent="0.25">
      <c r="A102" s="127" t="s">
        <v>323</v>
      </c>
      <c r="B102" s="305">
        <f>IF(B$26=0,0,B$26/OIS_fec!B$26)</f>
        <v>0.15131220319374605</v>
      </c>
      <c r="C102" s="305">
        <f>IF(C$26=0,0,C$26/OIS_fec!C$26)</f>
        <v>0.1541156028495865</v>
      </c>
      <c r="D102" s="305">
        <f>IF(D$26=0,0,D$26/OIS_fec!D$26)</f>
        <v>0.1550164867240697</v>
      </c>
      <c r="E102" s="305">
        <f>IF(E$26=0,0,E$26/OIS_fec!E$26)</f>
        <v>0.15740580092205439</v>
      </c>
      <c r="F102" s="305">
        <f>IF(F$26=0,0,F$26/OIS_fec!F$26)</f>
        <v>0.16147807735104844</v>
      </c>
      <c r="G102" s="305">
        <f>IF(G$26=0,0,G$26/OIS_fec!G$26)</f>
        <v>0.1633226231735142</v>
      </c>
      <c r="H102" s="305">
        <f>IF(H$26=0,0,H$26/OIS_fec!H$26)</f>
        <v>0.16818393432870965</v>
      </c>
      <c r="I102" s="305">
        <f>IF(I$26=0,0,I$26/OIS_fec!I$26)</f>
        <v>0.17205117548945853</v>
      </c>
      <c r="J102" s="305">
        <f>IF(J$26=0,0,J$26/OIS_fec!J$26)</f>
        <v>0.17337413320396247</v>
      </c>
      <c r="K102" s="305">
        <f>IF(K$26=0,0,K$26/OIS_fec!K$26)</f>
        <v>0.17599954823991321</v>
      </c>
      <c r="L102" s="305">
        <f>IF(L$26=0,0,L$26/OIS_fec!L$26)</f>
        <v>0.17865600682324986</v>
      </c>
      <c r="M102" s="305">
        <f>IF(M$26=0,0,M$26/OIS_fec!M$26)</f>
        <v>0.17867819634442791</v>
      </c>
      <c r="N102" s="305">
        <f>IF(N$26=0,0,N$26/OIS_fec!N$26)</f>
        <v>0.18251813385690249</v>
      </c>
      <c r="O102" s="305">
        <f>IF(O$26=0,0,O$26/OIS_fec!O$26)</f>
        <v>0.18239302245394395</v>
      </c>
      <c r="P102" s="305">
        <f>IF(P$26=0,0,P$26/OIS_fec!P$26)</f>
        <v>0.18223542913564658</v>
      </c>
      <c r="Q102" s="305">
        <f>IF(Q$26=0,0,Q$26/OIS_fec!Q$26)</f>
        <v>0.18172090679563127</v>
      </c>
    </row>
    <row r="103" spans="1:17" x14ac:dyDescent="0.25">
      <c r="A103" s="127" t="s">
        <v>322</v>
      </c>
      <c r="B103" s="305">
        <f>IF(B$34=0,0,B$34/OIS_fec!B$34)</f>
        <v>0.15906286309080406</v>
      </c>
      <c r="C103" s="305">
        <f>IF(C$34=0,0,C$34/OIS_fec!C$34)</f>
        <v>0.1593904696650198</v>
      </c>
      <c r="D103" s="305">
        <f>IF(D$34=0,0,D$34/OIS_fec!D$34)</f>
        <v>0.15926753058802046</v>
      </c>
      <c r="E103" s="305">
        <f>IF(E$34=0,0,E$34/OIS_fec!E$34)</f>
        <v>0.16021343814725927</v>
      </c>
      <c r="F103" s="305">
        <f>IF(F$34=0,0,F$34/OIS_fec!F$34)</f>
        <v>0.15778691727954999</v>
      </c>
      <c r="G103" s="305">
        <f>IF(G$34=0,0,G$34/OIS_fec!G$34)</f>
        <v>0.16162920672389133</v>
      </c>
      <c r="H103" s="305">
        <f>IF(H$34=0,0,H$34/OIS_fec!H$34)</f>
        <v>0.16502481501438376</v>
      </c>
      <c r="I103" s="305">
        <f>IF(I$34=0,0,I$34/OIS_fec!I$34)</f>
        <v>0.1627373823006788</v>
      </c>
      <c r="J103" s="305">
        <f>IF(J$34=0,0,J$34/OIS_fec!J$34)</f>
        <v>0.19243439329114556</v>
      </c>
      <c r="K103" s="305">
        <f>IF(K$34=0,0,K$34/OIS_fec!K$34)</f>
        <v>0.19279028943354545</v>
      </c>
      <c r="L103" s="305">
        <f>IF(L$34=0,0,L$34/OIS_fec!L$34)</f>
        <v>0.19419436260223658</v>
      </c>
      <c r="M103" s="305">
        <f>IF(M$34=0,0,M$34/OIS_fec!M$34)</f>
        <v>0.19427685380245699</v>
      </c>
      <c r="N103" s="305">
        <f>IF(N$34=0,0,N$34/OIS_fec!N$34)</f>
        <v>0.19429031644949871</v>
      </c>
      <c r="O103" s="305">
        <f>IF(O$34=0,0,O$34/OIS_fec!O$34)</f>
        <v>0.19480386395276686</v>
      </c>
      <c r="P103" s="305">
        <f>IF(P$34=0,0,P$34/OIS_fec!P$34)</f>
        <v>0.19468442275494546</v>
      </c>
      <c r="Q103" s="305">
        <f>IF(Q$34=0,0,Q$34/OIS_fec!Q$34)</f>
        <v>0.19064682562750884</v>
      </c>
    </row>
    <row r="104" spans="1:17" x14ac:dyDescent="0.25">
      <c r="A104" s="127" t="s">
        <v>321</v>
      </c>
      <c r="B104" s="305">
        <f>IF(B$53=0,0,B$53/OIS_fec!B$53)</f>
        <v>0.4347570869888655</v>
      </c>
      <c r="C104" s="305">
        <f>IF(C$53=0,0,C$53/OIS_fec!C$53)</f>
        <v>0.43437083771823898</v>
      </c>
      <c r="D104" s="305">
        <f>IF(D$53=0,0,D$53/OIS_fec!D$53)</f>
        <v>0.43444417288687276</v>
      </c>
      <c r="E104" s="305">
        <f>IF(E$53=0,0,E$53/OIS_fec!E$53)</f>
        <v>0.43659318540766451</v>
      </c>
      <c r="F104" s="305">
        <f>IF(F$53=0,0,F$53/OIS_fec!F$53)</f>
        <v>0.43929152582356562</v>
      </c>
      <c r="G104" s="305">
        <f>IF(G$53=0,0,G$53/OIS_fec!G$53)</f>
        <v>0.45052384615772323</v>
      </c>
      <c r="H104" s="305">
        <f>IF(H$53=0,0,H$53/OIS_fec!H$53)</f>
        <v>0.46151532333886897</v>
      </c>
      <c r="I104" s="305">
        <f>IF(I$53=0,0,I$53/OIS_fec!I$53)</f>
        <v>0.46464023216073103</v>
      </c>
      <c r="J104" s="305">
        <f>IF(J$53=0,0,J$53/OIS_fec!J$53)</f>
        <v>0.48104894404281301</v>
      </c>
      <c r="K104" s="305">
        <f>IF(K$53=0,0,K$53/OIS_fec!K$53)</f>
        <v>0.48301668059701397</v>
      </c>
      <c r="L104" s="305">
        <f>IF(L$53=0,0,L$53/OIS_fec!L$53)</f>
        <v>0.48354662964877076</v>
      </c>
      <c r="M104" s="305">
        <f>IF(M$53=0,0,M$53/OIS_fec!M$53)</f>
        <v>0.48325845083704089</v>
      </c>
      <c r="N104" s="305">
        <f>IF(N$53=0,0,N$53/OIS_fec!N$53)</f>
        <v>0.48326491202108551</v>
      </c>
      <c r="O104" s="305">
        <f>IF(O$53=0,0,O$53/OIS_fec!O$53)</f>
        <v>0.48351138100478713</v>
      </c>
      <c r="P104" s="305">
        <f>IF(P$53=0,0,P$53/OIS_fec!P$53)</f>
        <v>0.48345405709521339</v>
      </c>
      <c r="Q104" s="305">
        <f>IF(Q$53=0,0,Q$53/OIS_fec!Q$53)</f>
        <v>0.48200750903097528</v>
      </c>
    </row>
    <row r="105" spans="1:17" x14ac:dyDescent="0.25">
      <c r="A105" s="127" t="s">
        <v>320</v>
      </c>
      <c r="B105" s="305">
        <f>IF(B$67=0,0,B$67/OIS_fec!B$67)</f>
        <v>0.22485103313089533</v>
      </c>
      <c r="C105" s="305">
        <f>IF(C$67=0,0,C$67/OIS_fec!C$67)</f>
        <v>0.22485103313089533</v>
      </c>
      <c r="D105" s="305">
        <f>IF(D$67=0,0,D$67/OIS_fec!D$67)</f>
        <v>0.22485103313089533</v>
      </c>
      <c r="E105" s="305">
        <f>IF(E$67=0,0,E$67/OIS_fec!E$67)</f>
        <v>0.22592929450538665</v>
      </c>
      <c r="F105" s="305">
        <f>IF(F$67=0,0,F$67/OIS_fec!F$67)</f>
        <v>0.22851263086652265</v>
      </c>
      <c r="G105" s="305">
        <f>IF(G$67=0,0,G$67/OIS_fec!G$67)</f>
        <v>0.23427660306321565</v>
      </c>
      <c r="H105" s="305">
        <f>IF(H$67=0,0,H$67/OIS_fec!H$67)</f>
        <v>0.24015136719349817</v>
      </c>
      <c r="I105" s="305">
        <f>IF(I$67=0,0,I$67/OIS_fec!I$67)</f>
        <v>0.24224619995196639</v>
      </c>
      <c r="J105" s="305">
        <f>IF(J$67=0,0,J$67/OIS_fec!J$67)</f>
        <v>0.24413661672962464</v>
      </c>
      <c r="K105" s="305">
        <f>IF(K$67=0,0,K$67/OIS_fec!K$67)</f>
        <v>0.24523035083974926</v>
      </c>
      <c r="L105" s="305">
        <f>IF(L$67=0,0,L$67/OIS_fec!L$67)</f>
        <v>0.24523035083974926</v>
      </c>
      <c r="M105" s="305">
        <f>IF(M$67=0,0,M$67/OIS_fec!M$67)</f>
        <v>0.24523035083974923</v>
      </c>
      <c r="N105" s="305">
        <f>IF(N$67=0,0,N$67/OIS_fec!N$67)</f>
        <v>0.24523035083974923</v>
      </c>
      <c r="O105" s="305">
        <f>IF(O$67=0,0,O$67/OIS_fec!O$67)</f>
        <v>0.24523035083974926</v>
      </c>
      <c r="P105" s="305">
        <f>IF(P$67=0,0,P$67/OIS_fec!P$67)</f>
        <v>0.24523035083974923</v>
      </c>
      <c r="Q105" s="305">
        <f>IF(Q$67=0,0,Q$67/OIS_fec!Q$67)</f>
        <v>0.24523035083974923</v>
      </c>
    </row>
    <row r="106" spans="1:17" x14ac:dyDescent="0.25">
      <c r="A106" s="72" t="s">
        <v>319</v>
      </c>
      <c r="B106" s="304">
        <f>IF(B$68=0,0,B$68/OIS_fec!B$68)</f>
        <v>0.3258140260001367</v>
      </c>
      <c r="C106" s="304">
        <f>IF(C$68=0,0,C$68/OIS_fec!C$68)</f>
        <v>0.32581402600013676</v>
      </c>
      <c r="D106" s="304">
        <f>IF(D$68=0,0,D$68/OIS_fec!D$68)</f>
        <v>0.32581402600013676</v>
      </c>
      <c r="E106" s="304">
        <f>IF(E$68=0,0,E$68/OIS_fec!E$68)</f>
        <v>0.32737645012873284</v>
      </c>
      <c r="F106" s="304">
        <f>IF(F$68=0,0,F$68/OIS_fec!F$68)</f>
        <v>0.33111976057127052</v>
      </c>
      <c r="G106" s="304">
        <f>IF(G$68=0,0,G$68/OIS_fec!G$68)</f>
        <v>0.33947188135545264</v>
      </c>
      <c r="H106" s="304">
        <f>IF(H$68=0,0,H$68/OIS_fec!H$68)</f>
        <v>0.34798454205545604</v>
      </c>
      <c r="I106" s="304">
        <f>IF(I$68=0,0,I$68/OIS_fec!I$68)</f>
        <v>0.35102000017779517</v>
      </c>
      <c r="J106" s="304">
        <f>IF(J$68=0,0,J$68/OIS_fec!J$68)</f>
        <v>0.35375925510836281</v>
      </c>
      <c r="K106" s="304">
        <f>IF(K$68=0,0,K$68/OIS_fec!K$68)</f>
        <v>0.35534409956663104</v>
      </c>
      <c r="L106" s="304">
        <f>IF(L$68=0,0,L$68/OIS_fec!L$68)</f>
        <v>0.3553440995666311</v>
      </c>
      <c r="M106" s="304">
        <f>IF(M$68=0,0,M$68/OIS_fec!M$68)</f>
        <v>0.35534409956663104</v>
      </c>
      <c r="N106" s="304">
        <f>IF(N$68=0,0,N$68/OIS_fec!N$68)</f>
        <v>0.35534409956663104</v>
      </c>
      <c r="O106" s="304">
        <f>IF(O$68=0,0,O$68/OIS_fec!O$68)</f>
        <v>0.35534409956663104</v>
      </c>
      <c r="P106" s="304">
        <f>IF(P$68=0,0,P$68/OIS_fec!P$68)</f>
        <v>0.35534409956663104</v>
      </c>
      <c r="Q106" s="304">
        <f>IF(Q$68=0,0,Q$68/OIS_fec!Q$68)</f>
        <v>0.35534409956663099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288.42287382708884</v>
      </c>
      <c r="C5" s="96">
        <v>273.41162629160402</v>
      </c>
      <c r="D5" s="96">
        <v>260.08849290337201</v>
      </c>
      <c r="E5" s="96">
        <v>268.87303113336003</v>
      </c>
      <c r="F5" s="96">
        <v>370.78806904570803</v>
      </c>
      <c r="G5" s="96">
        <v>444.33869040934263</v>
      </c>
      <c r="H5" s="96">
        <v>488.13062437422002</v>
      </c>
      <c r="I5" s="96">
        <v>580.39564253515209</v>
      </c>
      <c r="J5" s="96">
        <v>288.04373799771605</v>
      </c>
      <c r="K5" s="96">
        <v>264.87120044044804</v>
      </c>
      <c r="L5" s="96">
        <v>161.11296670198473</v>
      </c>
      <c r="M5" s="96">
        <v>178.6992367869986</v>
      </c>
      <c r="N5" s="96">
        <v>150.29401488197698</v>
      </c>
      <c r="O5" s="96">
        <v>164.68228640815775</v>
      </c>
      <c r="P5" s="96">
        <v>188.55327443257366</v>
      </c>
      <c r="Q5" s="96">
        <v>265.7597133068146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2.8761828917114656</v>
      </c>
      <c r="C10" s="158">
        <v>5.2294335593073953</v>
      </c>
      <c r="D10" s="158">
        <v>4.3885525225886157</v>
      </c>
      <c r="E10" s="158">
        <v>5.0993160604142123</v>
      </c>
      <c r="F10" s="158">
        <v>5.7498087804348517</v>
      </c>
      <c r="G10" s="158">
        <v>6.7994776152367065</v>
      </c>
      <c r="H10" s="158">
        <v>7.8245522507653682</v>
      </c>
      <c r="I10" s="158">
        <v>7.9982798038547918</v>
      </c>
      <c r="J10" s="158">
        <v>8.1991623153818871</v>
      </c>
      <c r="K10" s="158">
        <v>8.0422309185044902</v>
      </c>
      <c r="L10" s="158">
        <v>5.59284533620266</v>
      </c>
      <c r="M10" s="158">
        <v>6.6460003145146507</v>
      </c>
      <c r="N10" s="158">
        <v>5.8716121991830157</v>
      </c>
      <c r="O10" s="158">
        <v>6.2720186742396971</v>
      </c>
      <c r="P10" s="158">
        <v>6.5249313081409932</v>
      </c>
      <c r="Q10" s="158">
        <v>7.4376193189049111</v>
      </c>
    </row>
    <row r="11" spans="1:17" x14ac:dyDescent="0.25">
      <c r="A11" s="92" t="s">
        <v>125</v>
      </c>
      <c r="B11" s="91">
        <v>1.6963794556614122</v>
      </c>
      <c r="C11" s="91">
        <v>1.7469384493251872</v>
      </c>
      <c r="D11" s="91">
        <v>1.6385021173102445</v>
      </c>
      <c r="E11" s="91">
        <v>1.8629339304466408</v>
      </c>
      <c r="F11" s="91">
        <v>1.8981557875299742</v>
      </c>
      <c r="G11" s="91">
        <v>2.19295246177498</v>
      </c>
      <c r="H11" s="91">
        <v>2.509298122667631</v>
      </c>
      <c r="I11" s="91">
        <v>2.6027382638155849</v>
      </c>
      <c r="J11" s="91">
        <v>2.7094661565038161</v>
      </c>
      <c r="K11" s="91">
        <v>2.7710912277318229</v>
      </c>
      <c r="L11" s="91">
        <v>1.5867965016185313</v>
      </c>
      <c r="M11" s="91">
        <v>1.8475667232215267</v>
      </c>
      <c r="N11" s="91">
        <v>1.5779390238036941</v>
      </c>
      <c r="O11" s="91">
        <v>1.6630502885654348</v>
      </c>
      <c r="P11" s="91">
        <v>1.7903663187962511</v>
      </c>
      <c r="Q11" s="91">
        <v>2.1482620961983785</v>
      </c>
    </row>
    <row r="12" spans="1:17" x14ac:dyDescent="0.25">
      <c r="A12" s="92" t="s">
        <v>26</v>
      </c>
      <c r="B12" s="91">
        <v>1.1798034360500536</v>
      </c>
      <c r="C12" s="91">
        <v>3.4824951099822083</v>
      </c>
      <c r="D12" s="91">
        <v>2.7500504052783712</v>
      </c>
      <c r="E12" s="91">
        <v>3.2363821299675717</v>
      </c>
      <c r="F12" s="91">
        <v>3.8516529929048775</v>
      </c>
      <c r="G12" s="91">
        <v>4.6065251534617264</v>
      </c>
      <c r="H12" s="91">
        <v>5.3152541280977372</v>
      </c>
      <c r="I12" s="91">
        <v>5.3955415400392068</v>
      </c>
      <c r="J12" s="91">
        <v>5.4896961588780711</v>
      </c>
      <c r="K12" s="91">
        <v>5.2711396907726673</v>
      </c>
      <c r="L12" s="91">
        <v>4.0060488345841287</v>
      </c>
      <c r="M12" s="91">
        <v>4.798433591293124</v>
      </c>
      <c r="N12" s="91">
        <v>4.2936731753793218</v>
      </c>
      <c r="O12" s="91">
        <v>4.6089683856742623</v>
      </c>
      <c r="P12" s="91">
        <v>4.7345649893447419</v>
      </c>
      <c r="Q12" s="91">
        <v>5.2893572227065322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51.811766480707391</v>
      </c>
      <c r="C15" s="204">
        <v>38.671385418042647</v>
      </c>
      <c r="D15" s="204">
        <v>43.873562519832618</v>
      </c>
      <c r="E15" s="204">
        <v>35.314803513974823</v>
      </c>
      <c r="F15" s="204">
        <v>131.73823267458263</v>
      </c>
      <c r="G15" s="204">
        <v>140.08521384277833</v>
      </c>
      <c r="H15" s="204">
        <v>143.75552105774301</v>
      </c>
      <c r="I15" s="204">
        <v>251.14313880484445</v>
      </c>
      <c r="J15" s="204">
        <v>14.26657639713132</v>
      </c>
      <c r="K15" s="204">
        <v>12.111100366295728</v>
      </c>
      <c r="L15" s="204">
        <v>7.1836527274816744</v>
      </c>
      <c r="M15" s="204">
        <v>8.6444828575826094</v>
      </c>
      <c r="N15" s="204">
        <v>3.8763919988982667</v>
      </c>
      <c r="O15" s="204">
        <v>2.5163142760007813</v>
      </c>
      <c r="P15" s="204">
        <v>7.5800102740144792</v>
      </c>
      <c r="Q15" s="204">
        <v>16.816199593133707</v>
      </c>
    </row>
    <row r="16" spans="1:17" x14ac:dyDescent="0.25">
      <c r="A16" s="88" t="s">
        <v>33</v>
      </c>
      <c r="B16" s="87">
        <v>4.201221007287705</v>
      </c>
      <c r="C16" s="87">
        <v>0</v>
      </c>
      <c r="D16" s="87">
        <v>9.9624125741819114</v>
      </c>
      <c r="E16" s="87">
        <v>2.4855706166421445</v>
      </c>
      <c r="F16" s="87">
        <v>111.95809764960666</v>
      </c>
      <c r="G16" s="87">
        <v>116.68902250597435</v>
      </c>
      <c r="H16" s="87">
        <v>127.35568465067081</v>
      </c>
      <c r="I16" s="87">
        <v>237.76310888685393</v>
      </c>
      <c r="J16" s="87">
        <v>2.5987025203093808</v>
      </c>
      <c r="K16" s="87">
        <v>1.4812206632509646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4.681151441294781</v>
      </c>
      <c r="C19" s="87">
        <v>4.0579314847619896</v>
      </c>
      <c r="D19" s="87">
        <v>6.5806283721692891</v>
      </c>
      <c r="E19" s="87">
        <v>6.1146803298569719</v>
      </c>
      <c r="F19" s="87">
        <v>1.4033787818549239</v>
      </c>
      <c r="G19" s="87">
        <v>3.2128080659870681</v>
      </c>
      <c r="H19" s="87">
        <v>2.9472900705654173</v>
      </c>
      <c r="I19" s="87">
        <v>1.2954166160852356</v>
      </c>
      <c r="J19" s="87">
        <v>1.1073921581097048</v>
      </c>
      <c r="K19" s="87">
        <v>0.37827640491536907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24.593112571310506</v>
      </c>
      <c r="C20" s="87">
        <v>18.977265765623098</v>
      </c>
      <c r="D20" s="87">
        <v>10.90439457361733</v>
      </c>
      <c r="E20" s="87">
        <v>10.73376111499449</v>
      </c>
      <c r="F20" s="87">
        <v>5.4493083402182334</v>
      </c>
      <c r="G20" s="87">
        <v>8.0891798577625362</v>
      </c>
      <c r="H20" s="87">
        <v>5.3604232131536547</v>
      </c>
      <c r="I20" s="87">
        <v>5.4842795305549572</v>
      </c>
      <c r="J20" s="87">
        <v>2.8878914414238674</v>
      </c>
      <c r="K20" s="87">
        <v>8.4686774224463193</v>
      </c>
      <c r="L20" s="87">
        <v>0</v>
      </c>
      <c r="M20" s="87">
        <v>2.7654146199520677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3.0731288264280039</v>
      </c>
      <c r="G21" s="87">
        <v>2.9681092116445456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18.336281460814401</v>
      </c>
      <c r="C22" s="87">
        <v>15.63618816765756</v>
      </c>
      <c r="D22" s="87">
        <v>16.426126999864092</v>
      </c>
      <c r="E22" s="87">
        <v>15.98079145248122</v>
      </c>
      <c r="F22" s="87">
        <v>9.8543190764747983</v>
      </c>
      <c r="G22" s="87">
        <v>9.1260942014098561</v>
      </c>
      <c r="H22" s="87">
        <v>8.0921231233530992</v>
      </c>
      <c r="I22" s="87">
        <v>6.6003337713503338</v>
      </c>
      <c r="J22" s="87">
        <v>7.672590277288367</v>
      </c>
      <c r="K22" s="87">
        <v>1.7829258756830748</v>
      </c>
      <c r="L22" s="87">
        <v>7.1836527274816744</v>
      </c>
      <c r="M22" s="87">
        <v>5.8790682376305421</v>
      </c>
      <c r="N22" s="87">
        <v>3.8763919988982667</v>
      </c>
      <c r="O22" s="87">
        <v>2.5163142760007813</v>
      </c>
      <c r="P22" s="87">
        <v>7.5800102740144792</v>
      </c>
      <c r="Q22" s="87">
        <v>16.816199593133707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156.93976838222503</v>
      </c>
      <c r="C26" s="204">
        <v>174.0669120481794</v>
      </c>
      <c r="D26" s="204">
        <v>156.42979414421777</v>
      </c>
      <c r="E26" s="204">
        <v>165.96305407357315</v>
      </c>
      <c r="F26" s="204">
        <v>153.27784555225097</v>
      </c>
      <c r="G26" s="204">
        <v>192.88483346675184</v>
      </c>
      <c r="H26" s="204">
        <v>200.96198153619162</v>
      </c>
      <c r="I26" s="204">
        <v>187.06330921505992</v>
      </c>
      <c r="J26" s="204">
        <v>194.39251699773911</v>
      </c>
      <c r="K26" s="204">
        <v>138.12223822336466</v>
      </c>
      <c r="L26" s="204">
        <v>91.583848993429257</v>
      </c>
      <c r="M26" s="204">
        <v>102.54439043968944</v>
      </c>
      <c r="N26" s="204">
        <v>93.962218852906631</v>
      </c>
      <c r="O26" s="204">
        <v>99.009635714991418</v>
      </c>
      <c r="P26" s="204">
        <v>108.37281418024813</v>
      </c>
      <c r="Q26" s="204">
        <v>172.22054733587549</v>
      </c>
    </row>
    <row r="27" spans="1:17" x14ac:dyDescent="0.25">
      <c r="A27" s="152" t="s">
        <v>332</v>
      </c>
      <c r="B27" s="151">
        <v>156.93976838222503</v>
      </c>
      <c r="C27" s="151">
        <v>174.0669120481794</v>
      </c>
      <c r="D27" s="151">
        <v>156.42979414421777</v>
      </c>
      <c r="E27" s="151">
        <v>165.96305407357315</v>
      </c>
      <c r="F27" s="151">
        <v>153.27784555225097</v>
      </c>
      <c r="G27" s="151">
        <v>192.88483346675184</v>
      </c>
      <c r="H27" s="151">
        <v>200.96198153619162</v>
      </c>
      <c r="I27" s="151">
        <v>187.06330921505992</v>
      </c>
      <c r="J27" s="151">
        <v>194.39251699773911</v>
      </c>
      <c r="K27" s="151">
        <v>138.12223822336466</v>
      </c>
      <c r="L27" s="151">
        <v>91.583848993429257</v>
      </c>
      <c r="M27" s="151">
        <v>102.54439043968944</v>
      </c>
      <c r="N27" s="151">
        <v>93.962218852906631</v>
      </c>
      <c r="O27" s="151">
        <v>99.009635714991418</v>
      </c>
      <c r="P27" s="151">
        <v>108.37281418024813</v>
      </c>
      <c r="Q27" s="151">
        <v>172.22054733587549</v>
      </c>
    </row>
    <row r="28" spans="1:17" x14ac:dyDescent="0.25">
      <c r="A28" s="154" t="s">
        <v>33</v>
      </c>
      <c r="B28" s="83">
        <v>35.142510617414104</v>
      </c>
      <c r="C28" s="83">
        <v>32.880015653975995</v>
      </c>
      <c r="D28" s="83">
        <v>21.663105862132849</v>
      </c>
      <c r="E28" s="83">
        <v>22.997535900015052</v>
      </c>
      <c r="F28" s="83">
        <v>20.736624763389536</v>
      </c>
      <c r="G28" s="83">
        <v>30.383764665102774</v>
      </c>
      <c r="H28" s="83">
        <v>20.534781311841581</v>
      </c>
      <c r="I28" s="83">
        <v>14.049300425827605</v>
      </c>
      <c r="J28" s="83">
        <v>59.635984945941459</v>
      </c>
      <c r="K28" s="83">
        <v>28.487986035956276</v>
      </c>
      <c r="L28" s="83">
        <v>2.7525697700320593</v>
      </c>
      <c r="M28" s="83">
        <v>2.8499473426918756</v>
      </c>
      <c r="N28" s="83">
        <v>2.7514229921758169</v>
      </c>
      <c r="O28" s="83">
        <v>2.8522011820788573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1.6097944392238022</v>
      </c>
      <c r="C29" s="83">
        <v>5.8235814792720015</v>
      </c>
      <c r="D29" s="83">
        <v>8.7172754039280012</v>
      </c>
      <c r="E29" s="83">
        <v>8.6953214575800022</v>
      </c>
      <c r="F29" s="83">
        <v>9.8604393177960006</v>
      </c>
      <c r="G29" s="83">
        <v>9.9196692014618915</v>
      </c>
      <c r="H29" s="83">
        <v>13.277831291136003</v>
      </c>
      <c r="I29" s="83">
        <v>5.8048506153000003</v>
      </c>
      <c r="J29" s="83">
        <v>7.396342582792454</v>
      </c>
      <c r="K29" s="83">
        <v>10.339673083778358</v>
      </c>
      <c r="L29" s="83">
        <v>7.4145880590954958</v>
      </c>
      <c r="M29" s="83">
        <v>5.8037218256066003</v>
      </c>
      <c r="N29" s="83">
        <v>2.9014826908534617</v>
      </c>
      <c r="O29" s="83">
        <v>2.9033877159379156</v>
      </c>
      <c r="P29" s="83">
        <v>2.9027974649677928</v>
      </c>
      <c r="Q29" s="83">
        <v>4.5124947195488803</v>
      </c>
    </row>
    <row r="30" spans="1:17" x14ac:dyDescent="0.25">
      <c r="A30" s="154" t="s">
        <v>125</v>
      </c>
      <c r="B30" s="83">
        <v>28.615148864975428</v>
      </c>
      <c r="C30" s="83">
        <v>20.395621017440899</v>
      </c>
      <c r="D30" s="83">
        <v>20.714067049001912</v>
      </c>
      <c r="E30" s="83">
        <v>23.739084577208079</v>
      </c>
      <c r="F30" s="83">
        <v>25.015000711077789</v>
      </c>
      <c r="G30" s="83">
        <v>35.06569949289235</v>
      </c>
      <c r="H30" s="83">
        <v>48.70024118043748</v>
      </c>
      <c r="I30" s="83">
        <v>41.415395017812422</v>
      </c>
      <c r="J30" s="83">
        <v>26.371745057275586</v>
      </c>
      <c r="K30" s="83">
        <v>41.986457491364654</v>
      </c>
      <c r="L30" s="83">
        <v>20.227056741569182</v>
      </c>
      <c r="M30" s="83">
        <v>22.023206992798428</v>
      </c>
      <c r="N30" s="83">
        <v>15.507421230194941</v>
      </c>
      <c r="O30" s="83">
        <v>20.181844806502767</v>
      </c>
      <c r="P30" s="83">
        <v>23.904268759097942</v>
      </c>
      <c r="Q30" s="83">
        <v>25.664729463694172</v>
      </c>
    </row>
    <row r="31" spans="1:17" x14ac:dyDescent="0.25">
      <c r="A31" s="154" t="s">
        <v>29</v>
      </c>
      <c r="B31" s="83">
        <v>89.754779797649363</v>
      </c>
      <c r="C31" s="83">
        <v>92.729839167144021</v>
      </c>
      <c r="D31" s="83">
        <v>83.869339364208003</v>
      </c>
      <c r="E31" s="83">
        <v>80.561643686136023</v>
      </c>
      <c r="F31" s="83">
        <v>65.149462392768001</v>
      </c>
      <c r="G31" s="83">
        <v>83.584029180046201</v>
      </c>
      <c r="H31" s="83">
        <v>83.611421347320004</v>
      </c>
      <c r="I31" s="83">
        <v>80.329877175672024</v>
      </c>
      <c r="J31" s="83">
        <v>52.375861158336015</v>
      </c>
      <c r="K31" s="83">
        <v>34.082412530184001</v>
      </c>
      <c r="L31" s="83">
        <v>40.246170580303819</v>
      </c>
      <c r="M31" s="83">
        <v>43.339427570200527</v>
      </c>
      <c r="N31" s="83">
        <v>34.049174581762067</v>
      </c>
      <c r="O31" s="83">
        <v>30.959299310749195</v>
      </c>
      <c r="P31" s="83">
        <v>34.051334715692924</v>
      </c>
      <c r="Q31" s="83">
        <v>37.155724884154736</v>
      </c>
    </row>
    <row r="32" spans="1:17" x14ac:dyDescent="0.25">
      <c r="A32" s="154" t="s">
        <v>26</v>
      </c>
      <c r="B32" s="83">
        <v>1.8175346629623428</v>
      </c>
      <c r="C32" s="83">
        <v>22.237854730346513</v>
      </c>
      <c r="D32" s="83">
        <v>21.466006464947014</v>
      </c>
      <c r="E32" s="83">
        <v>29.969468452634008</v>
      </c>
      <c r="F32" s="83">
        <v>32.516318367219647</v>
      </c>
      <c r="G32" s="83">
        <v>33.931670927248632</v>
      </c>
      <c r="H32" s="83">
        <v>34.837706405456558</v>
      </c>
      <c r="I32" s="83">
        <v>45.463885980447841</v>
      </c>
      <c r="J32" s="83">
        <v>48.612583253393581</v>
      </c>
      <c r="K32" s="83">
        <v>23.225709082081394</v>
      </c>
      <c r="L32" s="83">
        <v>20.943463842428706</v>
      </c>
      <c r="M32" s="83">
        <v>28.528086708392017</v>
      </c>
      <c r="N32" s="83">
        <v>38.752717357920353</v>
      </c>
      <c r="O32" s="83">
        <v>42.112902699722675</v>
      </c>
      <c r="P32" s="83">
        <v>47.514413240489468</v>
      </c>
      <c r="Q32" s="83">
        <v>104.88759826847772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9.374692057525591</v>
      </c>
      <c r="C34" s="204">
        <v>8.0367721127681548</v>
      </c>
      <c r="D34" s="204">
        <v>8.0642582138631802</v>
      </c>
      <c r="E34" s="204">
        <v>8.3717571161744679</v>
      </c>
      <c r="F34" s="204">
        <v>19.826573192929562</v>
      </c>
      <c r="G34" s="204">
        <v>22.500989964491666</v>
      </c>
      <c r="H34" s="204">
        <v>23.519065738548822</v>
      </c>
      <c r="I34" s="204">
        <v>34.308529850044991</v>
      </c>
      <c r="J34" s="204">
        <v>8.6110169235283056</v>
      </c>
      <c r="K34" s="204">
        <v>8.5765297246407659</v>
      </c>
      <c r="L34" s="204">
        <v>7.1389258100604014</v>
      </c>
      <c r="M34" s="204">
        <v>7.0853771583019283</v>
      </c>
      <c r="N34" s="204">
        <v>7.6517678343157671</v>
      </c>
      <c r="O34" s="204">
        <v>7.1826149772772858</v>
      </c>
      <c r="P34" s="204">
        <v>7.6650783182643387</v>
      </c>
      <c r="Q34" s="204">
        <v>7.5142632201682247</v>
      </c>
    </row>
    <row r="35" spans="1:17" x14ac:dyDescent="0.25">
      <c r="A35" s="152" t="s">
        <v>330</v>
      </c>
      <c r="B35" s="151">
        <v>3.1169856816705219</v>
      </c>
      <c r="C35" s="151">
        <v>2.9303875496502414</v>
      </c>
      <c r="D35" s="151">
        <v>2.9238482257404552</v>
      </c>
      <c r="E35" s="151">
        <v>3.669161381680655</v>
      </c>
      <c r="F35" s="151">
        <v>4.8119684914184093</v>
      </c>
      <c r="G35" s="151">
        <v>4.0747906678288155</v>
      </c>
      <c r="H35" s="151">
        <v>4.1880788680504581</v>
      </c>
      <c r="I35" s="151">
        <v>6.4752198107610752</v>
      </c>
      <c r="J35" s="151">
        <v>7.0611073486952094</v>
      </c>
      <c r="K35" s="151">
        <v>7.3862583790353753</v>
      </c>
      <c r="L35" s="151">
        <v>6.4179912078930395</v>
      </c>
      <c r="M35" s="151">
        <v>6.1466401010617817</v>
      </c>
      <c r="N35" s="151">
        <v>7.2453585114011201</v>
      </c>
      <c r="O35" s="151">
        <v>6.9156478566599251</v>
      </c>
      <c r="P35" s="151">
        <v>6.8208604972154028</v>
      </c>
      <c r="Q35" s="151">
        <v>4.3297804362784138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2.6162024983591849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1.2926649346967123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1.2899965140675471</v>
      </c>
      <c r="K37" s="83">
        <v>1.2920085118776434</v>
      </c>
      <c r="L37" s="83">
        <v>1.2928151640985217</v>
      </c>
      <c r="M37" s="83">
        <v>0</v>
      </c>
      <c r="N37" s="83">
        <v>0</v>
      </c>
      <c r="O37" s="83">
        <v>0</v>
      </c>
      <c r="P37" s="83">
        <v>0</v>
      </c>
      <c r="Q37" s="83">
        <v>1.2927339492678374</v>
      </c>
    </row>
    <row r="38" spans="1:17" x14ac:dyDescent="0.25">
      <c r="A38" s="154" t="s">
        <v>125</v>
      </c>
      <c r="B38" s="83">
        <v>0.36484041261504929</v>
      </c>
      <c r="C38" s="83">
        <v>0.59899124888652944</v>
      </c>
      <c r="D38" s="83">
        <v>0.87225570564629917</v>
      </c>
      <c r="E38" s="83">
        <v>1.0393436634628799</v>
      </c>
      <c r="F38" s="83">
        <v>0.4978896492915299</v>
      </c>
      <c r="G38" s="83">
        <v>1.0483142083401267</v>
      </c>
      <c r="H38" s="83">
        <v>1.1040052739805062</v>
      </c>
      <c r="I38" s="83">
        <v>0.53052997781579525</v>
      </c>
      <c r="J38" s="83">
        <v>0.56773166022576982</v>
      </c>
      <c r="K38" s="83">
        <v>0.92636163408461147</v>
      </c>
      <c r="L38" s="83">
        <v>0</v>
      </c>
      <c r="M38" s="83">
        <v>0</v>
      </c>
      <c r="N38" s="83">
        <v>0</v>
      </c>
      <c r="O38" s="83">
        <v>0</v>
      </c>
      <c r="P38" s="83">
        <v>0</v>
      </c>
      <c r="Q38" s="83">
        <v>0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1.4594803343587603</v>
      </c>
      <c r="C40" s="83">
        <v>2.331396300763712</v>
      </c>
      <c r="D40" s="83">
        <v>2.051592520094156</v>
      </c>
      <c r="E40" s="83">
        <v>2.6298177182177751</v>
      </c>
      <c r="F40" s="83">
        <v>4.3140788421268796</v>
      </c>
      <c r="G40" s="83">
        <v>3.0264764594886886</v>
      </c>
      <c r="H40" s="83">
        <v>3.084073594069952</v>
      </c>
      <c r="I40" s="83">
        <v>3.3284873345860948</v>
      </c>
      <c r="J40" s="83">
        <v>5.203379174401892</v>
      </c>
      <c r="K40" s="83">
        <v>5.1678882330731204</v>
      </c>
      <c r="L40" s="83">
        <v>5.125176043794518</v>
      </c>
      <c r="M40" s="83">
        <v>6.1466401010617817</v>
      </c>
      <c r="N40" s="83">
        <v>7.2453585114011201</v>
      </c>
      <c r="O40" s="83">
        <v>6.9156478566599251</v>
      </c>
      <c r="P40" s="83">
        <v>6.8208604972154028</v>
      </c>
      <c r="Q40" s="83">
        <v>3.037046487010576</v>
      </c>
    </row>
    <row r="41" spans="1:17" x14ac:dyDescent="0.25">
      <c r="A41" s="152" t="s">
        <v>329</v>
      </c>
      <c r="B41" s="151">
        <v>6.2577063758550686</v>
      </c>
      <c r="C41" s="151">
        <v>5.1063845631179143</v>
      </c>
      <c r="D41" s="151">
        <v>5.140409988122725</v>
      </c>
      <c r="E41" s="151">
        <v>4.7025957344938139</v>
      </c>
      <c r="F41" s="151">
        <v>15.014604701511152</v>
      </c>
      <c r="G41" s="151">
        <v>18.426199296662851</v>
      </c>
      <c r="H41" s="151">
        <v>19.330986870498364</v>
      </c>
      <c r="I41" s="151">
        <v>27.833310039283916</v>
      </c>
      <c r="J41" s="151">
        <v>1.5499095748330955</v>
      </c>
      <c r="K41" s="151">
        <v>1.1902713456053913</v>
      </c>
      <c r="L41" s="151">
        <v>0.72093460216736205</v>
      </c>
      <c r="M41" s="151">
        <v>0.93873705724014689</v>
      </c>
      <c r="N41" s="151">
        <v>0.40640932291464676</v>
      </c>
      <c r="O41" s="151">
        <v>0.26696712061736089</v>
      </c>
      <c r="P41" s="151">
        <v>0.84421782104893606</v>
      </c>
      <c r="Q41" s="151">
        <v>3.1844827838898109</v>
      </c>
    </row>
    <row r="42" spans="1:17" x14ac:dyDescent="0.25">
      <c r="A42" s="150" t="s">
        <v>33</v>
      </c>
      <c r="B42" s="87">
        <v>0.50741384186292626</v>
      </c>
      <c r="C42" s="87">
        <v>0</v>
      </c>
      <c r="D42" s="87">
        <v>1.167237902756922</v>
      </c>
      <c r="E42" s="87">
        <v>0.33098396753019066</v>
      </c>
      <c r="F42" s="87">
        <v>13.064976664736426</v>
      </c>
      <c r="G42" s="87">
        <v>15.681013613961992</v>
      </c>
      <c r="H42" s="87">
        <v>17.125680111281149</v>
      </c>
      <c r="I42" s="87">
        <v>26.350448421743515</v>
      </c>
      <c r="J42" s="87">
        <v>0.28232098621644747</v>
      </c>
      <c r="K42" s="87">
        <v>0.14557343747994048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0.5653787394305716</v>
      </c>
      <c r="C45" s="87">
        <v>0.53583181641873523</v>
      </c>
      <c r="D45" s="87">
        <v>0.77101392888101072</v>
      </c>
      <c r="E45" s="87">
        <v>0.81424407828291334</v>
      </c>
      <c r="F45" s="87">
        <v>0.16376761861481332</v>
      </c>
      <c r="G45" s="87">
        <v>0.43174658541004324</v>
      </c>
      <c r="H45" s="87">
        <v>0.39632582622524271</v>
      </c>
      <c r="I45" s="87">
        <v>0.14356646363951903</v>
      </c>
      <c r="J45" s="87">
        <v>0.12030620810290805</v>
      </c>
      <c r="K45" s="87">
        <v>3.7176767747908526E-2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29</v>
      </c>
      <c r="B46" s="87">
        <v>2.9702997560779174</v>
      </c>
      <c r="C46" s="87">
        <v>2.5058635967707392</v>
      </c>
      <c r="D46" s="87">
        <v>1.2776044515490512</v>
      </c>
      <c r="E46" s="87">
        <v>1.4293308814382615</v>
      </c>
      <c r="F46" s="87">
        <v>0.63590832461911639</v>
      </c>
      <c r="G46" s="87">
        <v>1.0870477509473271</v>
      </c>
      <c r="H46" s="87">
        <v>0.72082289425367863</v>
      </c>
      <c r="I46" s="87">
        <v>0.60780339547579987</v>
      </c>
      <c r="J46" s="87">
        <v>0.31373824185607818</v>
      </c>
      <c r="K46" s="87">
        <v>0.83229630390687859</v>
      </c>
      <c r="L46" s="87">
        <v>0</v>
      </c>
      <c r="M46" s="87">
        <v>0.30030682287785138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2.2146140384836528</v>
      </c>
      <c r="C48" s="87">
        <v>2.0646891499284399</v>
      </c>
      <c r="D48" s="87">
        <v>1.9245537049357415</v>
      </c>
      <c r="E48" s="87">
        <v>2.1280368072424483</v>
      </c>
      <c r="F48" s="87">
        <v>1.1499520935407976</v>
      </c>
      <c r="G48" s="87">
        <v>1.2263913463434886</v>
      </c>
      <c r="H48" s="87">
        <v>1.0881580387382928</v>
      </c>
      <c r="I48" s="87">
        <v>0.73149175842508118</v>
      </c>
      <c r="J48" s="87">
        <v>0.83354413865766186</v>
      </c>
      <c r="K48" s="87">
        <v>0.1752248364706637</v>
      </c>
      <c r="L48" s="87">
        <v>0.72093460216736205</v>
      </c>
      <c r="M48" s="87">
        <v>0.63843023436229551</v>
      </c>
      <c r="N48" s="87">
        <v>0.40640932291464676</v>
      </c>
      <c r="O48" s="87">
        <v>0.26696712061736089</v>
      </c>
      <c r="P48" s="87">
        <v>0.84421782104893606</v>
      </c>
      <c r="Q48" s="87">
        <v>3.1844827838898109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1.7119256663425757</v>
      </c>
      <c r="C53" s="204">
        <v>1.5578715979599747</v>
      </c>
      <c r="D53" s="204">
        <v>1.5340768756736103</v>
      </c>
      <c r="E53" s="204">
        <v>1.752996689585977</v>
      </c>
      <c r="F53" s="204">
        <v>3.274026673684491</v>
      </c>
      <c r="G53" s="204">
        <v>3.294370044298641</v>
      </c>
      <c r="H53" s="204">
        <v>3.4233245184968757</v>
      </c>
      <c r="I53" s="204">
        <v>4.7880612621727252</v>
      </c>
      <c r="J53" s="204">
        <v>2.6900912064569225</v>
      </c>
      <c r="K53" s="204">
        <v>2.7424942668501653</v>
      </c>
      <c r="L53" s="204">
        <v>2.4172281044826458</v>
      </c>
      <c r="M53" s="204">
        <v>2.3915030337136374</v>
      </c>
      <c r="N53" s="204">
        <v>2.7480411262184257</v>
      </c>
      <c r="O53" s="204">
        <v>2.610731550475434</v>
      </c>
      <c r="P53" s="204">
        <v>2.6338132473438383</v>
      </c>
      <c r="Q53" s="204">
        <v>1.8867150901124929</v>
      </c>
    </row>
    <row r="54" spans="1:17" x14ac:dyDescent="0.25">
      <c r="A54" s="152" t="s">
        <v>327</v>
      </c>
      <c r="B54" s="151">
        <v>1.0778176830508253</v>
      </c>
      <c r="C54" s="151">
        <v>1.0404297394342337</v>
      </c>
      <c r="D54" s="151">
        <v>1.0131871414671416</v>
      </c>
      <c r="E54" s="151">
        <v>1.2764716949103043</v>
      </c>
      <c r="F54" s="151">
        <v>1.7525617574120154</v>
      </c>
      <c r="G54" s="151">
        <v>1.4272002900862297</v>
      </c>
      <c r="H54" s="151">
        <v>1.4644705289924438</v>
      </c>
      <c r="I54" s="151">
        <v>1.9676470341349483</v>
      </c>
      <c r="J54" s="151">
        <v>2.5330352540437358</v>
      </c>
      <c r="K54" s="151">
        <v>2.6218812950680466</v>
      </c>
      <c r="L54" s="151">
        <v>2.3441741196505244</v>
      </c>
      <c r="M54" s="151">
        <v>2.2963786180803702</v>
      </c>
      <c r="N54" s="151">
        <v>2.7068587215695405</v>
      </c>
      <c r="O54" s="151">
        <v>2.5836791494370828</v>
      </c>
      <c r="P54" s="151">
        <v>2.5482666863818517</v>
      </c>
      <c r="Q54" s="151">
        <v>1.5640240217506054</v>
      </c>
    </row>
    <row r="55" spans="1:17" x14ac:dyDescent="0.25">
      <c r="A55" s="152" t="s">
        <v>326</v>
      </c>
      <c r="B55" s="151">
        <v>0.63410798329175033</v>
      </c>
      <c r="C55" s="151">
        <v>0.51744185852574098</v>
      </c>
      <c r="D55" s="151">
        <v>0.52088973420646867</v>
      </c>
      <c r="E55" s="151">
        <v>0.47652499467567266</v>
      </c>
      <c r="F55" s="151">
        <v>1.5214649162724756</v>
      </c>
      <c r="G55" s="151">
        <v>1.8671697542124113</v>
      </c>
      <c r="H55" s="151">
        <v>1.9588539895044317</v>
      </c>
      <c r="I55" s="151">
        <v>2.8204142280377771</v>
      </c>
      <c r="J55" s="151">
        <v>0.15705595241318668</v>
      </c>
      <c r="K55" s="151">
        <v>0.12061297178211883</v>
      </c>
      <c r="L55" s="151">
        <v>7.3053984832121527E-2</v>
      </c>
      <c r="M55" s="151">
        <v>9.5124415633266901E-2</v>
      </c>
      <c r="N55" s="151">
        <v>4.1182404648885215E-2</v>
      </c>
      <c r="O55" s="151">
        <v>2.7052401038351451E-2</v>
      </c>
      <c r="P55" s="151">
        <v>8.5546560961986401E-2</v>
      </c>
      <c r="Q55" s="151">
        <v>0.32269106836188749</v>
      </c>
    </row>
    <row r="56" spans="1:17" x14ac:dyDescent="0.25">
      <c r="A56" s="150" t="s">
        <v>33</v>
      </c>
      <c r="B56" s="87">
        <v>5.1417428148992347E-2</v>
      </c>
      <c r="C56" s="87">
        <v>0</v>
      </c>
      <c r="D56" s="87">
        <v>0.11827893929231335</v>
      </c>
      <c r="E56" s="87">
        <v>3.3539377456615303E-2</v>
      </c>
      <c r="F56" s="87">
        <v>1.3239045597593675</v>
      </c>
      <c r="G56" s="87">
        <v>1.5889936857833507</v>
      </c>
      <c r="H56" s="87">
        <v>1.7353851116704484</v>
      </c>
      <c r="I56" s="87">
        <v>2.6701524015277722</v>
      </c>
      <c r="J56" s="87">
        <v>2.8608244052708141E-2</v>
      </c>
      <c r="K56" s="87">
        <v>1.4751295972821894E-2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5.7291146423814734E-2</v>
      </c>
      <c r="C59" s="87">
        <v>5.429708779623138E-2</v>
      </c>
      <c r="D59" s="87">
        <v>7.8128639819055323E-2</v>
      </c>
      <c r="E59" s="87">
        <v>8.2509251693145658E-2</v>
      </c>
      <c r="F59" s="87">
        <v>1.659495478551308E-2</v>
      </c>
      <c r="G59" s="87">
        <v>4.3749888557219618E-2</v>
      </c>
      <c r="H59" s="87">
        <v>4.0160620409388455E-2</v>
      </c>
      <c r="I59" s="87">
        <v>1.4547924632265018E-2</v>
      </c>
      <c r="J59" s="87">
        <v>1.2190908683724969E-2</v>
      </c>
      <c r="K59" s="87">
        <v>3.767208591456296E-3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0.30098740256747525</v>
      </c>
      <c r="C60" s="87">
        <v>0.25392500323816836</v>
      </c>
      <c r="D60" s="87">
        <v>0.12946263911362124</v>
      </c>
      <c r="E60" s="87">
        <v>0.14483743215925338</v>
      </c>
      <c r="F60" s="87">
        <v>6.4438073802650195E-2</v>
      </c>
      <c r="G60" s="87">
        <v>0.11015308416430036</v>
      </c>
      <c r="H60" s="87">
        <v>7.3042665208666993E-2</v>
      </c>
      <c r="I60" s="87">
        <v>6.1590135777243753E-2</v>
      </c>
      <c r="J60" s="87">
        <v>3.1791827848054469E-2</v>
      </c>
      <c r="K60" s="87">
        <v>8.4338525822802476E-2</v>
      </c>
      <c r="L60" s="87">
        <v>0</v>
      </c>
      <c r="M60" s="87">
        <v>3.0430790833935024E-2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0.22441200615146797</v>
      </c>
      <c r="C62" s="87">
        <v>0.20921976749134127</v>
      </c>
      <c r="D62" s="87">
        <v>0.19501951598147876</v>
      </c>
      <c r="E62" s="87">
        <v>0.21563893336665829</v>
      </c>
      <c r="F62" s="87">
        <v>0.1165273279249448</v>
      </c>
      <c r="G62" s="87">
        <v>0.1242730957075406</v>
      </c>
      <c r="H62" s="87">
        <v>0.11026559221592758</v>
      </c>
      <c r="I62" s="87">
        <v>7.4123766100496133E-2</v>
      </c>
      <c r="J62" s="87">
        <v>8.4464971828699095E-2</v>
      </c>
      <c r="K62" s="87">
        <v>1.7755941395038166E-2</v>
      </c>
      <c r="L62" s="87">
        <v>7.3053984832121527E-2</v>
      </c>
      <c r="M62" s="87">
        <v>6.469362479933187E-2</v>
      </c>
      <c r="N62" s="87">
        <v>4.1182404648885215E-2</v>
      </c>
      <c r="O62" s="87">
        <v>2.7052401038351451E-2</v>
      </c>
      <c r="P62" s="87">
        <v>8.5546560961986401E-2</v>
      </c>
      <c r="Q62" s="87">
        <v>0.32269106836188749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65.708538348576823</v>
      </c>
      <c r="C67" s="204">
        <v>45.849251555346449</v>
      </c>
      <c r="D67" s="204">
        <v>45.798248627196195</v>
      </c>
      <c r="E67" s="204">
        <v>52.371103679637386</v>
      </c>
      <c r="F67" s="204">
        <v>56.921582171825477</v>
      </c>
      <c r="G67" s="204">
        <v>78.773805475785409</v>
      </c>
      <c r="H67" s="204">
        <v>108.64617927247433</v>
      </c>
      <c r="I67" s="204">
        <v>95.094323599175198</v>
      </c>
      <c r="J67" s="204">
        <v>59.884374157478483</v>
      </c>
      <c r="K67" s="204">
        <v>95.276606940792206</v>
      </c>
      <c r="L67" s="204">
        <v>47.196465730328093</v>
      </c>
      <c r="M67" s="204">
        <v>51.387482983196335</v>
      </c>
      <c r="N67" s="204">
        <v>36.183982870454862</v>
      </c>
      <c r="O67" s="204">
        <v>47.090971215173127</v>
      </c>
      <c r="P67" s="204">
        <v>55.776627104561868</v>
      </c>
      <c r="Q67" s="204">
        <v>59.88436874861975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1</v>
      </c>
      <c r="D72" s="77">
        <f t="shared" si="0"/>
        <v>0.99999999999999978</v>
      </c>
      <c r="E72" s="77">
        <f t="shared" si="0"/>
        <v>1</v>
      </c>
      <c r="F72" s="77">
        <f t="shared" si="0"/>
        <v>0.99999999999999989</v>
      </c>
      <c r="G72" s="77">
        <f t="shared" si="0"/>
        <v>1</v>
      </c>
      <c r="H72" s="77">
        <f t="shared" si="0"/>
        <v>0.99999999999999978</v>
      </c>
      <c r="I72" s="77">
        <f t="shared" si="0"/>
        <v>1</v>
      </c>
      <c r="J72" s="77">
        <f t="shared" si="0"/>
        <v>0.99999999999999989</v>
      </c>
      <c r="K72" s="77">
        <f t="shared" si="0"/>
        <v>0.99999999999999978</v>
      </c>
      <c r="L72" s="77">
        <f t="shared" si="0"/>
        <v>0.99999999999999989</v>
      </c>
      <c r="M72" s="77">
        <f t="shared" si="0"/>
        <v>1</v>
      </c>
      <c r="N72" s="77">
        <f t="shared" si="0"/>
        <v>0.99999999999999978</v>
      </c>
      <c r="O72" s="77">
        <f t="shared" si="0"/>
        <v>1</v>
      </c>
      <c r="P72" s="77">
        <f t="shared" si="0"/>
        <v>1</v>
      </c>
      <c r="Q72" s="77">
        <f t="shared" si="0"/>
        <v>0.99999999999999989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9.9721039928190782E-3</v>
      </c>
      <c r="C77" s="201">
        <f t="shared" si="5"/>
        <v>1.9126595420379099E-2</v>
      </c>
      <c r="D77" s="201">
        <f t="shared" si="5"/>
        <v>1.6873305210850099E-2</v>
      </c>
      <c r="E77" s="201">
        <f t="shared" si="5"/>
        <v>1.8965517065506546E-2</v>
      </c>
      <c r="F77" s="201">
        <f t="shared" si="5"/>
        <v>1.5506995128600154E-2</v>
      </c>
      <c r="G77" s="201">
        <f t="shared" si="5"/>
        <v>1.5302465803670517E-2</v>
      </c>
      <c r="H77" s="201">
        <f t="shared" si="5"/>
        <v>1.6029627849710081E-2</v>
      </c>
      <c r="I77" s="201">
        <f t="shared" si="5"/>
        <v>1.3780737169077505E-2</v>
      </c>
      <c r="J77" s="201">
        <f t="shared" si="5"/>
        <v>2.8464990672516892E-2</v>
      </c>
      <c r="K77" s="201">
        <f t="shared" si="5"/>
        <v>3.0362798617332709E-2</v>
      </c>
      <c r="L77" s="201">
        <f t="shared" si="5"/>
        <v>3.471381261663381E-2</v>
      </c>
      <c r="M77" s="201">
        <f t="shared" si="5"/>
        <v>3.7190983207367481E-2</v>
      </c>
      <c r="N77" s="201">
        <f t="shared" si="5"/>
        <v>3.9067505141797437E-2</v>
      </c>
      <c r="O77" s="201">
        <f t="shared" si="5"/>
        <v>3.8085569559647578E-2</v>
      </c>
      <c r="P77" s="201">
        <f t="shared" si="5"/>
        <v>3.460523996614176E-2</v>
      </c>
      <c r="Q77" s="201">
        <f t="shared" si="5"/>
        <v>2.7986255803633859E-2</v>
      </c>
    </row>
    <row r="78" spans="1:17" x14ac:dyDescent="0.25">
      <c r="A78" s="127" t="s">
        <v>324</v>
      </c>
      <c r="B78" s="200">
        <f t="shared" ref="B78:Q78" si="6">IF(B$15=0,0,B$15/B$5)</f>
        <v>0.17963820203722414</v>
      </c>
      <c r="C78" s="200">
        <f t="shared" si="6"/>
        <v>0.14144016457002501</v>
      </c>
      <c r="D78" s="200">
        <f t="shared" si="6"/>
        <v>0.16868705735525372</v>
      </c>
      <c r="E78" s="200">
        <f t="shared" si="6"/>
        <v>0.13134379214276351</v>
      </c>
      <c r="F78" s="200">
        <f t="shared" si="6"/>
        <v>0.35529253412504735</v>
      </c>
      <c r="G78" s="200">
        <f t="shared" si="6"/>
        <v>0.3152667477903538</v>
      </c>
      <c r="H78" s="200">
        <f t="shared" si="6"/>
        <v>0.29450215552862835</v>
      </c>
      <c r="I78" s="200">
        <f t="shared" si="6"/>
        <v>0.43271024177207495</v>
      </c>
      <c r="J78" s="200">
        <f t="shared" si="6"/>
        <v>4.9529201697988114E-2</v>
      </c>
      <c r="K78" s="200">
        <f t="shared" si="6"/>
        <v>4.5724489284438875E-2</v>
      </c>
      <c r="L78" s="200">
        <f t="shared" si="6"/>
        <v>4.4587675806190587E-2</v>
      </c>
      <c r="M78" s="200">
        <f t="shared" si="6"/>
        <v>4.8374481128234711E-2</v>
      </c>
      <c r="N78" s="200">
        <f t="shared" si="6"/>
        <v>2.5792058332744144E-2</v>
      </c>
      <c r="O78" s="200">
        <f t="shared" si="6"/>
        <v>1.5279811392490676E-2</v>
      </c>
      <c r="P78" s="200">
        <f t="shared" si="6"/>
        <v>4.0200894398813948E-2</v>
      </c>
      <c r="Q78" s="200">
        <f t="shared" si="6"/>
        <v>6.3275954748339608E-2</v>
      </c>
    </row>
    <row r="79" spans="1:17" x14ac:dyDescent="0.25">
      <c r="A79" s="127" t="s">
        <v>323</v>
      </c>
      <c r="B79" s="200">
        <f t="shared" ref="B79:Q79" si="7">IF(B$26=0,0,B$26/B$5)</f>
        <v>0.54413079760210459</v>
      </c>
      <c r="C79" s="200">
        <f t="shared" si="7"/>
        <v>0.63664780612705307</v>
      </c>
      <c r="D79" s="200">
        <f t="shared" si="7"/>
        <v>0.60144834705291828</v>
      </c>
      <c r="E79" s="200">
        <f t="shared" si="7"/>
        <v>0.61725437234817382</v>
      </c>
      <c r="F79" s="200">
        <f t="shared" si="7"/>
        <v>0.41338397415736694</v>
      </c>
      <c r="G79" s="200">
        <f t="shared" si="7"/>
        <v>0.43409416652207033</v>
      </c>
      <c r="H79" s="200">
        <f t="shared" si="7"/>
        <v>0.41169713904720368</v>
      </c>
      <c r="I79" s="200">
        <f t="shared" si="7"/>
        <v>0.32230309035052807</v>
      </c>
      <c r="J79" s="200">
        <f t="shared" si="7"/>
        <v>0.67487152593221966</v>
      </c>
      <c r="K79" s="200">
        <f t="shared" si="7"/>
        <v>0.52146944625797165</v>
      </c>
      <c r="L79" s="200">
        <f t="shared" si="7"/>
        <v>0.56844492946886471</v>
      </c>
      <c r="M79" s="200">
        <f t="shared" si="7"/>
        <v>0.57383787577065992</v>
      </c>
      <c r="N79" s="200">
        <f t="shared" si="7"/>
        <v>0.62518935918169039</v>
      </c>
      <c r="O79" s="200">
        <f t="shared" si="7"/>
        <v>0.60121606199710165</v>
      </c>
      <c r="P79" s="200">
        <f t="shared" si="7"/>
        <v>0.57475965085401937</v>
      </c>
      <c r="Q79" s="200">
        <f t="shared" si="7"/>
        <v>0.64803105479365908</v>
      </c>
    </row>
    <row r="80" spans="1:17" x14ac:dyDescent="0.25">
      <c r="A80" s="142" t="s">
        <v>332</v>
      </c>
      <c r="B80" s="199">
        <f t="shared" ref="B80:Q80" si="8">IF(B$27=0,0,B$27/B$5)</f>
        <v>0.54413079760210459</v>
      </c>
      <c r="C80" s="199">
        <f t="shared" si="8"/>
        <v>0.63664780612705307</v>
      </c>
      <c r="D80" s="199">
        <f t="shared" si="8"/>
        <v>0.60144834705291828</v>
      </c>
      <c r="E80" s="199">
        <f t="shared" si="8"/>
        <v>0.61725437234817382</v>
      </c>
      <c r="F80" s="199">
        <f t="shared" si="8"/>
        <v>0.41338397415736694</v>
      </c>
      <c r="G80" s="199">
        <f t="shared" si="8"/>
        <v>0.43409416652207033</v>
      </c>
      <c r="H80" s="199">
        <f t="shared" si="8"/>
        <v>0.41169713904720368</v>
      </c>
      <c r="I80" s="199">
        <f t="shared" si="8"/>
        <v>0.32230309035052807</v>
      </c>
      <c r="J80" s="199">
        <f t="shared" si="8"/>
        <v>0.67487152593221966</v>
      </c>
      <c r="K80" s="199">
        <f t="shared" si="8"/>
        <v>0.52146944625797165</v>
      </c>
      <c r="L80" s="199">
        <f t="shared" si="8"/>
        <v>0.56844492946886471</v>
      </c>
      <c r="M80" s="199">
        <f t="shared" si="8"/>
        <v>0.57383787577065992</v>
      </c>
      <c r="N80" s="199">
        <f t="shared" si="8"/>
        <v>0.62518935918169039</v>
      </c>
      <c r="O80" s="199">
        <f t="shared" si="8"/>
        <v>0.60121606199710165</v>
      </c>
      <c r="P80" s="199">
        <f t="shared" si="8"/>
        <v>0.57475965085401937</v>
      </c>
      <c r="Q80" s="199">
        <f t="shared" si="8"/>
        <v>0.64803105479365908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3.2503289122435455E-2</v>
      </c>
      <c r="C82" s="200">
        <f t="shared" si="10"/>
        <v>2.9394405138414369E-2</v>
      </c>
      <c r="D82" s="200">
        <f t="shared" si="10"/>
        <v>3.1005824686212515E-2</v>
      </c>
      <c r="E82" s="200">
        <f t="shared" si="10"/>
        <v>3.1136470180313871E-2</v>
      </c>
      <c r="F82" s="200">
        <f t="shared" si="10"/>
        <v>5.3471443253168667E-2</v>
      </c>
      <c r="G82" s="200">
        <f t="shared" si="10"/>
        <v>5.0639276862797726E-2</v>
      </c>
      <c r="H82" s="200">
        <f t="shared" si="10"/>
        <v>4.8181909849848277E-2</v>
      </c>
      <c r="I82" s="200">
        <f t="shared" si="10"/>
        <v>5.9112314662092019E-2</v>
      </c>
      <c r="J82" s="200">
        <f t="shared" si="10"/>
        <v>2.9894824249213792E-2</v>
      </c>
      <c r="K82" s="200">
        <f t="shared" si="10"/>
        <v>3.2380000960387761E-2</v>
      </c>
      <c r="L82" s="200">
        <f t="shared" si="10"/>
        <v>4.4310063654066263E-2</v>
      </c>
      <c r="M82" s="200">
        <f t="shared" si="10"/>
        <v>3.9649733740874209E-2</v>
      </c>
      <c r="N82" s="200">
        <f t="shared" si="10"/>
        <v>5.0911993004675235E-2</v>
      </c>
      <c r="O82" s="200">
        <f t="shared" si="10"/>
        <v>4.3614982120636171E-2</v>
      </c>
      <c r="P82" s="200">
        <f t="shared" si="10"/>
        <v>4.0652056249520917E-2</v>
      </c>
      <c r="Q82" s="200">
        <f t="shared" si="10"/>
        <v>2.8274651288072203E-2</v>
      </c>
    </row>
    <row r="83" spans="1:17" x14ac:dyDescent="0.25">
      <c r="A83" s="142" t="s">
        <v>330</v>
      </c>
      <c r="B83" s="199">
        <f t="shared" ref="B83:Q83" si="11">IF(B$35=0,0,B$35/B$5)</f>
        <v>1.0806998905153315E-2</v>
      </c>
      <c r="C83" s="199">
        <f t="shared" si="11"/>
        <v>1.0717860061023411E-2</v>
      </c>
      <c r="D83" s="199">
        <f t="shared" si="11"/>
        <v>1.1241743889172068E-2</v>
      </c>
      <c r="E83" s="199">
        <f t="shared" si="11"/>
        <v>1.3646446302979211E-2</v>
      </c>
      <c r="F83" s="199">
        <f t="shared" si="11"/>
        <v>1.2977678876785071E-2</v>
      </c>
      <c r="G83" s="199">
        <f t="shared" si="11"/>
        <v>9.1704610824570668E-3</v>
      </c>
      <c r="H83" s="199">
        <f t="shared" si="11"/>
        <v>8.5798322394124438E-3</v>
      </c>
      <c r="I83" s="199">
        <f t="shared" si="11"/>
        <v>1.1156561724821872E-2</v>
      </c>
      <c r="J83" s="199">
        <f t="shared" si="11"/>
        <v>2.4514010954652998E-2</v>
      </c>
      <c r="K83" s="199">
        <f t="shared" si="11"/>
        <v>2.788622684064157E-2</v>
      </c>
      <c r="L83" s="199">
        <f t="shared" si="11"/>
        <v>3.9835348695208259E-2</v>
      </c>
      <c r="M83" s="199">
        <f t="shared" si="11"/>
        <v>3.439656604906656E-2</v>
      </c>
      <c r="N83" s="199">
        <f t="shared" si="11"/>
        <v>4.8207897813434299E-2</v>
      </c>
      <c r="O83" s="199">
        <f t="shared" si="11"/>
        <v>4.1993878075750043E-2</v>
      </c>
      <c r="P83" s="199">
        <f t="shared" si="11"/>
        <v>3.6174712519535329E-2</v>
      </c>
      <c r="Q83" s="199">
        <f t="shared" si="11"/>
        <v>1.629208724830224E-2</v>
      </c>
    </row>
    <row r="84" spans="1:17" x14ac:dyDescent="0.25">
      <c r="A84" s="142" t="s">
        <v>329</v>
      </c>
      <c r="B84" s="199">
        <f t="shared" ref="B84:Q84" si="12">IF(B$41=0,0,B$41/B$5)</f>
        <v>2.169629021728214E-2</v>
      </c>
      <c r="C84" s="199">
        <f t="shared" si="12"/>
        <v>1.8676545077390961E-2</v>
      </c>
      <c r="D84" s="199">
        <f t="shared" si="12"/>
        <v>1.9764080797040444E-2</v>
      </c>
      <c r="E84" s="199">
        <f t="shared" si="12"/>
        <v>1.7490023877334667E-2</v>
      </c>
      <c r="F84" s="199">
        <f t="shared" si="12"/>
        <v>4.0493764376383592E-2</v>
      </c>
      <c r="G84" s="199">
        <f t="shared" si="12"/>
        <v>4.1468815780340659E-2</v>
      </c>
      <c r="H84" s="199">
        <f t="shared" si="12"/>
        <v>3.960207761043584E-2</v>
      </c>
      <c r="I84" s="199">
        <f t="shared" si="12"/>
        <v>4.7955752937270148E-2</v>
      </c>
      <c r="J84" s="199">
        <f t="shared" si="12"/>
        <v>5.3808132945607897E-3</v>
      </c>
      <c r="K84" s="199">
        <f t="shared" si="12"/>
        <v>4.4937741197461911E-3</v>
      </c>
      <c r="L84" s="199">
        <f t="shared" si="12"/>
        <v>4.4747149588580011E-3</v>
      </c>
      <c r="M84" s="199">
        <f t="shared" si="12"/>
        <v>5.2531676918076541E-3</v>
      </c>
      <c r="N84" s="199">
        <f t="shared" si="12"/>
        <v>2.7040951912409303E-3</v>
      </c>
      <c r="O84" s="199">
        <f t="shared" si="12"/>
        <v>1.6211040448861312E-3</v>
      </c>
      <c r="P84" s="199">
        <f t="shared" si="12"/>
        <v>4.477343729985591E-3</v>
      </c>
      <c r="Q84" s="199">
        <f t="shared" si="12"/>
        <v>1.1982564039769961E-2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5.9354712184474141E-3</v>
      </c>
      <c r="C86" s="200">
        <f t="shared" si="14"/>
        <v>5.6978981438720704E-3</v>
      </c>
      <c r="D86" s="200">
        <f t="shared" si="14"/>
        <v>5.8982881501164685E-3</v>
      </c>
      <c r="E86" s="200">
        <f t="shared" si="14"/>
        <v>6.5197936817861703E-3</v>
      </c>
      <c r="F86" s="200">
        <f t="shared" si="14"/>
        <v>8.8299137620873481E-3</v>
      </c>
      <c r="G86" s="200">
        <f t="shared" si="14"/>
        <v>7.4140967586318789E-3</v>
      </c>
      <c r="H86" s="200">
        <f t="shared" si="14"/>
        <v>7.0131320338394122E-3</v>
      </c>
      <c r="I86" s="200">
        <f t="shared" si="14"/>
        <v>8.2496506025762119E-3</v>
      </c>
      <c r="J86" s="200">
        <f t="shared" si="14"/>
        <v>9.3391761444168338E-3</v>
      </c>
      <c r="K86" s="200">
        <f t="shared" si="14"/>
        <v>1.0354067419522155E-2</v>
      </c>
      <c r="L86" s="200">
        <f t="shared" si="14"/>
        <v>1.5003311986389413E-2</v>
      </c>
      <c r="M86" s="200">
        <f t="shared" si="14"/>
        <v>1.3382838543200947E-2</v>
      </c>
      <c r="N86" s="200">
        <f t="shared" si="14"/>
        <v>1.8284434868390535E-2</v>
      </c>
      <c r="O86" s="200">
        <f t="shared" si="14"/>
        <v>1.5853141266237047E-2</v>
      </c>
      <c r="P86" s="200">
        <f t="shared" si="14"/>
        <v>1.3968536241388295E-2</v>
      </c>
      <c r="Q86" s="200">
        <f t="shared" si="14"/>
        <v>7.0993269319730027E-3</v>
      </c>
    </row>
    <row r="87" spans="1:17" x14ac:dyDescent="0.25">
      <c r="A87" s="142" t="s">
        <v>327</v>
      </c>
      <c r="B87" s="199">
        <f t="shared" ref="B87:Q87" si="15">IF(B$54=0,0,B$54/B$5)</f>
        <v>3.7369355236956106E-3</v>
      </c>
      <c r="C87" s="199">
        <f t="shared" si="15"/>
        <v>3.8053602677618958E-3</v>
      </c>
      <c r="D87" s="199">
        <f t="shared" si="15"/>
        <v>3.895547742835207E-3</v>
      </c>
      <c r="E87" s="199">
        <f t="shared" si="15"/>
        <v>4.7474887664623348E-3</v>
      </c>
      <c r="F87" s="199">
        <f t="shared" si="15"/>
        <v>4.7265861653061235E-3</v>
      </c>
      <c r="G87" s="199">
        <f t="shared" si="15"/>
        <v>3.211964928760616E-3</v>
      </c>
      <c r="H87" s="199">
        <f t="shared" si="15"/>
        <v>3.0001611369290435E-3</v>
      </c>
      <c r="I87" s="199">
        <f t="shared" si="15"/>
        <v>3.3901822996815077E-3</v>
      </c>
      <c r="J87" s="199">
        <f t="shared" si="15"/>
        <v>8.7939257824234344E-3</v>
      </c>
      <c r="K87" s="199">
        <f t="shared" si="15"/>
        <v>9.898702806149488E-3</v>
      </c>
      <c r="L87" s="199">
        <f t="shared" si="15"/>
        <v>1.4549878682245424E-2</v>
      </c>
      <c r="M87" s="199">
        <f t="shared" si="15"/>
        <v>1.2850522807870465E-2</v>
      </c>
      <c r="N87" s="199">
        <f t="shared" si="15"/>
        <v>1.8010422595305508E-2</v>
      </c>
      <c r="O87" s="199">
        <f t="shared" si="15"/>
        <v>1.5688871012110851E-2</v>
      </c>
      <c r="P87" s="199">
        <f t="shared" si="15"/>
        <v>1.3514836557734285E-2</v>
      </c>
      <c r="Q87" s="199">
        <f t="shared" si="15"/>
        <v>5.8851057682507693E-3</v>
      </c>
    </row>
    <row r="88" spans="1:17" x14ac:dyDescent="0.25">
      <c r="A88" s="142" t="s">
        <v>326</v>
      </c>
      <c r="B88" s="199">
        <f t="shared" ref="B88:Q88" si="16">IF(B$55=0,0,B$55/B$5)</f>
        <v>2.1985356947518027E-3</v>
      </c>
      <c r="C88" s="199">
        <f t="shared" si="16"/>
        <v>1.8925378761101743E-3</v>
      </c>
      <c r="D88" s="199">
        <f t="shared" si="16"/>
        <v>2.002740407281261E-3</v>
      </c>
      <c r="E88" s="199">
        <f t="shared" si="16"/>
        <v>1.7723049153238355E-3</v>
      </c>
      <c r="F88" s="199">
        <f t="shared" si="16"/>
        <v>4.1033275967812238E-3</v>
      </c>
      <c r="G88" s="199">
        <f t="shared" si="16"/>
        <v>4.2021318298712624E-3</v>
      </c>
      <c r="H88" s="199">
        <f t="shared" si="16"/>
        <v>4.0129708969103683E-3</v>
      </c>
      <c r="I88" s="199">
        <f t="shared" si="16"/>
        <v>4.8594683028947046E-3</v>
      </c>
      <c r="J88" s="199">
        <f t="shared" si="16"/>
        <v>5.4525036199339983E-4</v>
      </c>
      <c r="K88" s="199">
        <f t="shared" si="16"/>
        <v>4.553646133726671E-4</v>
      </c>
      <c r="L88" s="199">
        <f t="shared" si="16"/>
        <v>4.5343330414398972E-4</v>
      </c>
      <c r="M88" s="199">
        <f t="shared" si="16"/>
        <v>5.3231573533048097E-4</v>
      </c>
      <c r="N88" s="199">
        <f t="shared" si="16"/>
        <v>2.7401227308502586E-4</v>
      </c>
      <c r="O88" s="199">
        <f t="shared" si="16"/>
        <v>1.6427025412619833E-4</v>
      </c>
      <c r="P88" s="199">
        <f t="shared" si="16"/>
        <v>4.5369968365400998E-4</v>
      </c>
      <c r="Q88" s="199">
        <f t="shared" si="16"/>
        <v>1.2142211637222332E-3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0.22782013602696943</v>
      </c>
      <c r="C90" s="200">
        <f t="shared" si="18"/>
        <v>0.1676931306002564</v>
      </c>
      <c r="D90" s="200">
        <f t="shared" si="18"/>
        <v>0.17608717754464878</v>
      </c>
      <c r="E90" s="200">
        <f t="shared" si="18"/>
        <v>0.194780054581456</v>
      </c>
      <c r="F90" s="200">
        <f t="shared" si="18"/>
        <v>0.15351513957372939</v>
      </c>
      <c r="G90" s="200">
        <f t="shared" si="18"/>
        <v>0.17728324626247563</v>
      </c>
      <c r="H90" s="200">
        <f t="shared" si="18"/>
        <v>0.22257603569077017</v>
      </c>
      <c r="I90" s="200">
        <f t="shared" si="18"/>
        <v>0.16384396544365121</v>
      </c>
      <c r="J90" s="200">
        <f t="shared" si="18"/>
        <v>0.20790028130364466</v>
      </c>
      <c r="K90" s="200">
        <f t="shared" si="18"/>
        <v>0.35970919746034674</v>
      </c>
      <c r="L90" s="200">
        <f t="shared" si="18"/>
        <v>0.29294020646785524</v>
      </c>
      <c r="M90" s="200">
        <f t="shared" si="18"/>
        <v>0.28756408760966279</v>
      </c>
      <c r="N90" s="200">
        <f t="shared" si="18"/>
        <v>0.24075464947070216</v>
      </c>
      <c r="O90" s="200">
        <f t="shared" si="18"/>
        <v>0.28595043366388684</v>
      </c>
      <c r="P90" s="200">
        <f t="shared" si="18"/>
        <v>0.29581362229011565</v>
      </c>
      <c r="Q90" s="200">
        <f t="shared" si="18"/>
        <v>0.22533275643432218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1.2926391078833197</v>
      </c>
      <c r="C95" s="230">
        <f>IF(C$5=0,0,C$5/OIS_fec!C$5)</f>
        <v>1.2113359847124912</v>
      </c>
      <c r="D95" s="230">
        <f>IF(D$5=0,0,D$5/OIS_fec!D$5)</f>
        <v>1.1967773694220485</v>
      </c>
      <c r="E95" s="230">
        <f>IF(E$5=0,0,E$5/OIS_fec!E$5)</f>
        <v>1.1238311595253805</v>
      </c>
      <c r="F95" s="230">
        <f>IF(F$5=0,0,F$5/OIS_fec!F$5)</f>
        <v>1.4206946195885688</v>
      </c>
      <c r="G95" s="230">
        <f>IF(G$5=0,0,G$5/OIS_fec!G$5)</f>
        <v>1.653362086910692</v>
      </c>
      <c r="H95" s="230">
        <f>IF(H$5=0,0,H$5/OIS_fec!H$5)</f>
        <v>1.6954212860150482</v>
      </c>
      <c r="I95" s="230">
        <f>IF(I$5=0,0,I$5/OIS_fec!I$5)</f>
        <v>1.8254693016289925</v>
      </c>
      <c r="J95" s="230">
        <f>IF(J$5=0,0,J$5/OIS_fec!J$5)</f>
        <v>0.81618374107293912</v>
      </c>
      <c r="K95" s="230">
        <f>IF(K$5=0,0,K$5/OIS_fec!K$5)</f>
        <v>0.77899250359635164</v>
      </c>
      <c r="L95" s="230">
        <f>IF(L$5=0,0,L$5/OIS_fec!L$5)</f>
        <v>0.56484417144713572</v>
      </c>
      <c r="M95" s="230">
        <f>IF(M$5=0,0,M$5/OIS_fec!M$5)</f>
        <v>0.58949288621619444</v>
      </c>
      <c r="N95" s="230">
        <f>IF(N$5=0,0,N$5/OIS_fec!N$5)</f>
        <v>0.47851130095975825</v>
      </c>
      <c r="O95" s="230">
        <f>IF(O$5=0,0,O$5/OIS_fec!O$5)</f>
        <v>0.52052476281368021</v>
      </c>
      <c r="P95" s="230">
        <f>IF(P$5=0,0,P$5/OIS_fec!P$5)</f>
        <v>0.59925115800483397</v>
      </c>
      <c r="Q95" s="230">
        <f>IF(Q$5=0,0,Q$5/OIS_fec!Q$5)</f>
        <v>0.89800116546472009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1.052019799662679</v>
      </c>
      <c r="C100" s="273">
        <f>IF(C$10=0,0,C$10/OIS_fec!C$10)</f>
        <v>1.8574086561565117</v>
      </c>
      <c r="D100" s="273">
        <f>IF(D$10=0,0,D$10/OIS_fec!D$10)</f>
        <v>1.6618993295189464</v>
      </c>
      <c r="E100" s="273">
        <f>IF(E$10=0,0,E$10/OIS_fec!E$10)</f>
        <v>1.6984192251174555</v>
      </c>
      <c r="F100" s="273">
        <f>IF(F$10=0,0,F$10/OIS_fec!F$10)</f>
        <v>1.8795417082218253</v>
      </c>
      <c r="G100" s="273">
        <f>IF(G$10=0,0,G$10/OIS_fec!G$10)</f>
        <v>1.9238745528131815</v>
      </c>
      <c r="H100" s="273">
        <f>IF(H$10=0,0,H$10/OIS_fec!H$10)</f>
        <v>1.9348070111772955</v>
      </c>
      <c r="I100" s="273">
        <f>IF(I$10=0,0,I$10/OIS_fec!I$10)</f>
        <v>1.9067621186590122</v>
      </c>
      <c r="J100" s="273">
        <f>IF(J$10=0,0,J$10/OIS_fec!J$10)</f>
        <v>1.8776566188459392</v>
      </c>
      <c r="K100" s="273">
        <f>IF(K$10=0,0,K$10/OIS_fec!K$10)</f>
        <v>1.800761241334651</v>
      </c>
      <c r="L100" s="273">
        <f>IF(L$10=0,0,L$10/OIS_fec!L$10)</f>
        <v>1.6307217813044406</v>
      </c>
      <c r="M100" s="273">
        <f>IF(M$10=0,0,M$10/OIS_fec!M$10)</f>
        <v>1.7342708771550641</v>
      </c>
      <c r="N100" s="273">
        <f>IF(N$10=0,0,N$10/OIS_fec!N$10)</f>
        <v>1.6538062041917512</v>
      </c>
      <c r="O100" s="273">
        <f>IF(O$10=0,0,O$10/OIS_fec!O$10)</f>
        <v>1.6720156203811123</v>
      </c>
      <c r="P100" s="273">
        <f>IF(P$10=0,0,P$10/OIS_fec!P$10)</f>
        <v>1.701991101785181</v>
      </c>
      <c r="Q100" s="273">
        <f>IF(Q$10=0,0,Q$10/OIS_fec!Q$10)</f>
        <v>1.8390617536014426</v>
      </c>
    </row>
    <row r="101" spans="1:17" x14ac:dyDescent="0.25">
      <c r="A101" s="127" t="s">
        <v>324</v>
      </c>
      <c r="B101" s="296">
        <f>IF(B$15=0,0,B$15/OIS_fec!B$15)</f>
        <v>1.4078796923375441</v>
      </c>
      <c r="C101" s="296">
        <f>IF(C$15=0,0,C$15/OIS_fec!C$15)</f>
        <v>1.2011099148860938</v>
      </c>
      <c r="D101" s="296">
        <f>IF(D$15=0,0,D$15/OIS_fec!D$15)</f>
        <v>1.2288662115950559</v>
      </c>
      <c r="E101" s="296">
        <f>IF(E$15=0,0,E$15/OIS_fec!E$15)</f>
        <v>0.91380561611743583</v>
      </c>
      <c r="F101" s="296">
        <f>IF(F$15=0,0,F$15/OIS_fec!F$15)</f>
        <v>2.1996279665664611</v>
      </c>
      <c r="G101" s="296">
        <f>IF(G$15=0,0,G$15/OIS_fec!G$15)</f>
        <v>3.1721876624461309</v>
      </c>
      <c r="H101" s="296">
        <f>IF(H$15=0,0,H$15/OIS_fec!H$15)</f>
        <v>3.2760747123954639</v>
      </c>
      <c r="I101" s="296">
        <f>IF(I$15=0,0,I$15/OIS_fec!I$15)</f>
        <v>3.6169996256977734</v>
      </c>
      <c r="J101" s="296">
        <f>IF(J$15=0,0,J$15/OIS_fec!J$15)</f>
        <v>0.15718151168642486</v>
      </c>
      <c r="K101" s="296">
        <f>IF(K$15=0,0,K$15/OIS_fec!K$15)</f>
        <v>0.11852686730378481</v>
      </c>
      <c r="L101" s="296">
        <f>IF(L$15=0,0,L$15/OIS_fec!L$15)</f>
        <v>8.0331866071713484E-2</v>
      </c>
      <c r="M101" s="296">
        <f>IF(M$15=0,0,M$15/OIS_fec!M$15)</f>
        <v>0.10469863911373996</v>
      </c>
      <c r="N101" s="296">
        <f>IF(N$15=0,0,N$15/OIS_fec!N$15)</f>
        <v>3.8831636570774854E-2</v>
      </c>
      <c r="O101" s="296">
        <f>IF(O$15=0,0,O$15/OIS_fec!O$15)</f>
        <v>2.6600927703090783E-2</v>
      </c>
      <c r="P101" s="296">
        <f>IF(P$15=0,0,P$15/OIS_fec!P$15)</f>
        <v>8.5464315608200767E-2</v>
      </c>
      <c r="Q101" s="296">
        <f>IF(Q$15=0,0,Q$15/OIS_fec!Q$15)</f>
        <v>0.50813886608778003</v>
      </c>
    </row>
    <row r="102" spans="1:17" x14ac:dyDescent="0.25">
      <c r="A102" s="127" t="s">
        <v>323</v>
      </c>
      <c r="B102" s="296">
        <f>IF(B$26=0,0,B$26/OIS_fec!B$26)</f>
        <v>3.1877026307884888</v>
      </c>
      <c r="C102" s="296">
        <f>IF(C$26=0,0,C$26/OIS_fec!C$26)</f>
        <v>3.0569215335852342</v>
      </c>
      <c r="D102" s="296">
        <f>IF(D$26=0,0,D$26/OIS_fec!D$26)</f>
        <v>2.985160667441491</v>
      </c>
      <c r="E102" s="296">
        <f>IF(E$26=0,0,E$26/OIS_fec!E$26)</f>
        <v>2.9227376005449859</v>
      </c>
      <c r="F102" s="296">
        <f>IF(F$26=0,0,F$26/OIS_fec!F$26)</f>
        <v>2.8162399687508453</v>
      </c>
      <c r="G102" s="296">
        <f>IF(G$26=0,0,G$26/OIS_fec!G$26)</f>
        <v>2.9344303036681754</v>
      </c>
      <c r="H102" s="296">
        <f>IF(H$26=0,0,H$26/OIS_fec!H$26)</f>
        <v>2.8946338382853063</v>
      </c>
      <c r="I102" s="296">
        <f>IF(I$26=0,0,I$26/OIS_fec!I$26)</f>
        <v>2.78724099880746</v>
      </c>
      <c r="J102" s="296">
        <f>IF(J$26=0,0,J$26/OIS_fec!J$26)</f>
        <v>2.8723467830832101</v>
      </c>
      <c r="K102" s="296">
        <f>IF(K$26=0,0,K$26/OIS_fec!K$26)</f>
        <v>2.7644144421696706</v>
      </c>
      <c r="L102" s="296">
        <f>IF(L$26=0,0,L$26/OIS_fec!L$26)</f>
        <v>2.5447917347152171</v>
      </c>
      <c r="M102" s="296">
        <f>IF(M$26=0,0,M$26/OIS_fec!M$26)</f>
        <v>2.5591096678700209</v>
      </c>
      <c r="N102" s="296">
        <f>IF(N$26=0,0,N$26/OIS_fec!N$26)</f>
        <v>2.4000893908298209</v>
      </c>
      <c r="O102" s="296">
        <f>IF(O$26=0,0,O$26/OIS_fec!O$26)</f>
        <v>2.4043452311689215</v>
      </c>
      <c r="P102" s="296">
        <f>IF(P$26=0,0,P$26/OIS_fec!P$26)</f>
        <v>2.429674188260738</v>
      </c>
      <c r="Q102" s="296">
        <f>IF(Q$26=0,0,Q$26/OIS_fec!Q$26)</f>
        <v>2.4883877852802825</v>
      </c>
    </row>
    <row r="103" spans="1:17" x14ac:dyDescent="0.25">
      <c r="A103" s="127" t="s">
        <v>322</v>
      </c>
      <c r="B103" s="296">
        <f>IF(B$34=0,0,B$34/OIS_fec!B$34)</f>
        <v>1.679133295466767</v>
      </c>
      <c r="C103" s="296">
        <f>IF(C$34=0,0,C$34/OIS_fec!C$34)</f>
        <v>1.4912222100018919</v>
      </c>
      <c r="D103" s="296">
        <f>IF(D$34=0,0,D$34/OIS_fec!D$34)</f>
        <v>1.5365553985255536</v>
      </c>
      <c r="E103" s="296">
        <f>IF(E$34=0,0,E$34/OIS_fec!E$34)</f>
        <v>1.2661317457302823</v>
      </c>
      <c r="F103" s="296">
        <f>IF(F$34=0,0,F$34/OIS_fec!F$34)</f>
        <v>2.1839756598694948</v>
      </c>
      <c r="G103" s="296">
        <f>IF(G$34=0,0,G$34/OIS_fec!G$34)</f>
        <v>3.0436181668881854</v>
      </c>
      <c r="H103" s="296">
        <f>IF(H$34=0,0,H$34/OIS_fec!H$34)</f>
        <v>3.1003655080814725</v>
      </c>
      <c r="I103" s="296">
        <f>IF(I$34=0,0,I$34/OIS_fec!I$34)</f>
        <v>3.3661105911053442</v>
      </c>
      <c r="J103" s="296">
        <f>IF(J$34=0,0,J$34/OIS_fec!J$34)</f>
        <v>0.65627623144158065</v>
      </c>
      <c r="K103" s="296">
        <f>IF(K$34=0,0,K$34/OIS_fec!K$34)</f>
        <v>0.63149808646081562</v>
      </c>
      <c r="L103" s="296">
        <f>IF(L$34=0,0,L$34/OIS_fec!L$34)</f>
        <v>0.58791760985140828</v>
      </c>
      <c r="M103" s="296">
        <f>IF(M$34=0,0,M$34/OIS_fec!M$34)</f>
        <v>0.59565246791794091</v>
      </c>
      <c r="N103" s="296">
        <f>IF(N$34=0,0,N$34/OIS_fec!N$34)</f>
        <v>0.54571973820050002</v>
      </c>
      <c r="O103" s="296">
        <f>IF(O$34=0,0,O$34/OIS_fec!O$34)</f>
        <v>0.53668254846327323</v>
      </c>
      <c r="P103" s="296">
        <f>IF(P$34=0,0,P$34/OIS_fec!P$34)</f>
        <v>0.5806911228625814</v>
      </c>
      <c r="Q103" s="296">
        <f>IF(Q$34=0,0,Q$34/OIS_fec!Q$34)</f>
        <v>0.92750541115165086</v>
      </c>
    </row>
    <row r="104" spans="1:17" x14ac:dyDescent="0.25">
      <c r="A104" s="127" t="s">
        <v>321</v>
      </c>
      <c r="B104" s="296">
        <f>IF(B$53=0,0,B$53/OIS_fec!B$53)</f>
        <v>0.74613029018236399</v>
      </c>
      <c r="C104" s="296">
        <f>IF(C$53=0,0,C$53/OIS_fec!C$53)</f>
        <v>0.70338641230033294</v>
      </c>
      <c r="D104" s="296">
        <f>IF(D$53=0,0,D$53/OIS_fec!D$53)</f>
        <v>0.71126678200135385</v>
      </c>
      <c r="E104" s="296">
        <f>IF(E$53=0,0,E$53/OIS_fec!E$53)</f>
        <v>0.64512664484990123</v>
      </c>
      <c r="F104" s="296">
        <f>IF(F$53=0,0,F$53/OIS_fec!F$53)</f>
        <v>0.8775744185548332</v>
      </c>
      <c r="G104" s="296">
        <f>IF(G$53=0,0,G$53/OIS_fec!G$53)</f>
        <v>1.0843326312464396</v>
      </c>
      <c r="H104" s="296">
        <f>IF(H$53=0,0,H$53/OIS_fec!H$53)</f>
        <v>1.0981015552822306</v>
      </c>
      <c r="I104" s="296">
        <f>IF(I$53=0,0,I$53/OIS_fec!I$53)</f>
        <v>1.143108819780472</v>
      </c>
      <c r="J104" s="296">
        <f>IF(J$53=0,0,J$53/OIS_fec!J$53)</f>
        <v>0.49888545587077349</v>
      </c>
      <c r="K104" s="296">
        <f>IF(K$53=0,0,K$53/OIS_fec!K$53)</f>
        <v>0.49136902461026949</v>
      </c>
      <c r="L104" s="296">
        <f>IF(L$53=0,0,L$53/OIS_fec!L$53)</f>
        <v>0.48439855679911031</v>
      </c>
      <c r="M104" s="296">
        <f>IF(M$53=0,0,M$53/OIS_fec!M$53)</f>
        <v>0.48921809718524595</v>
      </c>
      <c r="N104" s="296">
        <f>IF(N$53=0,0,N$53/OIS_fec!N$53)</f>
        <v>0.47690591725491804</v>
      </c>
      <c r="O104" s="296">
        <f>IF(O$53=0,0,O$53/OIS_fec!O$53)</f>
        <v>0.47467756910053321</v>
      </c>
      <c r="P104" s="296">
        <f>IF(P$53=0,0,P$53/OIS_fec!P$53)</f>
        <v>0.48552899840447256</v>
      </c>
      <c r="Q104" s="296">
        <f>IF(Q$53=0,0,Q$53/OIS_fec!Q$53)</f>
        <v>0.56668011886129332</v>
      </c>
    </row>
    <row r="105" spans="1:17" x14ac:dyDescent="0.25">
      <c r="A105" s="127" t="s">
        <v>320</v>
      </c>
      <c r="B105" s="296">
        <f>IF(B$67=0,0,B$67/OIS_fec!B$67)</f>
        <v>3.1024187999999997</v>
      </c>
      <c r="C105" s="296">
        <f>IF(C$67=0,0,C$67/OIS_fec!C$67)</f>
        <v>3.1024188000000006</v>
      </c>
      <c r="D105" s="296">
        <f>IF(D$67=0,0,D$67/OIS_fec!D$67)</f>
        <v>3.1024188000000001</v>
      </c>
      <c r="E105" s="296">
        <f>IF(E$67=0,0,E$67/OIS_fec!E$67)</f>
        <v>3.1024188000000006</v>
      </c>
      <c r="F105" s="296">
        <f>IF(F$67=0,0,F$67/OIS_fec!F$67)</f>
        <v>3.1024188000000006</v>
      </c>
      <c r="G105" s="296">
        <f>IF(G$67=0,0,G$67/OIS_fec!G$67)</f>
        <v>3.1024188000000001</v>
      </c>
      <c r="H105" s="296">
        <f>IF(H$67=0,0,H$67/OIS_fec!H$67)</f>
        <v>3.1024187999999997</v>
      </c>
      <c r="I105" s="296">
        <f>IF(I$67=0,0,I$67/OIS_fec!I$67)</f>
        <v>3.1024188000000001</v>
      </c>
      <c r="J105" s="296">
        <f>IF(J$67=0,0,J$67/OIS_fec!J$67)</f>
        <v>3.1024187999999997</v>
      </c>
      <c r="K105" s="296">
        <f>IF(K$67=0,0,K$67/OIS_fec!K$67)</f>
        <v>3.1024188000000006</v>
      </c>
      <c r="L105" s="296">
        <f>IF(L$67=0,0,L$67/OIS_fec!L$67)</f>
        <v>3.1024187999999997</v>
      </c>
      <c r="M105" s="296">
        <f>IF(M$67=0,0,M$67/OIS_fec!M$67)</f>
        <v>3.1024188000000006</v>
      </c>
      <c r="N105" s="296">
        <f>IF(N$67=0,0,N$67/OIS_fec!N$67)</f>
        <v>3.1024187999999997</v>
      </c>
      <c r="O105" s="296">
        <f>IF(O$67=0,0,O$67/OIS_fec!O$67)</f>
        <v>2.9806695653557873</v>
      </c>
      <c r="P105" s="296">
        <f>IF(P$67=0,0,P$67/OIS_fec!P$67)</f>
        <v>3.1024188000000001</v>
      </c>
      <c r="Q105" s="296">
        <f>IF(Q$67=0,0,Q$67/OIS_fec!Q$67)</f>
        <v>3.1024188000000001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2018-07-16T15:35:46Z</dcterms:created>
  <dcterms:modified xsi:type="dcterms:W3CDTF">2018-07-16T15:35:46Z</dcterms:modified>
</cp:coreProperties>
</file>