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worksheets/sheet142.xml" ContentType="application/vnd.openxmlformats-officedocument.spreadsheetml.worksheet+xml"/>
  <Override PartName="/xl/worksheets/sheet143.xml" ContentType="application/vnd.openxmlformats-officedocument.spreadsheetml.worksheet+xml"/>
  <Override PartName="/xl/worksheets/sheet144.xml" ContentType="application/vnd.openxmlformats-officedocument.spreadsheetml.worksheet+xml"/>
  <Override PartName="/xl/worksheets/sheet145.xml" ContentType="application/vnd.openxmlformats-officedocument.spreadsheetml.worksheet+xml"/>
  <Override PartName="/xl/worksheets/sheet146.xml" ContentType="application/vnd.openxmlformats-officedocument.spreadsheetml.worksheet+xml"/>
  <Override PartName="/xl/worksheets/sheet147.xml" ContentType="application/vnd.openxmlformats-officedocument.spreadsheetml.worksheet+xml"/>
  <Override PartName="/xl/worksheets/sheet148.xml" ContentType="application/vnd.openxmlformats-officedocument.spreadsheetml.worksheet+xml"/>
  <Override PartName="/xl/worksheets/sheet149.xml" ContentType="application/vnd.openxmlformats-officedocument.spreadsheetml.worksheet+xml"/>
  <Override PartName="/xl/worksheets/sheet150.xml" ContentType="application/vnd.openxmlformats-officedocument.spreadsheetml.worksheet+xml"/>
  <Override PartName="/xl/worksheets/sheet151.xml" ContentType="application/vnd.openxmlformats-officedocument.spreadsheetml.worksheet+xml"/>
  <Override PartName="/xl/worksheets/sheet152.xml" ContentType="application/vnd.openxmlformats-officedocument.spreadsheetml.worksheet+xml"/>
  <Override PartName="/xl/worksheets/sheet153.xml" ContentType="application/vnd.openxmlformats-officedocument.spreadsheetml.worksheet+xml"/>
  <Override PartName="/xl/worksheets/sheet154.xml" ContentType="application/vnd.openxmlformats-officedocument.spreadsheetml.worksheet+xml"/>
  <Override PartName="/xl/worksheets/sheet15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480" yWindow="240" windowWidth="27795" windowHeight="11955"/>
  </bookViews>
  <sheets>
    <sheet name="cover" sheetId="159" r:id="rId1"/>
    <sheet name="index" sheetId="4" r:id="rId2"/>
    <sheet name="prod" sheetId="6" r:id="rId3"/>
    <sheet name="prodrec" sheetId="7" r:id="rId4"/>
    <sheet name="fos" sheetId="8" r:id="rId5"/>
    <sheet name="recycl" sheetId="9" r:id="rId6"/>
    <sheet name="imp" sheetId="10" r:id="rId7"/>
    <sheet name="stc" sheetId="11" r:id="rId8"/>
    <sheet name="duse" sheetId="12" r:id="rId9"/>
    <sheet name="exp" sheetId="13" r:id="rId10"/>
    <sheet name="bun" sheetId="14" r:id="rId11"/>
    <sheet name="buni" sheetId="15" r:id="rId12"/>
    <sheet name="bune" sheetId="16" r:id="rId13"/>
    <sheet name="GIC" sheetId="17" r:id="rId14"/>
    <sheet name="TITOT" sheetId="18" r:id="rId15"/>
    <sheet name="tipgn" sheetId="19" r:id="rId16"/>
    <sheet name="tipgt" sheetId="20" r:id="rId17"/>
    <sheet name="tipgtele" sheetId="21" r:id="rId18"/>
    <sheet name="tipgtchp" sheetId="22" r:id="rId19"/>
    <sheet name="B_101017" sheetId="23" r:id="rId20"/>
    <sheet name="tidh" sheetId="24" r:id="rId21"/>
    <sheet name="tirf" sheetId="25" r:id="rId22"/>
    <sheet name="tick" sheetId="26" r:id="rId23"/>
    <sheet name="tibf" sheetId="27" r:id="rId24"/>
    <sheet name="tigw" sheetId="28" r:id="rId25"/>
    <sheet name="tipf" sheetId="29" r:id="rId26"/>
    <sheet name="tibr" sheetId="30" r:id="rId27"/>
    <sheet name="tich" sheetId="31" r:id="rId28"/>
    <sheet name="ticl" sheetId="32" r:id="rId29"/>
    <sheet name="tibg" sheetId="33" r:id="rId30"/>
    <sheet name="tigl" sheetId="34" r:id="rId31"/>
    <sheet name="TOTOT" sheetId="35" r:id="rId32"/>
    <sheet name="topgn" sheetId="36" r:id="rId33"/>
    <sheet name="topgt" sheetId="37" r:id="rId34"/>
    <sheet name="topgtele" sheetId="38" r:id="rId35"/>
    <sheet name="topgtchp" sheetId="39" r:id="rId36"/>
    <sheet name="todh" sheetId="40" r:id="rId37"/>
    <sheet name="torf" sheetId="41" r:id="rId38"/>
    <sheet name="tock" sheetId="42" r:id="rId39"/>
    <sheet name="tobf" sheetId="43" r:id="rId40"/>
    <sheet name="togw" sheetId="44" r:id="rId41"/>
    <sheet name="topf" sheetId="45" r:id="rId42"/>
    <sheet name="tobr" sheetId="46" r:id="rId43"/>
    <sheet name="toch" sheetId="47" r:id="rId44"/>
    <sheet name="TRANS" sheetId="48" r:id="rId45"/>
    <sheet name="transint" sheetId="49" r:id="rId46"/>
    <sheet name="transptr" sheetId="50" r:id="rId47"/>
    <sheet name="transret" sheetId="51" r:id="rId48"/>
    <sheet name="CEN" sheetId="52" r:id="rId49"/>
    <sheet name="cenpd" sheetId="53" r:id="rId50"/>
    <sheet name="cenpu" sheetId="54" r:id="rId51"/>
    <sheet name="cenrf" sheetId="55" r:id="rId52"/>
    <sheet name="cenog" sheetId="56" r:id="rId53"/>
    <sheet name="cennu" sheetId="57" r:id="rId54"/>
    <sheet name="cencm" sheetId="58" r:id="rId55"/>
    <sheet name="cenck" sheetId="59" r:id="rId56"/>
    <sheet name="cenbf" sheetId="60" r:id="rId57"/>
    <sheet name="cengw" sheetId="61" r:id="rId58"/>
    <sheet name="cenpf" sheetId="62" r:id="rId59"/>
    <sheet name="cenbr" sheetId="63" r:id="rId60"/>
    <sheet name="cench" sheetId="64" r:id="rId61"/>
    <sheet name="cencl" sheetId="65" r:id="rId62"/>
    <sheet name="cenlr" sheetId="66" r:id="rId63"/>
    <sheet name="cenbg" sheetId="67" r:id="rId64"/>
    <sheet name="cengl" sheetId="68" r:id="rId65"/>
    <sheet name="cenns" sheetId="69" r:id="rId66"/>
    <sheet name="LOS" sheetId="70" r:id="rId67"/>
    <sheet name="AVFCO" sheetId="71" r:id="rId68"/>
    <sheet name="CFNEN" sheetId="72" r:id="rId69"/>
    <sheet name="B_101603" sheetId="73" r:id="rId70"/>
    <sheet name="B_101604" sheetId="74" r:id="rId71"/>
    <sheet name="B_101605" sheetId="75" r:id="rId72"/>
    <sheet name="cpch" sheetId="76" r:id="rId73"/>
    <sheet name="B_101606" sheetId="77" r:id="rId74"/>
    <sheet name="B_101607" sheetId="78" r:id="rId75"/>
    <sheet name="B_101608" sheetId="79" r:id="rId76"/>
    <sheet name="CF" sheetId="80" r:id="rId77"/>
    <sheet name="CIN" sheetId="81" r:id="rId78"/>
    <sheet name="cisi" sheetId="82" r:id="rId79"/>
    <sheet name="cisb" sheetId="83" r:id="rId80"/>
    <sheet name="cise" sheetId="84" r:id="rId81"/>
    <sheet name="cnfm" sheetId="85" r:id="rId82"/>
    <sheet name="cnfa" sheetId="86" r:id="rId83"/>
    <sheet name="cnfp" sheetId="87" r:id="rId84"/>
    <sheet name="cnfs" sheetId="88" r:id="rId85"/>
    <sheet name="cnfo" sheetId="89" r:id="rId86"/>
    <sheet name="cchi" sheetId="90" r:id="rId87"/>
    <sheet name="cbch" sheetId="91" r:id="rId88"/>
    <sheet name="coch" sheetId="92" r:id="rId89"/>
    <sheet name="cpha" sheetId="93" r:id="rId90"/>
    <sheet name="cnmm" sheetId="94" r:id="rId91"/>
    <sheet name="ccem" sheetId="95" r:id="rId92"/>
    <sheet name="ccer" sheetId="96" r:id="rId93"/>
    <sheet name="cgla" sheetId="97" r:id="rId94"/>
    <sheet name="cppa" sheetId="98" r:id="rId95"/>
    <sheet name="cpul" sheetId="99" r:id="rId96"/>
    <sheet name="cpap" sheetId="100" r:id="rId97"/>
    <sheet name="cprp" sheetId="101" r:id="rId98"/>
    <sheet name="cfbt" sheetId="102" r:id="rId99"/>
    <sheet name="ctre" sheetId="103" r:id="rId100"/>
    <sheet name="cmae" sheetId="104" r:id="rId101"/>
    <sheet name="ctel" sheetId="105" r:id="rId102"/>
    <sheet name="cwwp" sheetId="106" r:id="rId103"/>
    <sheet name="cmiq" sheetId="107" r:id="rId104"/>
    <sheet name="ccon" sheetId="108" r:id="rId105"/>
    <sheet name="cnsi" sheetId="109" r:id="rId106"/>
    <sheet name="CDM" sheetId="110" r:id="rId107"/>
    <sheet name="cres" sheetId="111" r:id="rId108"/>
    <sheet name="cressh" sheetId="112" r:id="rId109"/>
    <sheet name="cressc" sheetId="113" r:id="rId110"/>
    <sheet name="creswh" sheetId="114" r:id="rId111"/>
    <sheet name="cresco" sheetId="115" r:id="rId112"/>
    <sheet name="cresrf" sheetId="116" r:id="rId113"/>
    <sheet name="creswm" sheetId="117" r:id="rId114"/>
    <sheet name="cresdr" sheetId="118" r:id="rId115"/>
    <sheet name="cresdw" sheetId="119" r:id="rId116"/>
    <sheet name="crestv" sheetId="120" r:id="rId117"/>
    <sheet name="cresit" sheetId="121" r:id="rId118"/>
    <sheet name="cresli" sheetId="122" r:id="rId119"/>
    <sheet name="cresoa" sheetId="123" r:id="rId120"/>
    <sheet name="cser" sheetId="124" r:id="rId121"/>
    <sheet name="csersh" sheetId="125" r:id="rId122"/>
    <sheet name="csersc" sheetId="126" r:id="rId123"/>
    <sheet name="cserhw" sheetId="127" r:id="rId124"/>
    <sheet name="cserca" sheetId="128" r:id="rId125"/>
    <sheet name="cserve" sheetId="129" r:id="rId126"/>
    <sheet name="csersl" sheetId="130" r:id="rId127"/>
    <sheet name="cserbl" sheetId="131" r:id="rId128"/>
    <sheet name="csercr" sheetId="132" r:id="rId129"/>
    <sheet name="cserbt" sheetId="133" r:id="rId130"/>
    <sheet name="cserit" sheetId="134" r:id="rId131"/>
    <sheet name="cagr" sheetId="135" r:id="rId132"/>
    <sheet name="CTR" sheetId="136" r:id="rId133"/>
    <sheet name="ctro" sheetId="137" r:id="rId134"/>
    <sheet name="cp2w" sheetId="138" r:id="rId135"/>
    <sheet name="ccar" sheetId="139" r:id="rId136"/>
    <sheet name="cbus" sheetId="140" r:id="rId137"/>
    <sheet name="clcv" sheetId="141" r:id="rId138"/>
    <sheet name="chdv" sheetId="142" r:id="rId139"/>
    <sheet name="ctra" sheetId="143" r:id="rId140"/>
    <sheet name="crtp" sheetId="144" r:id="rId141"/>
    <sheet name="crth" sheetId="145" r:id="rId142"/>
    <sheet name="crtm" sheetId="146" r:id="rId143"/>
    <sheet name="crtf" sheetId="147" r:id="rId144"/>
    <sheet name="ctav" sheetId="148" r:id="rId145"/>
    <sheet name="capd" sheetId="149" r:id="rId146"/>
    <sheet name="capi" sheetId="150" r:id="rId147"/>
    <sheet name="cape" sheetId="151" r:id="rId148"/>
    <sheet name="cafi" sheetId="152" r:id="rId149"/>
    <sheet name="cafe" sheetId="153" r:id="rId150"/>
    <sheet name="ctdn" sheetId="154" r:id="rId151"/>
    <sheet name="cncs" sheetId="155" r:id="rId152"/>
    <sheet name="cniw" sheetId="156" r:id="rId153"/>
    <sheet name="ctpi" sheetId="157" r:id="rId154"/>
    <sheet name="STDIF" sheetId="158" r:id="rId155"/>
  </sheets>
  <calcPr calcId="145621"/>
</workbook>
</file>

<file path=xl/calcChain.xml><?xml version="1.0" encoding="utf-8"?>
<calcChain xmlns="http://schemas.openxmlformats.org/spreadsheetml/2006/main">
  <c r="C3" i="4" l="1"/>
  <c r="D3" i="4"/>
  <c r="E3" i="4"/>
  <c r="F3" i="4"/>
  <c r="G3" i="4"/>
  <c r="H3" i="4"/>
  <c r="I3" i="4"/>
  <c r="J3" i="4"/>
  <c r="K3" i="4"/>
  <c r="L3" i="4"/>
  <c r="M3" i="4"/>
  <c r="N3" i="4"/>
  <c r="O3" i="4"/>
  <c r="P3" i="4"/>
  <c r="Q3" i="4"/>
  <c r="R3" i="4"/>
  <c r="C4" i="4"/>
  <c r="D4" i="4"/>
  <c r="E4" i="4"/>
  <c r="F4" i="4"/>
  <c r="G4" i="4"/>
  <c r="H4" i="4"/>
  <c r="I4" i="4"/>
  <c r="J4" i="4"/>
  <c r="K4" i="4"/>
  <c r="L4" i="4"/>
  <c r="M4" i="4"/>
  <c r="N4" i="4"/>
  <c r="O4" i="4"/>
  <c r="P4" i="4"/>
  <c r="Q4" i="4"/>
  <c r="R4" i="4"/>
  <c r="C5" i="4"/>
  <c r="D5" i="4"/>
  <c r="E5" i="4"/>
  <c r="F5" i="4"/>
  <c r="G5" i="4"/>
  <c r="H5" i="4"/>
  <c r="I5" i="4"/>
  <c r="J5" i="4"/>
  <c r="K5" i="4"/>
  <c r="L5" i="4"/>
  <c r="M5" i="4"/>
  <c r="N5" i="4"/>
  <c r="O5" i="4"/>
  <c r="P5" i="4"/>
  <c r="Q5" i="4"/>
  <c r="R5" i="4"/>
  <c r="C6" i="4"/>
  <c r="D6" i="4"/>
  <c r="E6" i="4"/>
  <c r="F6" i="4"/>
  <c r="G6" i="4"/>
  <c r="H6" i="4"/>
  <c r="I6" i="4"/>
  <c r="J6" i="4"/>
  <c r="K6" i="4"/>
  <c r="L6" i="4"/>
  <c r="M6" i="4"/>
  <c r="N6" i="4"/>
  <c r="O6" i="4"/>
  <c r="P6" i="4"/>
  <c r="Q6" i="4"/>
  <c r="R6" i="4"/>
  <c r="C7" i="4"/>
  <c r="D7" i="4"/>
  <c r="E7" i="4"/>
  <c r="F7" i="4"/>
  <c r="G7" i="4"/>
  <c r="H7" i="4"/>
  <c r="I7" i="4"/>
  <c r="J7" i="4"/>
  <c r="K7" i="4"/>
  <c r="L7" i="4"/>
  <c r="M7" i="4"/>
  <c r="N7" i="4"/>
  <c r="O7" i="4"/>
  <c r="P7" i="4"/>
  <c r="Q7" i="4"/>
  <c r="R7" i="4"/>
  <c r="C8" i="4"/>
  <c r="D8" i="4"/>
  <c r="E8" i="4"/>
  <c r="F8" i="4"/>
  <c r="G8" i="4"/>
  <c r="H8" i="4"/>
  <c r="I8" i="4"/>
  <c r="J8" i="4"/>
  <c r="K8" i="4"/>
  <c r="L8" i="4"/>
  <c r="M8" i="4"/>
  <c r="N8" i="4"/>
  <c r="O8" i="4"/>
  <c r="P8" i="4"/>
  <c r="Q8" i="4"/>
  <c r="R8" i="4"/>
  <c r="C9" i="4"/>
  <c r="D9" i="4"/>
  <c r="E9" i="4"/>
  <c r="F9" i="4"/>
  <c r="G9" i="4"/>
  <c r="H9" i="4"/>
  <c r="I9" i="4"/>
  <c r="J9" i="4"/>
  <c r="K9" i="4"/>
  <c r="L9" i="4"/>
  <c r="M9" i="4"/>
  <c r="N9" i="4"/>
  <c r="O9" i="4"/>
  <c r="P9" i="4"/>
  <c r="Q9" i="4"/>
  <c r="R9" i="4"/>
  <c r="C10" i="4"/>
  <c r="D10" i="4"/>
  <c r="E10" i="4"/>
  <c r="F10" i="4"/>
  <c r="G10" i="4"/>
  <c r="H10" i="4"/>
  <c r="I10" i="4"/>
  <c r="J10" i="4"/>
  <c r="K10" i="4"/>
  <c r="L10" i="4"/>
  <c r="M10" i="4"/>
  <c r="N10" i="4"/>
  <c r="O10" i="4"/>
  <c r="P10" i="4"/>
  <c r="Q10" i="4"/>
  <c r="R10" i="4"/>
  <c r="C11" i="4"/>
  <c r="D11" i="4"/>
  <c r="E11" i="4"/>
  <c r="F11" i="4"/>
  <c r="G11" i="4"/>
  <c r="H11" i="4"/>
  <c r="I11" i="4"/>
  <c r="J11" i="4"/>
  <c r="K11" i="4"/>
  <c r="L11" i="4"/>
  <c r="M11" i="4"/>
  <c r="N11" i="4"/>
  <c r="O11" i="4"/>
  <c r="P11" i="4"/>
  <c r="Q11" i="4"/>
  <c r="R11" i="4"/>
  <c r="C12" i="4"/>
  <c r="D12" i="4"/>
  <c r="E12" i="4"/>
  <c r="F12" i="4"/>
  <c r="G12" i="4"/>
  <c r="H12" i="4"/>
  <c r="I12" i="4"/>
  <c r="J12" i="4"/>
  <c r="K12" i="4"/>
  <c r="L12" i="4"/>
  <c r="M12" i="4"/>
  <c r="N12" i="4"/>
  <c r="O12" i="4"/>
  <c r="P12" i="4"/>
  <c r="Q12" i="4"/>
  <c r="R12" i="4"/>
  <c r="C13" i="4"/>
  <c r="D13" i="4"/>
  <c r="E13" i="4"/>
  <c r="F13" i="4"/>
  <c r="G13" i="4"/>
  <c r="H13" i="4"/>
  <c r="I13" i="4"/>
  <c r="J13" i="4"/>
  <c r="K13" i="4"/>
  <c r="L13" i="4"/>
  <c r="M13" i="4"/>
  <c r="N13" i="4"/>
  <c r="O13" i="4"/>
  <c r="P13" i="4"/>
  <c r="Q13" i="4"/>
  <c r="R13" i="4"/>
  <c r="C14" i="4"/>
  <c r="D14" i="4"/>
  <c r="E14" i="4"/>
  <c r="F14" i="4"/>
  <c r="G14" i="4"/>
  <c r="H14" i="4"/>
  <c r="I14" i="4"/>
  <c r="J14" i="4"/>
  <c r="K14" i="4"/>
  <c r="L14" i="4"/>
  <c r="M14" i="4"/>
  <c r="N14" i="4"/>
  <c r="O14" i="4"/>
  <c r="P14" i="4"/>
  <c r="Q14" i="4"/>
  <c r="R14" i="4"/>
  <c r="C15" i="4"/>
  <c r="D15" i="4"/>
  <c r="E15" i="4"/>
  <c r="F15" i="4"/>
  <c r="G15" i="4"/>
  <c r="H15" i="4"/>
  <c r="I15" i="4"/>
  <c r="J15" i="4"/>
  <c r="K15" i="4"/>
  <c r="L15" i="4"/>
  <c r="M15" i="4"/>
  <c r="N15" i="4"/>
  <c r="O15" i="4"/>
  <c r="P15" i="4"/>
  <c r="Q15" i="4"/>
  <c r="R15" i="4"/>
  <c r="C16" i="4"/>
  <c r="D16" i="4"/>
  <c r="E16" i="4"/>
  <c r="F16" i="4"/>
  <c r="G16" i="4"/>
  <c r="H16" i="4"/>
  <c r="I16" i="4"/>
  <c r="J16" i="4"/>
  <c r="K16" i="4"/>
  <c r="L16" i="4"/>
  <c r="M16" i="4"/>
  <c r="N16" i="4"/>
  <c r="O16" i="4"/>
  <c r="P16" i="4"/>
  <c r="Q16" i="4"/>
  <c r="R16" i="4"/>
  <c r="C17" i="4"/>
  <c r="D17" i="4"/>
  <c r="E17" i="4"/>
  <c r="F17" i="4"/>
  <c r="G17" i="4"/>
  <c r="H17" i="4"/>
  <c r="I17" i="4"/>
  <c r="J17" i="4"/>
  <c r="K17" i="4"/>
  <c r="L17" i="4"/>
  <c r="M17" i="4"/>
  <c r="N17" i="4"/>
  <c r="O17" i="4"/>
  <c r="P17" i="4"/>
  <c r="Q17" i="4"/>
  <c r="R17" i="4"/>
  <c r="C18" i="4"/>
  <c r="D18" i="4"/>
  <c r="E18" i="4"/>
  <c r="F18" i="4"/>
  <c r="G18" i="4"/>
  <c r="H18" i="4"/>
  <c r="I18" i="4"/>
  <c r="J18" i="4"/>
  <c r="K18" i="4"/>
  <c r="L18" i="4"/>
  <c r="M18" i="4"/>
  <c r="N18" i="4"/>
  <c r="O18" i="4"/>
  <c r="P18" i="4"/>
  <c r="Q18" i="4"/>
  <c r="R18" i="4"/>
  <c r="C19" i="4"/>
  <c r="D19" i="4"/>
  <c r="E19" i="4"/>
  <c r="F19" i="4"/>
  <c r="G19" i="4"/>
  <c r="H19" i="4"/>
  <c r="I19" i="4"/>
  <c r="J19" i="4"/>
  <c r="K19" i="4"/>
  <c r="L19" i="4"/>
  <c r="M19" i="4"/>
  <c r="N19" i="4"/>
  <c r="O19" i="4"/>
  <c r="P19" i="4"/>
  <c r="Q19" i="4"/>
  <c r="R19" i="4"/>
  <c r="C20" i="4"/>
  <c r="D20" i="4"/>
  <c r="E20" i="4"/>
  <c r="F20" i="4"/>
  <c r="G20" i="4"/>
  <c r="H20" i="4"/>
  <c r="I20" i="4"/>
  <c r="J20" i="4"/>
  <c r="K20" i="4"/>
  <c r="L20" i="4"/>
  <c r="M20" i="4"/>
  <c r="N20" i="4"/>
  <c r="O20" i="4"/>
  <c r="P20" i="4"/>
  <c r="Q20" i="4"/>
  <c r="R20" i="4"/>
  <c r="C21" i="4"/>
  <c r="D21" i="4"/>
  <c r="E21" i="4"/>
  <c r="F21" i="4"/>
  <c r="G21" i="4"/>
  <c r="H21" i="4"/>
  <c r="I21" i="4"/>
  <c r="J21" i="4"/>
  <c r="K21" i="4"/>
  <c r="L21" i="4"/>
  <c r="M21" i="4"/>
  <c r="N21" i="4"/>
  <c r="O21" i="4"/>
  <c r="P21" i="4"/>
  <c r="Q21" i="4"/>
  <c r="R21" i="4"/>
  <c r="C22" i="4"/>
  <c r="D22" i="4"/>
  <c r="E22" i="4"/>
  <c r="F22" i="4"/>
  <c r="G22" i="4"/>
  <c r="H22" i="4"/>
  <c r="I22" i="4"/>
  <c r="J22" i="4"/>
  <c r="K22" i="4"/>
  <c r="L22" i="4"/>
  <c r="M22" i="4"/>
  <c r="N22" i="4"/>
  <c r="O22" i="4"/>
  <c r="P22" i="4"/>
  <c r="Q22" i="4"/>
  <c r="R22" i="4"/>
  <c r="C23" i="4"/>
  <c r="D23" i="4"/>
  <c r="E23" i="4"/>
  <c r="F23" i="4"/>
  <c r="G23" i="4"/>
  <c r="H23" i="4"/>
  <c r="I23" i="4"/>
  <c r="J23" i="4"/>
  <c r="K23" i="4"/>
  <c r="L23" i="4"/>
  <c r="M23" i="4"/>
  <c r="N23" i="4"/>
  <c r="O23" i="4"/>
  <c r="P23" i="4"/>
  <c r="Q23" i="4"/>
  <c r="R23" i="4"/>
  <c r="C24" i="4"/>
  <c r="D24" i="4"/>
  <c r="E24" i="4"/>
  <c r="F24" i="4"/>
  <c r="G24" i="4"/>
  <c r="H24" i="4"/>
  <c r="I24" i="4"/>
  <c r="J24" i="4"/>
  <c r="K24" i="4"/>
  <c r="L24" i="4"/>
  <c r="M24" i="4"/>
  <c r="N24" i="4"/>
  <c r="O24" i="4"/>
  <c r="P24" i="4"/>
  <c r="Q24" i="4"/>
  <c r="R24" i="4"/>
  <c r="C25" i="4"/>
  <c r="D25" i="4"/>
  <c r="E25" i="4"/>
  <c r="F25" i="4"/>
  <c r="G25" i="4"/>
  <c r="H25" i="4"/>
  <c r="I25" i="4"/>
  <c r="J25" i="4"/>
  <c r="K25" i="4"/>
  <c r="L25" i="4"/>
  <c r="M25" i="4"/>
  <c r="N25" i="4"/>
  <c r="O25" i="4"/>
  <c r="P25" i="4"/>
  <c r="Q25" i="4"/>
  <c r="R25" i="4"/>
  <c r="C26" i="4"/>
  <c r="D26" i="4"/>
  <c r="E26" i="4"/>
  <c r="F26" i="4"/>
  <c r="G26" i="4"/>
  <c r="H26" i="4"/>
  <c r="I26" i="4"/>
  <c r="J26" i="4"/>
  <c r="K26" i="4"/>
  <c r="L26" i="4"/>
  <c r="M26" i="4"/>
  <c r="N26" i="4"/>
  <c r="O26" i="4"/>
  <c r="P26" i="4"/>
  <c r="Q26" i="4"/>
  <c r="R26" i="4"/>
  <c r="C27" i="4"/>
  <c r="D27" i="4"/>
  <c r="E27" i="4"/>
  <c r="F27" i="4"/>
  <c r="G27" i="4"/>
  <c r="H27" i="4"/>
  <c r="I27" i="4"/>
  <c r="J27" i="4"/>
  <c r="K27" i="4"/>
  <c r="L27" i="4"/>
  <c r="M27" i="4"/>
  <c r="N27" i="4"/>
  <c r="O27" i="4"/>
  <c r="P27" i="4"/>
  <c r="Q27" i="4"/>
  <c r="R27" i="4"/>
  <c r="C28" i="4"/>
  <c r="D28" i="4"/>
  <c r="E28" i="4"/>
  <c r="F28" i="4"/>
  <c r="G28" i="4"/>
  <c r="H28" i="4"/>
  <c r="I28" i="4"/>
  <c r="J28" i="4"/>
  <c r="K28" i="4"/>
  <c r="L28" i="4"/>
  <c r="M28" i="4"/>
  <c r="N28" i="4"/>
  <c r="O28" i="4"/>
  <c r="P28" i="4"/>
  <c r="Q28" i="4"/>
  <c r="R28" i="4"/>
  <c r="C29" i="4"/>
  <c r="D29" i="4"/>
  <c r="E29" i="4"/>
  <c r="F29" i="4"/>
  <c r="G29" i="4"/>
  <c r="H29" i="4"/>
  <c r="I29" i="4"/>
  <c r="J29" i="4"/>
  <c r="K29" i="4"/>
  <c r="L29" i="4"/>
  <c r="M29" i="4"/>
  <c r="N29" i="4"/>
  <c r="O29" i="4"/>
  <c r="P29" i="4"/>
  <c r="Q29" i="4"/>
  <c r="R29" i="4"/>
  <c r="C30" i="4"/>
  <c r="D30" i="4"/>
  <c r="E30" i="4"/>
  <c r="F30" i="4"/>
  <c r="G30" i="4"/>
  <c r="H30" i="4"/>
  <c r="I30" i="4"/>
  <c r="J30" i="4"/>
  <c r="K30" i="4"/>
  <c r="L30" i="4"/>
  <c r="M30" i="4"/>
  <c r="N30" i="4"/>
  <c r="O30" i="4"/>
  <c r="P30" i="4"/>
  <c r="Q30" i="4"/>
  <c r="R30" i="4"/>
  <c r="C31" i="4"/>
  <c r="D31" i="4"/>
  <c r="E31" i="4"/>
  <c r="F31" i="4"/>
  <c r="G31" i="4"/>
  <c r="H31" i="4"/>
  <c r="I31" i="4"/>
  <c r="J31" i="4"/>
  <c r="K31" i="4"/>
  <c r="L31" i="4"/>
  <c r="M31" i="4"/>
  <c r="N31" i="4"/>
  <c r="O31" i="4"/>
  <c r="P31" i="4"/>
  <c r="Q31" i="4"/>
  <c r="R31" i="4"/>
  <c r="C32" i="4"/>
  <c r="D32" i="4"/>
  <c r="E32" i="4"/>
  <c r="F32" i="4"/>
  <c r="G32" i="4"/>
  <c r="H32" i="4"/>
  <c r="I32" i="4"/>
  <c r="J32" i="4"/>
  <c r="K32" i="4"/>
  <c r="L32" i="4"/>
  <c r="M32" i="4"/>
  <c r="N32" i="4"/>
  <c r="O32" i="4"/>
  <c r="P32" i="4"/>
  <c r="Q32" i="4"/>
  <c r="R32" i="4"/>
  <c r="C33" i="4"/>
  <c r="D33" i="4"/>
  <c r="E33" i="4"/>
  <c r="F33" i="4"/>
  <c r="G33" i="4"/>
  <c r="H33" i="4"/>
  <c r="I33" i="4"/>
  <c r="J33" i="4"/>
  <c r="K33" i="4"/>
  <c r="L33" i="4"/>
  <c r="M33" i="4"/>
  <c r="N33" i="4"/>
  <c r="O33" i="4"/>
  <c r="P33" i="4"/>
  <c r="Q33" i="4"/>
  <c r="R33" i="4"/>
  <c r="C34" i="4"/>
  <c r="D34" i="4"/>
  <c r="E34" i="4"/>
  <c r="F34" i="4"/>
  <c r="G34" i="4"/>
  <c r="H34" i="4"/>
  <c r="I34" i="4"/>
  <c r="J34" i="4"/>
  <c r="K34" i="4"/>
  <c r="L34" i="4"/>
  <c r="M34" i="4"/>
  <c r="N34" i="4"/>
  <c r="O34" i="4"/>
  <c r="P34" i="4"/>
  <c r="Q34" i="4"/>
  <c r="R34" i="4"/>
  <c r="C35" i="4"/>
  <c r="D35" i="4"/>
  <c r="E35" i="4"/>
  <c r="F35" i="4"/>
  <c r="G35" i="4"/>
  <c r="H35" i="4"/>
  <c r="I35" i="4"/>
  <c r="J35" i="4"/>
  <c r="K35" i="4"/>
  <c r="L35" i="4"/>
  <c r="M35" i="4"/>
  <c r="N35" i="4"/>
  <c r="O35" i="4"/>
  <c r="P35" i="4"/>
  <c r="Q35" i="4"/>
  <c r="R35" i="4"/>
  <c r="C36" i="4"/>
  <c r="D36" i="4"/>
  <c r="E36" i="4"/>
  <c r="F36" i="4"/>
  <c r="G36" i="4"/>
  <c r="H36" i="4"/>
  <c r="I36" i="4"/>
  <c r="J36" i="4"/>
  <c r="K36" i="4"/>
  <c r="L36" i="4"/>
  <c r="M36" i="4"/>
  <c r="N36" i="4"/>
  <c r="O36" i="4"/>
  <c r="P36" i="4"/>
  <c r="Q36" i="4"/>
  <c r="R36" i="4"/>
  <c r="C37" i="4"/>
  <c r="D37" i="4"/>
  <c r="E37" i="4"/>
  <c r="F37" i="4"/>
  <c r="G37" i="4"/>
  <c r="H37" i="4"/>
  <c r="I37" i="4"/>
  <c r="J37" i="4"/>
  <c r="K37" i="4"/>
  <c r="L37" i="4"/>
  <c r="M37" i="4"/>
  <c r="N37" i="4"/>
  <c r="O37" i="4"/>
  <c r="P37" i="4"/>
  <c r="Q37" i="4"/>
  <c r="R37" i="4"/>
  <c r="C38" i="4"/>
  <c r="D38" i="4"/>
  <c r="E38" i="4"/>
  <c r="F38" i="4"/>
  <c r="G38" i="4"/>
  <c r="H38" i="4"/>
  <c r="I38" i="4"/>
  <c r="J38" i="4"/>
  <c r="K38" i="4"/>
  <c r="L38" i="4"/>
  <c r="M38" i="4"/>
  <c r="N38" i="4"/>
  <c r="O38" i="4"/>
  <c r="P38" i="4"/>
  <c r="Q38" i="4"/>
  <c r="R38" i="4"/>
  <c r="C39" i="4"/>
  <c r="D39" i="4"/>
  <c r="E39" i="4"/>
  <c r="F39" i="4"/>
  <c r="G39" i="4"/>
  <c r="H39" i="4"/>
  <c r="I39" i="4"/>
  <c r="J39" i="4"/>
  <c r="K39" i="4"/>
  <c r="L39" i="4"/>
  <c r="M39" i="4"/>
  <c r="N39" i="4"/>
  <c r="O39" i="4"/>
  <c r="P39" i="4"/>
  <c r="Q39" i="4"/>
  <c r="R39" i="4"/>
  <c r="C40" i="4"/>
  <c r="D40" i="4"/>
  <c r="E40" i="4"/>
  <c r="F40" i="4"/>
  <c r="G40" i="4"/>
  <c r="H40" i="4"/>
  <c r="I40" i="4"/>
  <c r="J40" i="4"/>
  <c r="K40" i="4"/>
  <c r="L40" i="4"/>
  <c r="M40" i="4"/>
  <c r="N40" i="4"/>
  <c r="O40" i="4"/>
  <c r="P40" i="4"/>
  <c r="Q40" i="4"/>
  <c r="R40" i="4"/>
  <c r="C41" i="4"/>
  <c r="D41" i="4"/>
  <c r="E41" i="4"/>
  <c r="F41" i="4"/>
  <c r="G41" i="4"/>
  <c r="H41" i="4"/>
  <c r="I41" i="4"/>
  <c r="J41" i="4"/>
  <c r="K41" i="4"/>
  <c r="L41" i="4"/>
  <c r="M41" i="4"/>
  <c r="N41" i="4"/>
  <c r="O41" i="4"/>
  <c r="P41" i="4"/>
  <c r="Q41" i="4"/>
  <c r="R41" i="4"/>
  <c r="C42" i="4"/>
  <c r="D42" i="4"/>
  <c r="E42" i="4"/>
  <c r="F42" i="4"/>
  <c r="G42" i="4"/>
  <c r="H42" i="4"/>
  <c r="I42" i="4"/>
  <c r="J42" i="4"/>
  <c r="K42" i="4"/>
  <c r="L42" i="4"/>
  <c r="M42" i="4"/>
  <c r="N42" i="4"/>
  <c r="O42" i="4"/>
  <c r="P42" i="4"/>
  <c r="Q42" i="4"/>
  <c r="R42" i="4"/>
  <c r="C43" i="4"/>
  <c r="D43" i="4"/>
  <c r="E43" i="4"/>
  <c r="F43" i="4"/>
  <c r="G43" i="4"/>
  <c r="H43" i="4"/>
  <c r="I43" i="4"/>
  <c r="J43" i="4"/>
  <c r="K43" i="4"/>
  <c r="L43" i="4"/>
  <c r="M43" i="4"/>
  <c r="N43" i="4"/>
  <c r="O43" i="4"/>
  <c r="P43" i="4"/>
  <c r="Q43" i="4"/>
  <c r="R43" i="4"/>
  <c r="C44" i="4"/>
  <c r="D44" i="4"/>
  <c r="E44" i="4"/>
  <c r="F44" i="4"/>
  <c r="G44" i="4"/>
  <c r="H44" i="4"/>
  <c r="I44" i="4"/>
  <c r="J44" i="4"/>
  <c r="K44" i="4"/>
  <c r="L44" i="4"/>
  <c r="M44" i="4"/>
  <c r="N44" i="4"/>
  <c r="O44" i="4"/>
  <c r="P44" i="4"/>
  <c r="Q44" i="4"/>
  <c r="R44" i="4"/>
  <c r="C45" i="4"/>
  <c r="D45" i="4"/>
  <c r="E45" i="4"/>
  <c r="F45" i="4"/>
  <c r="G45" i="4"/>
  <c r="H45" i="4"/>
  <c r="I45" i="4"/>
  <c r="J45" i="4"/>
  <c r="K45" i="4"/>
  <c r="L45" i="4"/>
  <c r="M45" i="4"/>
  <c r="N45" i="4"/>
  <c r="O45" i="4"/>
  <c r="P45" i="4"/>
  <c r="Q45" i="4"/>
  <c r="R45" i="4"/>
  <c r="C46" i="4"/>
  <c r="D46" i="4"/>
  <c r="E46" i="4"/>
  <c r="F46" i="4"/>
  <c r="G46" i="4"/>
  <c r="H46" i="4"/>
  <c r="I46" i="4"/>
  <c r="J46" i="4"/>
  <c r="K46" i="4"/>
  <c r="L46" i="4"/>
  <c r="M46" i="4"/>
  <c r="N46" i="4"/>
  <c r="O46" i="4"/>
  <c r="P46" i="4"/>
  <c r="Q46" i="4"/>
  <c r="R46" i="4"/>
  <c r="C47" i="4"/>
  <c r="D47" i="4"/>
  <c r="E47" i="4"/>
  <c r="F47" i="4"/>
  <c r="G47" i="4"/>
  <c r="H47" i="4"/>
  <c r="I47" i="4"/>
  <c r="J47" i="4"/>
  <c r="K47" i="4"/>
  <c r="L47" i="4"/>
  <c r="M47" i="4"/>
  <c r="N47" i="4"/>
  <c r="O47" i="4"/>
  <c r="P47" i="4"/>
  <c r="Q47" i="4"/>
  <c r="R47" i="4"/>
  <c r="C48" i="4"/>
  <c r="D48" i="4"/>
  <c r="E48" i="4"/>
  <c r="F48" i="4"/>
  <c r="G48" i="4"/>
  <c r="H48" i="4"/>
  <c r="I48" i="4"/>
  <c r="J48" i="4"/>
  <c r="K48" i="4"/>
  <c r="L48" i="4"/>
  <c r="M48" i="4"/>
  <c r="N48" i="4"/>
  <c r="O48" i="4"/>
  <c r="P48" i="4"/>
  <c r="Q48" i="4"/>
  <c r="R48" i="4"/>
  <c r="C49" i="4"/>
  <c r="D49" i="4"/>
  <c r="E49" i="4"/>
  <c r="F49" i="4"/>
  <c r="G49" i="4"/>
  <c r="H49" i="4"/>
  <c r="I49" i="4"/>
  <c r="J49" i="4"/>
  <c r="K49" i="4"/>
  <c r="L49" i="4"/>
  <c r="M49" i="4"/>
  <c r="N49" i="4"/>
  <c r="O49" i="4"/>
  <c r="P49" i="4"/>
  <c r="Q49" i="4"/>
  <c r="R49" i="4"/>
  <c r="C50" i="4"/>
  <c r="D50" i="4"/>
  <c r="E50" i="4"/>
  <c r="F50" i="4"/>
  <c r="G50" i="4"/>
  <c r="H50" i="4"/>
  <c r="I50" i="4"/>
  <c r="J50" i="4"/>
  <c r="K50" i="4"/>
  <c r="L50" i="4"/>
  <c r="M50" i="4"/>
  <c r="N50" i="4"/>
  <c r="O50" i="4"/>
  <c r="P50" i="4"/>
  <c r="Q50" i="4"/>
  <c r="R50" i="4"/>
  <c r="C51" i="4"/>
  <c r="D51" i="4"/>
  <c r="E51" i="4"/>
  <c r="F51" i="4"/>
  <c r="G51" i="4"/>
  <c r="H51" i="4"/>
  <c r="I51" i="4"/>
  <c r="J51" i="4"/>
  <c r="K51" i="4"/>
  <c r="L51" i="4"/>
  <c r="M51" i="4"/>
  <c r="N51" i="4"/>
  <c r="O51" i="4"/>
  <c r="P51" i="4"/>
  <c r="Q51" i="4"/>
  <c r="R51" i="4"/>
  <c r="C52" i="4"/>
  <c r="D52" i="4"/>
  <c r="E52" i="4"/>
  <c r="F52" i="4"/>
  <c r="G52" i="4"/>
  <c r="H52" i="4"/>
  <c r="I52" i="4"/>
  <c r="J52" i="4"/>
  <c r="K52" i="4"/>
  <c r="L52" i="4"/>
  <c r="M52" i="4"/>
  <c r="N52" i="4"/>
  <c r="O52" i="4"/>
  <c r="P52" i="4"/>
  <c r="Q52" i="4"/>
  <c r="R52" i="4"/>
  <c r="C53" i="4"/>
  <c r="D53" i="4"/>
  <c r="E53" i="4"/>
  <c r="F53" i="4"/>
  <c r="G53" i="4"/>
  <c r="H53" i="4"/>
  <c r="I53" i="4"/>
  <c r="J53" i="4"/>
  <c r="K53" i="4"/>
  <c r="L53" i="4"/>
  <c r="M53" i="4"/>
  <c r="N53" i="4"/>
  <c r="O53" i="4"/>
  <c r="P53" i="4"/>
  <c r="Q53" i="4"/>
  <c r="R53" i="4"/>
  <c r="C54" i="4"/>
  <c r="D54" i="4"/>
  <c r="E54" i="4"/>
  <c r="F54" i="4"/>
  <c r="G54" i="4"/>
  <c r="H54" i="4"/>
  <c r="I54" i="4"/>
  <c r="J54" i="4"/>
  <c r="K54" i="4"/>
  <c r="L54" i="4"/>
  <c r="M54" i="4"/>
  <c r="N54" i="4"/>
  <c r="O54" i="4"/>
  <c r="P54" i="4"/>
  <c r="Q54" i="4"/>
  <c r="R54" i="4"/>
  <c r="C55" i="4"/>
  <c r="D55" i="4"/>
  <c r="E55" i="4"/>
  <c r="F55" i="4"/>
  <c r="G55" i="4"/>
  <c r="H55" i="4"/>
  <c r="I55" i="4"/>
  <c r="J55" i="4"/>
  <c r="K55" i="4"/>
  <c r="L55" i="4"/>
  <c r="M55" i="4"/>
  <c r="N55" i="4"/>
  <c r="O55" i="4"/>
  <c r="P55" i="4"/>
  <c r="Q55" i="4"/>
  <c r="R55" i="4"/>
  <c r="C56" i="4"/>
  <c r="D56" i="4"/>
  <c r="E56" i="4"/>
  <c r="F56" i="4"/>
  <c r="G56" i="4"/>
  <c r="H56" i="4"/>
  <c r="I56" i="4"/>
  <c r="J56" i="4"/>
  <c r="K56" i="4"/>
  <c r="L56" i="4"/>
  <c r="M56" i="4"/>
  <c r="N56" i="4"/>
  <c r="O56" i="4"/>
  <c r="P56" i="4"/>
  <c r="Q56" i="4"/>
  <c r="R56" i="4"/>
  <c r="C57" i="4"/>
  <c r="D57" i="4"/>
  <c r="E57" i="4"/>
  <c r="F57" i="4"/>
  <c r="G57" i="4"/>
  <c r="H57" i="4"/>
  <c r="I57" i="4"/>
  <c r="J57" i="4"/>
  <c r="K57" i="4"/>
  <c r="L57" i="4"/>
  <c r="M57" i="4"/>
  <c r="N57" i="4"/>
  <c r="O57" i="4"/>
  <c r="P57" i="4"/>
  <c r="Q57" i="4"/>
  <c r="R57" i="4"/>
  <c r="C58" i="4"/>
  <c r="D58" i="4"/>
  <c r="E58" i="4"/>
  <c r="F58" i="4"/>
  <c r="G58" i="4"/>
  <c r="H58" i="4"/>
  <c r="I58" i="4"/>
  <c r="J58" i="4"/>
  <c r="K58" i="4"/>
  <c r="L58" i="4"/>
  <c r="M58" i="4"/>
  <c r="N58" i="4"/>
  <c r="O58" i="4"/>
  <c r="P58" i="4"/>
  <c r="Q58" i="4"/>
  <c r="R58" i="4"/>
  <c r="C59" i="4"/>
  <c r="D59" i="4"/>
  <c r="E59" i="4"/>
  <c r="F59" i="4"/>
  <c r="G59" i="4"/>
  <c r="H59" i="4"/>
  <c r="I59" i="4"/>
  <c r="J59" i="4"/>
  <c r="K59" i="4"/>
  <c r="L59" i="4"/>
  <c r="M59" i="4"/>
  <c r="N59" i="4"/>
  <c r="O59" i="4"/>
  <c r="P59" i="4"/>
  <c r="Q59" i="4"/>
  <c r="R59" i="4"/>
  <c r="C60" i="4"/>
  <c r="D60" i="4"/>
  <c r="E60" i="4"/>
  <c r="F60" i="4"/>
  <c r="G60" i="4"/>
  <c r="H60" i="4"/>
  <c r="I60" i="4"/>
  <c r="J60" i="4"/>
  <c r="K60" i="4"/>
  <c r="L60" i="4"/>
  <c r="M60" i="4"/>
  <c r="N60" i="4"/>
  <c r="O60" i="4"/>
  <c r="P60" i="4"/>
  <c r="Q60" i="4"/>
  <c r="R60" i="4"/>
  <c r="C61" i="4"/>
  <c r="D61" i="4"/>
  <c r="E61" i="4"/>
  <c r="F61" i="4"/>
  <c r="G61" i="4"/>
  <c r="H61" i="4"/>
  <c r="I61" i="4"/>
  <c r="J61" i="4"/>
  <c r="K61" i="4"/>
  <c r="L61" i="4"/>
  <c r="M61" i="4"/>
  <c r="N61" i="4"/>
  <c r="O61" i="4"/>
  <c r="P61" i="4"/>
  <c r="Q61" i="4"/>
  <c r="R61" i="4"/>
  <c r="C62" i="4"/>
  <c r="D62" i="4"/>
  <c r="E62" i="4"/>
  <c r="F62" i="4"/>
  <c r="G62" i="4"/>
  <c r="H62" i="4"/>
  <c r="I62" i="4"/>
  <c r="J62" i="4"/>
  <c r="K62" i="4"/>
  <c r="L62" i="4"/>
  <c r="M62" i="4"/>
  <c r="N62" i="4"/>
  <c r="O62" i="4"/>
  <c r="P62" i="4"/>
  <c r="Q62" i="4"/>
  <c r="R62" i="4"/>
  <c r="C63" i="4"/>
  <c r="D63" i="4"/>
  <c r="E63" i="4"/>
  <c r="F63" i="4"/>
  <c r="G63" i="4"/>
  <c r="H63" i="4"/>
  <c r="I63" i="4"/>
  <c r="J63" i="4"/>
  <c r="K63" i="4"/>
  <c r="L63" i="4"/>
  <c r="M63" i="4"/>
  <c r="N63" i="4"/>
  <c r="O63" i="4"/>
  <c r="P63" i="4"/>
  <c r="Q63" i="4"/>
  <c r="R63" i="4"/>
  <c r="C64" i="4"/>
  <c r="D64" i="4"/>
  <c r="E64" i="4"/>
  <c r="F64" i="4"/>
  <c r="G64" i="4"/>
  <c r="H64" i="4"/>
  <c r="I64" i="4"/>
  <c r="J64" i="4"/>
  <c r="K64" i="4"/>
  <c r="L64" i="4"/>
  <c r="M64" i="4"/>
  <c r="N64" i="4"/>
  <c r="O64" i="4"/>
  <c r="P64" i="4"/>
  <c r="Q64" i="4"/>
  <c r="R64" i="4"/>
  <c r="C65" i="4"/>
  <c r="D65" i="4"/>
  <c r="E65" i="4"/>
  <c r="F65" i="4"/>
  <c r="G65" i="4"/>
  <c r="H65" i="4"/>
  <c r="I65" i="4"/>
  <c r="J65" i="4"/>
  <c r="K65" i="4"/>
  <c r="L65" i="4"/>
  <c r="M65" i="4"/>
  <c r="N65" i="4"/>
  <c r="O65" i="4"/>
  <c r="P65" i="4"/>
  <c r="Q65" i="4"/>
  <c r="R65" i="4"/>
  <c r="C66" i="4"/>
  <c r="D66" i="4"/>
  <c r="E66" i="4"/>
  <c r="F66" i="4"/>
  <c r="G66" i="4"/>
  <c r="H66" i="4"/>
  <c r="I66" i="4"/>
  <c r="J66" i="4"/>
  <c r="K66" i="4"/>
  <c r="L66" i="4"/>
  <c r="M66" i="4"/>
  <c r="N66" i="4"/>
  <c r="O66" i="4"/>
  <c r="P66" i="4"/>
  <c r="Q66" i="4"/>
  <c r="R66" i="4"/>
  <c r="C67" i="4"/>
  <c r="D67" i="4"/>
  <c r="E67" i="4"/>
  <c r="F67" i="4"/>
  <c r="G67" i="4"/>
  <c r="H67" i="4"/>
  <c r="I67" i="4"/>
  <c r="J67" i="4"/>
  <c r="K67" i="4"/>
  <c r="L67" i="4"/>
  <c r="M67" i="4"/>
  <c r="N67" i="4"/>
  <c r="O67" i="4"/>
  <c r="P67" i="4"/>
  <c r="Q67" i="4"/>
  <c r="R67" i="4"/>
  <c r="C68" i="4"/>
  <c r="D68" i="4"/>
  <c r="E68" i="4"/>
  <c r="F68" i="4"/>
  <c r="G68" i="4"/>
  <c r="H68" i="4"/>
  <c r="I68" i="4"/>
  <c r="J68" i="4"/>
  <c r="K68" i="4"/>
  <c r="L68" i="4"/>
  <c r="M68" i="4"/>
  <c r="N68" i="4"/>
  <c r="O68" i="4"/>
  <c r="P68" i="4"/>
  <c r="Q68" i="4"/>
  <c r="R68" i="4"/>
  <c r="C69" i="4"/>
  <c r="D69" i="4"/>
  <c r="E69" i="4"/>
  <c r="F69" i="4"/>
  <c r="G69" i="4"/>
  <c r="H69" i="4"/>
  <c r="I69" i="4"/>
  <c r="J69" i="4"/>
  <c r="K69" i="4"/>
  <c r="L69" i="4"/>
  <c r="M69" i="4"/>
  <c r="N69" i="4"/>
  <c r="O69" i="4"/>
  <c r="P69" i="4"/>
  <c r="Q69" i="4"/>
  <c r="R69" i="4"/>
  <c r="C70" i="4"/>
  <c r="D70" i="4"/>
  <c r="E70" i="4"/>
  <c r="F70" i="4"/>
  <c r="G70" i="4"/>
  <c r="H70" i="4"/>
  <c r="I70" i="4"/>
  <c r="J70" i="4"/>
  <c r="K70" i="4"/>
  <c r="L70" i="4"/>
  <c r="M70" i="4"/>
  <c r="N70" i="4"/>
  <c r="O70" i="4"/>
  <c r="P70" i="4"/>
  <c r="Q70" i="4"/>
  <c r="R70" i="4"/>
  <c r="C71" i="4"/>
  <c r="D71" i="4"/>
  <c r="E71" i="4"/>
  <c r="F71" i="4"/>
  <c r="G71" i="4"/>
  <c r="H71" i="4"/>
  <c r="I71" i="4"/>
  <c r="J71" i="4"/>
  <c r="K71" i="4"/>
  <c r="L71" i="4"/>
  <c r="M71" i="4"/>
  <c r="N71" i="4"/>
  <c r="O71" i="4"/>
  <c r="P71" i="4"/>
  <c r="Q71" i="4"/>
  <c r="R71" i="4"/>
  <c r="C72" i="4"/>
  <c r="D72" i="4"/>
  <c r="E72" i="4"/>
  <c r="F72" i="4"/>
  <c r="G72" i="4"/>
  <c r="H72" i="4"/>
  <c r="I72" i="4"/>
  <c r="J72" i="4"/>
  <c r="K72" i="4"/>
  <c r="L72" i="4"/>
  <c r="M72" i="4"/>
  <c r="N72" i="4"/>
  <c r="O72" i="4"/>
  <c r="P72" i="4"/>
  <c r="Q72" i="4"/>
  <c r="R72" i="4"/>
  <c r="C73" i="4"/>
  <c r="D73" i="4"/>
  <c r="E73" i="4"/>
  <c r="F73" i="4"/>
  <c r="G73" i="4"/>
  <c r="H73" i="4"/>
  <c r="I73" i="4"/>
  <c r="J73" i="4"/>
  <c r="K73" i="4"/>
  <c r="L73" i="4"/>
  <c r="M73" i="4"/>
  <c r="N73" i="4"/>
  <c r="O73" i="4"/>
  <c r="P73" i="4"/>
  <c r="Q73" i="4"/>
  <c r="R73" i="4"/>
  <c r="C74" i="4"/>
  <c r="D74" i="4"/>
  <c r="E74" i="4"/>
  <c r="F74" i="4"/>
  <c r="G74" i="4"/>
  <c r="H74" i="4"/>
  <c r="I74" i="4"/>
  <c r="J74" i="4"/>
  <c r="K74" i="4"/>
  <c r="L74" i="4"/>
  <c r="M74" i="4"/>
  <c r="N74" i="4"/>
  <c r="O74" i="4"/>
  <c r="P74" i="4"/>
  <c r="Q74" i="4"/>
  <c r="R74" i="4"/>
  <c r="C75" i="4"/>
  <c r="D75" i="4"/>
  <c r="E75" i="4"/>
  <c r="F75" i="4"/>
  <c r="G75" i="4"/>
  <c r="H75" i="4"/>
  <c r="I75" i="4"/>
  <c r="J75" i="4"/>
  <c r="K75" i="4"/>
  <c r="L75" i="4"/>
  <c r="M75" i="4"/>
  <c r="N75" i="4"/>
  <c r="O75" i="4"/>
  <c r="P75" i="4"/>
  <c r="Q75" i="4"/>
  <c r="R75" i="4"/>
  <c r="C76" i="4"/>
  <c r="D76" i="4"/>
  <c r="E76" i="4"/>
  <c r="F76" i="4"/>
  <c r="G76" i="4"/>
  <c r="H76" i="4"/>
  <c r="I76" i="4"/>
  <c r="J76" i="4"/>
  <c r="K76" i="4"/>
  <c r="L76" i="4"/>
  <c r="M76" i="4"/>
  <c r="N76" i="4"/>
  <c r="O76" i="4"/>
  <c r="P76" i="4"/>
  <c r="Q76" i="4"/>
  <c r="R76" i="4"/>
  <c r="C77" i="4"/>
  <c r="D77" i="4"/>
  <c r="E77" i="4"/>
  <c r="F77" i="4"/>
  <c r="G77" i="4"/>
  <c r="H77" i="4"/>
  <c r="I77" i="4"/>
  <c r="J77" i="4"/>
  <c r="K77" i="4"/>
  <c r="L77" i="4"/>
  <c r="M77" i="4"/>
  <c r="N77" i="4"/>
  <c r="O77" i="4"/>
  <c r="P77" i="4"/>
  <c r="Q77" i="4"/>
  <c r="R77" i="4"/>
  <c r="C78" i="4"/>
  <c r="D78" i="4"/>
  <c r="E78" i="4"/>
  <c r="F78" i="4"/>
  <c r="G78" i="4"/>
  <c r="H78" i="4"/>
  <c r="I78" i="4"/>
  <c r="J78" i="4"/>
  <c r="K78" i="4"/>
  <c r="L78" i="4"/>
  <c r="M78" i="4"/>
  <c r="N78" i="4"/>
  <c r="O78" i="4"/>
  <c r="P78" i="4"/>
  <c r="Q78" i="4"/>
  <c r="R78" i="4"/>
  <c r="C79" i="4"/>
  <c r="D79" i="4"/>
  <c r="E79" i="4"/>
  <c r="F79" i="4"/>
  <c r="G79" i="4"/>
  <c r="H79" i="4"/>
  <c r="I79" i="4"/>
  <c r="J79" i="4"/>
  <c r="K79" i="4"/>
  <c r="L79" i="4"/>
  <c r="M79" i="4"/>
  <c r="N79" i="4"/>
  <c r="O79" i="4"/>
  <c r="P79" i="4"/>
  <c r="Q79" i="4"/>
  <c r="R79" i="4"/>
  <c r="C80" i="4"/>
  <c r="D80" i="4"/>
  <c r="E80" i="4"/>
  <c r="F80" i="4"/>
  <c r="G80" i="4"/>
  <c r="H80" i="4"/>
  <c r="I80" i="4"/>
  <c r="J80" i="4"/>
  <c r="K80" i="4"/>
  <c r="L80" i="4"/>
  <c r="M80" i="4"/>
  <c r="N80" i="4"/>
  <c r="O80" i="4"/>
  <c r="P80" i="4"/>
  <c r="Q80" i="4"/>
  <c r="R80" i="4"/>
  <c r="C81" i="4"/>
  <c r="D81" i="4"/>
  <c r="E81" i="4"/>
  <c r="F81" i="4"/>
  <c r="G81" i="4"/>
  <c r="H81" i="4"/>
  <c r="I81" i="4"/>
  <c r="J81" i="4"/>
  <c r="K81" i="4"/>
  <c r="L81" i="4"/>
  <c r="M81" i="4"/>
  <c r="N81" i="4"/>
  <c r="O81" i="4"/>
  <c r="P81" i="4"/>
  <c r="Q81" i="4"/>
  <c r="R81" i="4"/>
  <c r="C82" i="4"/>
  <c r="D82" i="4"/>
  <c r="E82" i="4"/>
  <c r="F82" i="4"/>
  <c r="G82" i="4"/>
  <c r="H82" i="4"/>
  <c r="I82" i="4"/>
  <c r="J82" i="4"/>
  <c r="K82" i="4"/>
  <c r="L82" i="4"/>
  <c r="M82" i="4"/>
  <c r="N82" i="4"/>
  <c r="O82" i="4"/>
  <c r="P82" i="4"/>
  <c r="Q82" i="4"/>
  <c r="R82" i="4"/>
  <c r="C83" i="4"/>
  <c r="D83" i="4"/>
  <c r="E83" i="4"/>
  <c r="F83" i="4"/>
  <c r="G83" i="4"/>
  <c r="H83" i="4"/>
  <c r="I83" i="4"/>
  <c r="J83" i="4"/>
  <c r="K83" i="4"/>
  <c r="L83" i="4"/>
  <c r="M83" i="4"/>
  <c r="N83" i="4"/>
  <c r="O83" i="4"/>
  <c r="P83" i="4"/>
  <c r="Q83" i="4"/>
  <c r="R83" i="4"/>
  <c r="C84" i="4"/>
  <c r="D84" i="4"/>
  <c r="E84" i="4"/>
  <c r="F84" i="4"/>
  <c r="G84" i="4"/>
  <c r="H84" i="4"/>
  <c r="I84" i="4"/>
  <c r="J84" i="4"/>
  <c r="K84" i="4"/>
  <c r="L84" i="4"/>
  <c r="M84" i="4"/>
  <c r="N84" i="4"/>
  <c r="O84" i="4"/>
  <c r="P84" i="4"/>
  <c r="Q84" i="4"/>
  <c r="R84" i="4"/>
  <c r="C85" i="4"/>
  <c r="D85" i="4"/>
  <c r="E85" i="4"/>
  <c r="F85" i="4"/>
  <c r="G85" i="4"/>
  <c r="H85" i="4"/>
  <c r="I85" i="4"/>
  <c r="J85" i="4"/>
  <c r="K85" i="4"/>
  <c r="L85" i="4"/>
  <c r="M85" i="4"/>
  <c r="N85" i="4"/>
  <c r="O85" i="4"/>
  <c r="P85" i="4"/>
  <c r="Q85" i="4"/>
  <c r="R85" i="4"/>
  <c r="C86" i="4"/>
  <c r="D86" i="4"/>
  <c r="E86" i="4"/>
  <c r="F86" i="4"/>
  <c r="G86" i="4"/>
  <c r="H86" i="4"/>
  <c r="I86" i="4"/>
  <c r="J86" i="4"/>
  <c r="K86" i="4"/>
  <c r="L86" i="4"/>
  <c r="M86" i="4"/>
  <c r="N86" i="4"/>
  <c r="O86" i="4"/>
  <c r="P86" i="4"/>
  <c r="Q86" i="4"/>
  <c r="R86" i="4"/>
  <c r="C87" i="4"/>
  <c r="D87" i="4"/>
  <c r="E87" i="4"/>
  <c r="F87" i="4"/>
  <c r="G87" i="4"/>
  <c r="H87" i="4"/>
  <c r="I87" i="4"/>
  <c r="J87" i="4"/>
  <c r="K87" i="4"/>
  <c r="L87" i="4"/>
  <c r="M87" i="4"/>
  <c r="N87" i="4"/>
  <c r="O87" i="4"/>
  <c r="P87" i="4"/>
  <c r="Q87" i="4"/>
  <c r="R87" i="4"/>
  <c r="C88" i="4"/>
  <c r="D88" i="4"/>
  <c r="E88" i="4"/>
  <c r="F88" i="4"/>
  <c r="G88" i="4"/>
  <c r="H88" i="4"/>
  <c r="I88" i="4"/>
  <c r="J88" i="4"/>
  <c r="K88" i="4"/>
  <c r="L88" i="4"/>
  <c r="M88" i="4"/>
  <c r="N88" i="4"/>
  <c r="O88" i="4"/>
  <c r="P88" i="4"/>
  <c r="Q88" i="4"/>
  <c r="R88" i="4"/>
  <c r="C89" i="4"/>
  <c r="D89" i="4"/>
  <c r="E89" i="4"/>
  <c r="F89" i="4"/>
  <c r="G89" i="4"/>
  <c r="H89" i="4"/>
  <c r="I89" i="4"/>
  <c r="J89" i="4"/>
  <c r="K89" i="4"/>
  <c r="L89" i="4"/>
  <c r="M89" i="4"/>
  <c r="N89" i="4"/>
  <c r="O89" i="4"/>
  <c r="P89" i="4"/>
  <c r="Q89" i="4"/>
  <c r="R89" i="4"/>
  <c r="C90" i="4"/>
  <c r="D90" i="4"/>
  <c r="E90" i="4"/>
  <c r="F90" i="4"/>
  <c r="G90" i="4"/>
  <c r="H90" i="4"/>
  <c r="I90" i="4"/>
  <c r="J90" i="4"/>
  <c r="K90" i="4"/>
  <c r="L90" i="4"/>
  <c r="M90" i="4"/>
  <c r="N90" i="4"/>
  <c r="O90" i="4"/>
  <c r="P90" i="4"/>
  <c r="Q90" i="4"/>
  <c r="R90" i="4"/>
  <c r="C91" i="4"/>
  <c r="D91" i="4"/>
  <c r="E91" i="4"/>
  <c r="F91" i="4"/>
  <c r="G91" i="4"/>
  <c r="H91" i="4"/>
  <c r="I91" i="4"/>
  <c r="J91" i="4"/>
  <c r="K91" i="4"/>
  <c r="L91" i="4"/>
  <c r="M91" i="4"/>
  <c r="N91" i="4"/>
  <c r="O91" i="4"/>
  <c r="P91" i="4"/>
  <c r="Q91" i="4"/>
  <c r="R91" i="4"/>
  <c r="C92" i="4"/>
  <c r="D92" i="4"/>
  <c r="E92" i="4"/>
  <c r="F92" i="4"/>
  <c r="G92" i="4"/>
  <c r="H92" i="4"/>
  <c r="I92" i="4"/>
  <c r="J92" i="4"/>
  <c r="K92" i="4"/>
  <c r="L92" i="4"/>
  <c r="M92" i="4"/>
  <c r="N92" i="4"/>
  <c r="O92" i="4"/>
  <c r="P92" i="4"/>
  <c r="Q92" i="4"/>
  <c r="R92" i="4"/>
  <c r="C93" i="4"/>
  <c r="D93" i="4"/>
  <c r="E93" i="4"/>
  <c r="F93" i="4"/>
  <c r="G93" i="4"/>
  <c r="H93" i="4"/>
  <c r="I93" i="4"/>
  <c r="J93" i="4"/>
  <c r="K93" i="4"/>
  <c r="L93" i="4"/>
  <c r="M93" i="4"/>
  <c r="N93" i="4"/>
  <c r="O93" i="4"/>
  <c r="P93" i="4"/>
  <c r="Q93" i="4"/>
  <c r="R93" i="4"/>
  <c r="C94" i="4"/>
  <c r="D94" i="4"/>
  <c r="E94" i="4"/>
  <c r="F94" i="4"/>
  <c r="G94" i="4"/>
  <c r="H94" i="4"/>
  <c r="I94" i="4"/>
  <c r="J94" i="4"/>
  <c r="K94" i="4"/>
  <c r="L94" i="4"/>
  <c r="M94" i="4"/>
  <c r="N94" i="4"/>
  <c r="O94" i="4"/>
  <c r="P94" i="4"/>
  <c r="Q94" i="4"/>
  <c r="R94" i="4"/>
  <c r="C95" i="4"/>
  <c r="D95" i="4"/>
  <c r="E95" i="4"/>
  <c r="F95" i="4"/>
  <c r="G95" i="4"/>
  <c r="H95" i="4"/>
  <c r="I95" i="4"/>
  <c r="J95" i="4"/>
  <c r="K95" i="4"/>
  <c r="L95" i="4"/>
  <c r="M95" i="4"/>
  <c r="N95" i="4"/>
  <c r="O95" i="4"/>
  <c r="P95" i="4"/>
  <c r="Q95" i="4"/>
  <c r="R95" i="4"/>
  <c r="C96" i="4"/>
  <c r="D96" i="4"/>
  <c r="E96" i="4"/>
  <c r="F96" i="4"/>
  <c r="G96" i="4"/>
  <c r="H96" i="4"/>
  <c r="I96" i="4"/>
  <c r="J96" i="4"/>
  <c r="K96" i="4"/>
  <c r="L96" i="4"/>
  <c r="M96" i="4"/>
  <c r="N96" i="4"/>
  <c r="O96" i="4"/>
  <c r="P96" i="4"/>
  <c r="Q96" i="4"/>
  <c r="R96" i="4"/>
  <c r="C97" i="4"/>
  <c r="D97" i="4"/>
  <c r="E97" i="4"/>
  <c r="F97" i="4"/>
  <c r="G97" i="4"/>
  <c r="H97" i="4"/>
  <c r="I97" i="4"/>
  <c r="J97" i="4"/>
  <c r="K97" i="4"/>
  <c r="L97" i="4"/>
  <c r="M97" i="4"/>
  <c r="N97" i="4"/>
  <c r="O97" i="4"/>
  <c r="P97" i="4"/>
  <c r="Q97" i="4"/>
  <c r="R97" i="4"/>
  <c r="C98" i="4"/>
  <c r="D98" i="4"/>
  <c r="E98" i="4"/>
  <c r="F98" i="4"/>
  <c r="G98" i="4"/>
  <c r="H98" i="4"/>
  <c r="I98" i="4"/>
  <c r="J98" i="4"/>
  <c r="K98" i="4"/>
  <c r="L98" i="4"/>
  <c r="M98" i="4"/>
  <c r="N98" i="4"/>
  <c r="O98" i="4"/>
  <c r="P98" i="4"/>
  <c r="Q98" i="4"/>
  <c r="R98" i="4"/>
  <c r="C99" i="4"/>
  <c r="D99" i="4"/>
  <c r="E99" i="4"/>
  <c r="F99" i="4"/>
  <c r="G99" i="4"/>
  <c r="H99" i="4"/>
  <c r="I99" i="4"/>
  <c r="J99" i="4"/>
  <c r="K99" i="4"/>
  <c r="L99" i="4"/>
  <c r="M99" i="4"/>
  <c r="N99" i="4"/>
  <c r="O99" i="4"/>
  <c r="P99" i="4"/>
  <c r="Q99" i="4"/>
  <c r="R99" i="4"/>
  <c r="C100" i="4"/>
  <c r="D100" i="4"/>
  <c r="E100" i="4"/>
  <c r="F100" i="4"/>
  <c r="G100" i="4"/>
  <c r="H100" i="4"/>
  <c r="I100" i="4"/>
  <c r="J100" i="4"/>
  <c r="K100" i="4"/>
  <c r="L100" i="4"/>
  <c r="M100" i="4"/>
  <c r="N100" i="4"/>
  <c r="O100" i="4"/>
  <c r="P100" i="4"/>
  <c r="Q100" i="4"/>
  <c r="R100" i="4"/>
  <c r="C101" i="4"/>
  <c r="D101" i="4"/>
  <c r="E101" i="4"/>
  <c r="F101" i="4"/>
  <c r="G101" i="4"/>
  <c r="H101" i="4"/>
  <c r="I101" i="4"/>
  <c r="J101" i="4"/>
  <c r="K101" i="4"/>
  <c r="L101" i="4"/>
  <c r="M101" i="4"/>
  <c r="N101" i="4"/>
  <c r="O101" i="4"/>
  <c r="P101" i="4"/>
  <c r="Q101" i="4"/>
  <c r="R101" i="4"/>
  <c r="C102" i="4"/>
  <c r="D102" i="4"/>
  <c r="E102" i="4"/>
  <c r="F102" i="4"/>
  <c r="G102" i="4"/>
  <c r="H102" i="4"/>
  <c r="I102" i="4"/>
  <c r="J102" i="4"/>
  <c r="K102" i="4"/>
  <c r="L102" i="4"/>
  <c r="M102" i="4"/>
  <c r="N102" i="4"/>
  <c r="O102" i="4"/>
  <c r="P102" i="4"/>
  <c r="Q102" i="4"/>
  <c r="R102" i="4"/>
  <c r="C103" i="4"/>
  <c r="D103" i="4"/>
  <c r="E103" i="4"/>
  <c r="F103" i="4"/>
  <c r="G103" i="4"/>
  <c r="H103" i="4"/>
  <c r="I103" i="4"/>
  <c r="J103" i="4"/>
  <c r="K103" i="4"/>
  <c r="L103" i="4"/>
  <c r="M103" i="4"/>
  <c r="N103" i="4"/>
  <c r="O103" i="4"/>
  <c r="P103" i="4"/>
  <c r="Q103" i="4"/>
  <c r="R103" i="4"/>
  <c r="C104" i="4"/>
  <c r="D104" i="4"/>
  <c r="E104" i="4"/>
  <c r="F104" i="4"/>
  <c r="G104" i="4"/>
  <c r="H104" i="4"/>
  <c r="I104" i="4"/>
  <c r="J104" i="4"/>
  <c r="K104" i="4"/>
  <c r="L104" i="4"/>
  <c r="M104" i="4"/>
  <c r="N104" i="4"/>
  <c r="O104" i="4"/>
  <c r="P104" i="4"/>
  <c r="Q104" i="4"/>
  <c r="R104" i="4"/>
  <c r="C105" i="4"/>
  <c r="D105" i="4"/>
  <c r="E105" i="4"/>
  <c r="F105" i="4"/>
  <c r="G105" i="4"/>
  <c r="H105" i="4"/>
  <c r="I105" i="4"/>
  <c r="J105" i="4"/>
  <c r="K105" i="4"/>
  <c r="L105" i="4"/>
  <c r="M105" i="4"/>
  <c r="N105" i="4"/>
  <c r="O105" i="4"/>
  <c r="P105" i="4"/>
  <c r="Q105" i="4"/>
  <c r="R105" i="4"/>
  <c r="C106" i="4"/>
  <c r="D106" i="4"/>
  <c r="E106" i="4"/>
  <c r="F106" i="4"/>
  <c r="G106" i="4"/>
  <c r="H106" i="4"/>
  <c r="I106" i="4"/>
  <c r="J106" i="4"/>
  <c r="K106" i="4"/>
  <c r="L106" i="4"/>
  <c r="M106" i="4"/>
  <c r="N106" i="4"/>
  <c r="O106" i="4"/>
  <c r="P106" i="4"/>
  <c r="Q106" i="4"/>
  <c r="R106" i="4"/>
  <c r="C107" i="4"/>
  <c r="D107" i="4"/>
  <c r="E107" i="4"/>
  <c r="F107" i="4"/>
  <c r="G107" i="4"/>
  <c r="H107" i="4"/>
  <c r="I107" i="4"/>
  <c r="J107" i="4"/>
  <c r="K107" i="4"/>
  <c r="L107" i="4"/>
  <c r="M107" i="4"/>
  <c r="N107" i="4"/>
  <c r="O107" i="4"/>
  <c r="P107" i="4"/>
  <c r="Q107" i="4"/>
  <c r="R107" i="4"/>
  <c r="C108" i="4"/>
  <c r="D108" i="4"/>
  <c r="E108" i="4"/>
  <c r="F108" i="4"/>
  <c r="G108" i="4"/>
  <c r="H108" i="4"/>
  <c r="I108" i="4"/>
  <c r="J108" i="4"/>
  <c r="K108" i="4"/>
  <c r="L108" i="4"/>
  <c r="M108" i="4"/>
  <c r="N108" i="4"/>
  <c r="O108" i="4"/>
  <c r="P108" i="4"/>
  <c r="Q108" i="4"/>
  <c r="R108" i="4"/>
  <c r="C109" i="4"/>
  <c r="D109" i="4"/>
  <c r="E109" i="4"/>
  <c r="F109" i="4"/>
  <c r="G109" i="4"/>
  <c r="H109" i="4"/>
  <c r="I109" i="4"/>
  <c r="J109" i="4"/>
  <c r="K109" i="4"/>
  <c r="L109" i="4"/>
  <c r="M109" i="4"/>
  <c r="N109" i="4"/>
  <c r="O109" i="4"/>
  <c r="P109" i="4"/>
  <c r="Q109" i="4"/>
  <c r="R109" i="4"/>
  <c r="C110" i="4"/>
  <c r="D110" i="4"/>
  <c r="E110" i="4"/>
  <c r="F110" i="4"/>
  <c r="G110" i="4"/>
  <c r="H110" i="4"/>
  <c r="I110" i="4"/>
  <c r="J110" i="4"/>
  <c r="K110" i="4"/>
  <c r="L110" i="4"/>
  <c r="M110" i="4"/>
  <c r="N110" i="4"/>
  <c r="O110" i="4"/>
  <c r="P110" i="4"/>
  <c r="Q110" i="4"/>
  <c r="R110" i="4"/>
  <c r="C111" i="4"/>
  <c r="D111" i="4"/>
  <c r="E111" i="4"/>
  <c r="F111" i="4"/>
  <c r="G111" i="4"/>
  <c r="H111" i="4"/>
  <c r="I111" i="4"/>
  <c r="J111" i="4"/>
  <c r="K111" i="4"/>
  <c r="L111" i="4"/>
  <c r="M111" i="4"/>
  <c r="N111" i="4"/>
  <c r="O111" i="4"/>
  <c r="P111" i="4"/>
  <c r="Q111" i="4"/>
  <c r="R111" i="4"/>
  <c r="C112" i="4"/>
  <c r="D112" i="4"/>
  <c r="E112" i="4"/>
  <c r="F112" i="4"/>
  <c r="G112" i="4"/>
  <c r="H112" i="4"/>
  <c r="I112" i="4"/>
  <c r="J112" i="4"/>
  <c r="K112" i="4"/>
  <c r="L112" i="4"/>
  <c r="M112" i="4"/>
  <c r="N112" i="4"/>
  <c r="O112" i="4"/>
  <c r="P112" i="4"/>
  <c r="Q112" i="4"/>
  <c r="R112" i="4"/>
  <c r="C113" i="4"/>
  <c r="D113" i="4"/>
  <c r="E113" i="4"/>
  <c r="F113" i="4"/>
  <c r="G113" i="4"/>
  <c r="H113" i="4"/>
  <c r="I113" i="4"/>
  <c r="J113" i="4"/>
  <c r="K113" i="4"/>
  <c r="L113" i="4"/>
  <c r="M113" i="4"/>
  <c r="N113" i="4"/>
  <c r="O113" i="4"/>
  <c r="P113" i="4"/>
  <c r="Q113" i="4"/>
  <c r="R113" i="4"/>
  <c r="C114" i="4"/>
  <c r="D114" i="4"/>
  <c r="E114" i="4"/>
  <c r="F114" i="4"/>
  <c r="G114" i="4"/>
  <c r="H114" i="4"/>
  <c r="I114" i="4"/>
  <c r="J114" i="4"/>
  <c r="K114" i="4"/>
  <c r="L114" i="4"/>
  <c r="M114" i="4"/>
  <c r="N114" i="4"/>
  <c r="O114" i="4"/>
  <c r="P114" i="4"/>
  <c r="Q114" i="4"/>
  <c r="R114" i="4"/>
  <c r="C115" i="4"/>
  <c r="D115" i="4"/>
  <c r="E115" i="4"/>
  <c r="F115" i="4"/>
  <c r="G115" i="4"/>
  <c r="H115" i="4"/>
  <c r="I115" i="4"/>
  <c r="J115" i="4"/>
  <c r="K115" i="4"/>
  <c r="L115" i="4"/>
  <c r="M115" i="4"/>
  <c r="N115" i="4"/>
  <c r="O115" i="4"/>
  <c r="P115" i="4"/>
  <c r="Q115" i="4"/>
  <c r="R115" i="4"/>
  <c r="C116" i="4"/>
  <c r="D116" i="4"/>
  <c r="E116" i="4"/>
  <c r="F116" i="4"/>
  <c r="G116" i="4"/>
  <c r="H116" i="4"/>
  <c r="I116" i="4"/>
  <c r="J116" i="4"/>
  <c r="K116" i="4"/>
  <c r="L116" i="4"/>
  <c r="M116" i="4"/>
  <c r="N116" i="4"/>
  <c r="O116" i="4"/>
  <c r="P116" i="4"/>
  <c r="Q116" i="4"/>
  <c r="R116" i="4"/>
  <c r="C117" i="4"/>
  <c r="D117" i="4"/>
  <c r="E117" i="4"/>
  <c r="F117" i="4"/>
  <c r="G117" i="4"/>
  <c r="H117" i="4"/>
  <c r="I117" i="4"/>
  <c r="J117" i="4"/>
  <c r="K117" i="4"/>
  <c r="L117" i="4"/>
  <c r="M117" i="4"/>
  <c r="N117" i="4"/>
  <c r="O117" i="4"/>
  <c r="P117" i="4"/>
  <c r="Q117" i="4"/>
  <c r="R117" i="4"/>
  <c r="C118" i="4"/>
  <c r="D118" i="4"/>
  <c r="E118" i="4"/>
  <c r="F118" i="4"/>
  <c r="G118" i="4"/>
  <c r="H118" i="4"/>
  <c r="I118" i="4"/>
  <c r="J118" i="4"/>
  <c r="K118" i="4"/>
  <c r="L118" i="4"/>
  <c r="M118" i="4"/>
  <c r="N118" i="4"/>
  <c r="O118" i="4"/>
  <c r="P118" i="4"/>
  <c r="Q118" i="4"/>
  <c r="R118" i="4"/>
  <c r="C119" i="4"/>
  <c r="D119" i="4"/>
  <c r="E119" i="4"/>
  <c r="F119" i="4"/>
  <c r="G119" i="4"/>
  <c r="H119" i="4"/>
  <c r="I119" i="4"/>
  <c r="J119" i="4"/>
  <c r="K119" i="4"/>
  <c r="L119" i="4"/>
  <c r="M119" i="4"/>
  <c r="N119" i="4"/>
  <c r="O119" i="4"/>
  <c r="P119" i="4"/>
  <c r="Q119" i="4"/>
  <c r="R119" i="4"/>
  <c r="C120" i="4"/>
  <c r="D120" i="4"/>
  <c r="E120" i="4"/>
  <c r="F120" i="4"/>
  <c r="G120" i="4"/>
  <c r="H120" i="4"/>
  <c r="I120" i="4"/>
  <c r="J120" i="4"/>
  <c r="K120" i="4"/>
  <c r="L120" i="4"/>
  <c r="M120" i="4"/>
  <c r="N120" i="4"/>
  <c r="O120" i="4"/>
  <c r="P120" i="4"/>
  <c r="Q120" i="4"/>
  <c r="R120" i="4"/>
  <c r="C121" i="4"/>
  <c r="D121" i="4"/>
  <c r="E121" i="4"/>
  <c r="F121" i="4"/>
  <c r="G121" i="4"/>
  <c r="H121" i="4"/>
  <c r="I121" i="4"/>
  <c r="J121" i="4"/>
  <c r="K121" i="4"/>
  <c r="L121" i="4"/>
  <c r="M121" i="4"/>
  <c r="N121" i="4"/>
  <c r="O121" i="4"/>
  <c r="P121" i="4"/>
  <c r="Q121" i="4"/>
  <c r="R121" i="4"/>
  <c r="C122" i="4"/>
  <c r="D122" i="4"/>
  <c r="E122" i="4"/>
  <c r="F122" i="4"/>
  <c r="G122" i="4"/>
  <c r="H122" i="4"/>
  <c r="I122" i="4"/>
  <c r="J122" i="4"/>
  <c r="K122" i="4"/>
  <c r="L122" i="4"/>
  <c r="M122" i="4"/>
  <c r="N122" i="4"/>
  <c r="O122" i="4"/>
  <c r="P122" i="4"/>
  <c r="Q122" i="4"/>
  <c r="R122" i="4"/>
  <c r="C123" i="4"/>
  <c r="D123" i="4"/>
  <c r="E123" i="4"/>
  <c r="F123" i="4"/>
  <c r="G123" i="4"/>
  <c r="H123" i="4"/>
  <c r="I123" i="4"/>
  <c r="J123" i="4"/>
  <c r="K123" i="4"/>
  <c r="L123" i="4"/>
  <c r="M123" i="4"/>
  <c r="N123" i="4"/>
  <c r="O123" i="4"/>
  <c r="P123" i="4"/>
  <c r="Q123" i="4"/>
  <c r="R123" i="4"/>
  <c r="C124" i="4"/>
  <c r="D124" i="4"/>
  <c r="E124" i="4"/>
  <c r="F124" i="4"/>
  <c r="G124" i="4"/>
  <c r="H124" i="4"/>
  <c r="I124" i="4"/>
  <c r="J124" i="4"/>
  <c r="K124" i="4"/>
  <c r="L124" i="4"/>
  <c r="M124" i="4"/>
  <c r="N124" i="4"/>
  <c r="O124" i="4"/>
  <c r="P124" i="4"/>
  <c r="Q124" i="4"/>
  <c r="R124" i="4"/>
  <c r="C125" i="4"/>
  <c r="D125" i="4"/>
  <c r="E125" i="4"/>
  <c r="F125" i="4"/>
  <c r="G125" i="4"/>
  <c r="H125" i="4"/>
  <c r="I125" i="4"/>
  <c r="J125" i="4"/>
  <c r="K125" i="4"/>
  <c r="L125" i="4"/>
  <c r="M125" i="4"/>
  <c r="N125" i="4"/>
  <c r="O125" i="4"/>
  <c r="P125" i="4"/>
  <c r="Q125" i="4"/>
  <c r="R125" i="4"/>
  <c r="C126" i="4"/>
  <c r="D126" i="4"/>
  <c r="E126" i="4"/>
  <c r="F126" i="4"/>
  <c r="G126" i="4"/>
  <c r="H126" i="4"/>
  <c r="I126" i="4"/>
  <c r="J126" i="4"/>
  <c r="K126" i="4"/>
  <c r="L126" i="4"/>
  <c r="M126" i="4"/>
  <c r="N126" i="4"/>
  <c r="O126" i="4"/>
  <c r="P126" i="4"/>
  <c r="Q126" i="4"/>
  <c r="R126" i="4"/>
  <c r="C127" i="4"/>
  <c r="D127" i="4"/>
  <c r="E127" i="4"/>
  <c r="F127" i="4"/>
  <c r="G127" i="4"/>
  <c r="H127" i="4"/>
  <c r="I127" i="4"/>
  <c r="J127" i="4"/>
  <c r="K127" i="4"/>
  <c r="L127" i="4"/>
  <c r="M127" i="4"/>
  <c r="N127" i="4"/>
  <c r="O127" i="4"/>
  <c r="P127" i="4"/>
  <c r="Q127" i="4"/>
  <c r="R127" i="4"/>
  <c r="C128" i="4"/>
  <c r="D128" i="4"/>
  <c r="E128" i="4"/>
  <c r="F128" i="4"/>
  <c r="G128" i="4"/>
  <c r="H128" i="4"/>
  <c r="I128" i="4"/>
  <c r="J128" i="4"/>
  <c r="K128" i="4"/>
  <c r="L128" i="4"/>
  <c r="M128" i="4"/>
  <c r="N128" i="4"/>
  <c r="O128" i="4"/>
  <c r="P128" i="4"/>
  <c r="Q128" i="4"/>
  <c r="R128" i="4"/>
  <c r="C129" i="4"/>
  <c r="D129" i="4"/>
  <c r="E129" i="4"/>
  <c r="F129" i="4"/>
  <c r="G129" i="4"/>
  <c r="H129" i="4"/>
  <c r="I129" i="4"/>
  <c r="J129" i="4"/>
  <c r="K129" i="4"/>
  <c r="L129" i="4"/>
  <c r="M129" i="4"/>
  <c r="N129" i="4"/>
  <c r="O129" i="4"/>
  <c r="P129" i="4"/>
  <c r="Q129" i="4"/>
  <c r="R129" i="4"/>
  <c r="C130" i="4"/>
  <c r="D130" i="4"/>
  <c r="E130" i="4"/>
  <c r="F130" i="4"/>
  <c r="G130" i="4"/>
  <c r="H130" i="4"/>
  <c r="I130" i="4"/>
  <c r="J130" i="4"/>
  <c r="K130" i="4"/>
  <c r="L130" i="4"/>
  <c r="M130" i="4"/>
  <c r="N130" i="4"/>
  <c r="O130" i="4"/>
  <c r="P130" i="4"/>
  <c r="Q130" i="4"/>
  <c r="R130" i="4"/>
  <c r="C131" i="4"/>
  <c r="D131" i="4"/>
  <c r="E131" i="4"/>
  <c r="F131" i="4"/>
  <c r="G131" i="4"/>
  <c r="H131" i="4"/>
  <c r="I131" i="4"/>
  <c r="J131" i="4"/>
  <c r="K131" i="4"/>
  <c r="L131" i="4"/>
  <c r="M131" i="4"/>
  <c r="N131" i="4"/>
  <c r="O131" i="4"/>
  <c r="P131" i="4"/>
  <c r="Q131" i="4"/>
  <c r="R131" i="4"/>
  <c r="C132" i="4"/>
  <c r="D132" i="4"/>
  <c r="E132" i="4"/>
  <c r="F132" i="4"/>
  <c r="G132" i="4"/>
  <c r="H132" i="4"/>
  <c r="I132" i="4"/>
  <c r="J132" i="4"/>
  <c r="K132" i="4"/>
  <c r="L132" i="4"/>
  <c r="M132" i="4"/>
  <c r="N132" i="4"/>
  <c r="O132" i="4"/>
  <c r="P132" i="4"/>
  <c r="Q132" i="4"/>
  <c r="R132" i="4"/>
  <c r="C133" i="4"/>
  <c r="D133" i="4"/>
  <c r="E133" i="4"/>
  <c r="F133" i="4"/>
  <c r="G133" i="4"/>
  <c r="H133" i="4"/>
  <c r="I133" i="4"/>
  <c r="J133" i="4"/>
  <c r="K133" i="4"/>
  <c r="L133" i="4"/>
  <c r="M133" i="4"/>
  <c r="N133" i="4"/>
  <c r="O133" i="4"/>
  <c r="P133" i="4"/>
  <c r="Q133" i="4"/>
  <c r="R133" i="4"/>
  <c r="C134" i="4"/>
  <c r="D134" i="4"/>
  <c r="E134" i="4"/>
  <c r="F134" i="4"/>
  <c r="G134" i="4"/>
  <c r="H134" i="4"/>
  <c r="I134" i="4"/>
  <c r="J134" i="4"/>
  <c r="K134" i="4"/>
  <c r="L134" i="4"/>
  <c r="M134" i="4"/>
  <c r="N134" i="4"/>
  <c r="O134" i="4"/>
  <c r="P134" i="4"/>
  <c r="Q134" i="4"/>
  <c r="R134" i="4"/>
  <c r="C135" i="4"/>
  <c r="D135" i="4"/>
  <c r="E135" i="4"/>
  <c r="F135" i="4"/>
  <c r="G135" i="4"/>
  <c r="H135" i="4"/>
  <c r="I135" i="4"/>
  <c r="J135" i="4"/>
  <c r="K135" i="4"/>
  <c r="L135" i="4"/>
  <c r="M135" i="4"/>
  <c r="N135" i="4"/>
  <c r="O135" i="4"/>
  <c r="P135" i="4"/>
  <c r="Q135" i="4"/>
  <c r="R135" i="4"/>
  <c r="C136" i="4"/>
  <c r="D136" i="4"/>
  <c r="E136" i="4"/>
  <c r="F136" i="4"/>
  <c r="G136" i="4"/>
  <c r="H136" i="4"/>
  <c r="I136" i="4"/>
  <c r="J136" i="4"/>
  <c r="K136" i="4"/>
  <c r="L136" i="4"/>
  <c r="M136" i="4"/>
  <c r="N136" i="4"/>
  <c r="O136" i="4"/>
  <c r="P136" i="4"/>
  <c r="Q136" i="4"/>
  <c r="R136" i="4"/>
  <c r="C137" i="4"/>
  <c r="D137" i="4"/>
  <c r="E137" i="4"/>
  <c r="F137" i="4"/>
  <c r="G137" i="4"/>
  <c r="H137" i="4"/>
  <c r="I137" i="4"/>
  <c r="J137" i="4"/>
  <c r="K137" i="4"/>
  <c r="L137" i="4"/>
  <c r="M137" i="4"/>
  <c r="N137" i="4"/>
  <c r="O137" i="4"/>
  <c r="P137" i="4"/>
  <c r="Q137" i="4"/>
  <c r="R137" i="4"/>
  <c r="C138" i="4"/>
  <c r="D138" i="4"/>
  <c r="E138" i="4"/>
  <c r="F138" i="4"/>
  <c r="G138" i="4"/>
  <c r="H138" i="4"/>
  <c r="I138" i="4"/>
  <c r="J138" i="4"/>
  <c r="K138" i="4"/>
  <c r="L138" i="4"/>
  <c r="M138" i="4"/>
  <c r="N138" i="4"/>
  <c r="O138" i="4"/>
  <c r="P138" i="4"/>
  <c r="Q138" i="4"/>
  <c r="R138" i="4"/>
  <c r="C139" i="4"/>
  <c r="D139" i="4"/>
  <c r="E139" i="4"/>
  <c r="F139" i="4"/>
  <c r="G139" i="4"/>
  <c r="H139" i="4"/>
  <c r="I139" i="4"/>
  <c r="J139" i="4"/>
  <c r="K139" i="4"/>
  <c r="L139" i="4"/>
  <c r="M139" i="4"/>
  <c r="N139" i="4"/>
  <c r="O139" i="4"/>
  <c r="P139" i="4"/>
  <c r="Q139" i="4"/>
  <c r="R139" i="4"/>
  <c r="C140" i="4"/>
  <c r="D140" i="4"/>
  <c r="E140" i="4"/>
  <c r="F140" i="4"/>
  <c r="G140" i="4"/>
  <c r="H140" i="4"/>
  <c r="I140" i="4"/>
  <c r="J140" i="4"/>
  <c r="K140" i="4"/>
  <c r="L140" i="4"/>
  <c r="M140" i="4"/>
  <c r="N140" i="4"/>
  <c r="O140" i="4"/>
  <c r="P140" i="4"/>
  <c r="Q140" i="4"/>
  <c r="R140" i="4"/>
  <c r="C141" i="4"/>
  <c r="D141" i="4"/>
  <c r="E141" i="4"/>
  <c r="F141" i="4"/>
  <c r="G141" i="4"/>
  <c r="H141" i="4"/>
  <c r="I141" i="4"/>
  <c r="J141" i="4"/>
  <c r="K141" i="4"/>
  <c r="L141" i="4"/>
  <c r="M141" i="4"/>
  <c r="N141" i="4"/>
  <c r="O141" i="4"/>
  <c r="P141" i="4"/>
  <c r="Q141" i="4"/>
  <c r="R141" i="4"/>
  <c r="C142" i="4"/>
  <c r="D142" i="4"/>
  <c r="E142" i="4"/>
  <c r="F142" i="4"/>
  <c r="G142" i="4"/>
  <c r="H142" i="4"/>
  <c r="I142" i="4"/>
  <c r="J142" i="4"/>
  <c r="K142" i="4"/>
  <c r="L142" i="4"/>
  <c r="M142" i="4"/>
  <c r="N142" i="4"/>
  <c r="O142" i="4"/>
  <c r="P142" i="4"/>
  <c r="Q142" i="4"/>
  <c r="R142" i="4"/>
  <c r="C143" i="4"/>
  <c r="D143" i="4"/>
  <c r="E143" i="4"/>
  <c r="F143" i="4"/>
  <c r="G143" i="4"/>
  <c r="H143" i="4"/>
  <c r="I143" i="4"/>
  <c r="J143" i="4"/>
  <c r="K143" i="4"/>
  <c r="L143" i="4"/>
  <c r="M143" i="4"/>
  <c r="N143" i="4"/>
  <c r="O143" i="4"/>
  <c r="P143" i="4"/>
  <c r="Q143" i="4"/>
  <c r="R143" i="4"/>
  <c r="C144" i="4"/>
  <c r="D144" i="4"/>
  <c r="E144" i="4"/>
  <c r="F144" i="4"/>
  <c r="G144" i="4"/>
  <c r="H144" i="4"/>
  <c r="I144" i="4"/>
  <c r="J144" i="4"/>
  <c r="K144" i="4"/>
  <c r="L144" i="4"/>
  <c r="M144" i="4"/>
  <c r="N144" i="4"/>
  <c r="O144" i="4"/>
  <c r="P144" i="4"/>
  <c r="Q144" i="4"/>
  <c r="R144" i="4"/>
  <c r="C145" i="4"/>
  <c r="D145" i="4"/>
  <c r="E145" i="4"/>
  <c r="F145" i="4"/>
  <c r="G145" i="4"/>
  <c r="H145" i="4"/>
  <c r="I145" i="4"/>
  <c r="J145" i="4"/>
  <c r="K145" i="4"/>
  <c r="L145" i="4"/>
  <c r="M145" i="4"/>
  <c r="N145" i="4"/>
  <c r="O145" i="4"/>
  <c r="P145" i="4"/>
  <c r="Q145" i="4"/>
  <c r="R145" i="4"/>
  <c r="C146" i="4"/>
  <c r="D146" i="4"/>
  <c r="E146" i="4"/>
  <c r="F146" i="4"/>
  <c r="G146" i="4"/>
  <c r="H146" i="4"/>
  <c r="I146" i="4"/>
  <c r="J146" i="4"/>
  <c r="K146" i="4"/>
  <c r="L146" i="4"/>
  <c r="M146" i="4"/>
  <c r="N146" i="4"/>
  <c r="O146" i="4"/>
  <c r="P146" i="4"/>
  <c r="Q146" i="4"/>
  <c r="R146" i="4"/>
  <c r="C147" i="4"/>
  <c r="D147" i="4"/>
  <c r="E147" i="4"/>
  <c r="F147" i="4"/>
  <c r="G147" i="4"/>
  <c r="H147" i="4"/>
  <c r="I147" i="4"/>
  <c r="J147" i="4"/>
  <c r="K147" i="4"/>
  <c r="L147" i="4"/>
  <c r="M147" i="4"/>
  <c r="N147" i="4"/>
  <c r="O147" i="4"/>
  <c r="P147" i="4"/>
  <c r="Q147" i="4"/>
  <c r="R147" i="4"/>
  <c r="C148" i="4"/>
  <c r="D148" i="4"/>
  <c r="E148" i="4"/>
  <c r="F148" i="4"/>
  <c r="G148" i="4"/>
  <c r="H148" i="4"/>
  <c r="I148" i="4"/>
  <c r="J148" i="4"/>
  <c r="K148" i="4"/>
  <c r="L148" i="4"/>
  <c r="M148" i="4"/>
  <c r="N148" i="4"/>
  <c r="O148" i="4"/>
  <c r="P148" i="4"/>
  <c r="Q148" i="4"/>
  <c r="R148" i="4"/>
  <c r="C149" i="4"/>
  <c r="D149" i="4"/>
  <c r="E149" i="4"/>
  <c r="F149" i="4"/>
  <c r="G149" i="4"/>
  <c r="H149" i="4"/>
  <c r="I149" i="4"/>
  <c r="J149" i="4"/>
  <c r="K149" i="4"/>
  <c r="L149" i="4"/>
  <c r="M149" i="4"/>
  <c r="N149" i="4"/>
  <c r="O149" i="4"/>
  <c r="P149" i="4"/>
  <c r="Q149" i="4"/>
  <c r="R149" i="4"/>
  <c r="C150" i="4"/>
  <c r="D150" i="4"/>
  <c r="E150" i="4"/>
  <c r="F150" i="4"/>
  <c r="G150" i="4"/>
  <c r="H150" i="4"/>
  <c r="I150" i="4"/>
  <c r="J150" i="4"/>
  <c r="K150" i="4"/>
  <c r="L150" i="4"/>
  <c r="M150" i="4"/>
  <c r="N150" i="4"/>
  <c r="O150" i="4"/>
  <c r="P150" i="4"/>
  <c r="Q150" i="4"/>
  <c r="R150" i="4"/>
  <c r="C151" i="4"/>
  <c r="D151" i="4"/>
  <c r="E151" i="4"/>
  <c r="F151" i="4"/>
  <c r="G151" i="4"/>
  <c r="H151" i="4"/>
  <c r="I151" i="4"/>
  <c r="J151" i="4"/>
  <c r="K151" i="4"/>
  <c r="L151" i="4"/>
  <c r="M151" i="4"/>
  <c r="N151" i="4"/>
  <c r="O151" i="4"/>
  <c r="P151" i="4"/>
  <c r="Q151" i="4"/>
  <c r="R151" i="4"/>
  <c r="C152" i="4"/>
  <c r="D152" i="4"/>
  <c r="E152" i="4"/>
  <c r="F152" i="4"/>
  <c r="G152" i="4"/>
  <c r="H152" i="4"/>
  <c r="I152" i="4"/>
  <c r="J152" i="4"/>
  <c r="K152" i="4"/>
  <c r="L152" i="4"/>
  <c r="M152" i="4"/>
  <c r="N152" i="4"/>
  <c r="O152" i="4"/>
  <c r="P152" i="4"/>
  <c r="Q152" i="4"/>
  <c r="R152" i="4"/>
  <c r="C153" i="4"/>
  <c r="D153" i="4"/>
  <c r="E153" i="4"/>
  <c r="F153" i="4"/>
  <c r="G153" i="4"/>
  <c r="H153" i="4"/>
  <c r="I153" i="4"/>
  <c r="J153" i="4"/>
  <c r="K153" i="4"/>
  <c r="L153" i="4"/>
  <c r="M153" i="4"/>
  <c r="N153" i="4"/>
  <c r="O153" i="4"/>
  <c r="P153" i="4"/>
  <c r="Q153" i="4"/>
  <c r="R153" i="4"/>
  <c r="C154" i="4"/>
  <c r="D154" i="4"/>
  <c r="E154" i="4"/>
  <c r="F154" i="4"/>
  <c r="G154" i="4"/>
  <c r="H154" i="4"/>
  <c r="I154" i="4"/>
  <c r="J154" i="4"/>
  <c r="K154" i="4"/>
  <c r="L154" i="4"/>
  <c r="M154" i="4"/>
  <c r="N154" i="4"/>
  <c r="O154" i="4"/>
  <c r="P154" i="4"/>
  <c r="Q154" i="4"/>
  <c r="R154" i="4"/>
  <c r="C155" i="4"/>
  <c r="D155" i="4"/>
  <c r="E155" i="4"/>
  <c r="F155" i="4"/>
  <c r="G155" i="4"/>
  <c r="H155" i="4"/>
  <c r="I155" i="4"/>
  <c r="J155" i="4"/>
  <c r="K155" i="4"/>
  <c r="L155" i="4"/>
  <c r="M155" i="4"/>
  <c r="N155" i="4"/>
  <c r="O155" i="4"/>
  <c r="P155" i="4"/>
  <c r="Q155" i="4"/>
  <c r="R155" i="4"/>
  <c r="B139" i="4"/>
  <c r="B9" i="4"/>
  <c r="B91" i="4"/>
  <c r="B31" i="4"/>
  <c r="B111" i="4"/>
  <c r="B126" i="4"/>
  <c r="B45" i="4"/>
  <c r="B57" i="4"/>
  <c r="B17" i="4"/>
  <c r="B154" i="4"/>
  <c r="B22" i="4"/>
  <c r="B59" i="4"/>
  <c r="B147" i="4"/>
  <c r="B25" i="4"/>
  <c r="B10" i="4"/>
  <c r="B124" i="4"/>
  <c r="B8" i="4"/>
  <c r="B65" i="4"/>
  <c r="B52" i="4"/>
  <c r="B120" i="4"/>
  <c r="B6" i="4"/>
  <c r="B33" i="4"/>
  <c r="B49" i="4"/>
  <c r="B127" i="4"/>
  <c r="B72" i="4"/>
  <c r="B23" i="4"/>
  <c r="B7" i="4"/>
  <c r="B119" i="4"/>
  <c r="B94" i="4"/>
  <c r="B35" i="4"/>
  <c r="B19" i="4"/>
  <c r="B104" i="4"/>
  <c r="B143" i="4"/>
  <c r="B78" i="4"/>
  <c r="B155" i="4"/>
  <c r="B58" i="4"/>
  <c r="B83" i="4"/>
  <c r="B140" i="4"/>
  <c r="B135" i="4"/>
  <c r="B144" i="4"/>
  <c r="B82" i="4"/>
  <c r="B117" i="4"/>
  <c r="B145" i="4"/>
  <c r="B60" i="4"/>
  <c r="B5" i="4"/>
  <c r="B18" i="4"/>
  <c r="B108" i="4"/>
  <c r="B121" i="4"/>
  <c r="B90" i="4"/>
  <c r="B122" i="4"/>
  <c r="B28" i="4"/>
  <c r="B115" i="4"/>
  <c r="B133" i="4"/>
  <c r="B99" i="4"/>
  <c r="B61" i="4"/>
  <c r="B132" i="4"/>
  <c r="B15" i="4"/>
  <c r="B87" i="4"/>
  <c r="B70" i="4"/>
  <c r="B64" i="4"/>
  <c r="B68" i="4"/>
  <c r="B141" i="4"/>
  <c r="B43" i="4"/>
  <c r="B4" i="4"/>
  <c r="B107" i="4"/>
  <c r="B12" i="4"/>
  <c r="B3" i="4"/>
  <c r="B129" i="4"/>
  <c r="B79" i="4"/>
  <c r="B40" i="4"/>
  <c r="B152" i="4"/>
  <c r="B14" i="4"/>
  <c r="B88" i="4"/>
  <c r="B102" i="4"/>
  <c r="B110" i="4"/>
  <c r="B138" i="4"/>
  <c r="B97" i="4"/>
  <c r="B151" i="4"/>
  <c r="B74" i="4"/>
  <c r="B75" i="4"/>
  <c r="B77" i="4"/>
  <c r="B101" i="4"/>
  <c r="B84" i="4"/>
  <c r="B21" i="4"/>
  <c r="B116" i="4"/>
  <c r="B50" i="4"/>
  <c r="B37" i="4"/>
  <c r="B63" i="4"/>
  <c r="B85" i="4"/>
  <c r="B125" i="4"/>
  <c r="B36" i="4"/>
  <c r="B41" i="4"/>
  <c r="B153" i="4"/>
  <c r="B16" i="4"/>
  <c r="B92" i="4"/>
  <c r="B96" i="4"/>
  <c r="B66" i="4"/>
  <c r="B48" i="4"/>
  <c r="B89" i="4"/>
  <c r="B93" i="4"/>
  <c r="B123" i="4"/>
  <c r="B62" i="4"/>
  <c r="B100" i="4"/>
  <c r="B27" i="4"/>
  <c r="B98" i="4"/>
  <c r="B114" i="4"/>
  <c r="B67" i="4"/>
  <c r="B146" i="4"/>
  <c r="B20" i="4"/>
  <c r="B34" i="4"/>
  <c r="B109" i="4"/>
  <c r="B54" i="4"/>
  <c r="B29" i="4"/>
  <c r="B131" i="4"/>
  <c r="B81" i="4"/>
  <c r="B30" i="4"/>
  <c r="B103" i="4"/>
  <c r="B80" i="4"/>
  <c r="B112" i="4"/>
  <c r="B24" i="4"/>
  <c r="B105" i="4"/>
  <c r="B13" i="4"/>
  <c r="B69" i="4"/>
  <c r="B32" i="4"/>
  <c r="B130" i="4"/>
  <c r="B26" i="4"/>
  <c r="B149" i="4"/>
  <c r="B53" i="4"/>
  <c r="B56" i="4"/>
  <c r="B47" i="4"/>
  <c r="B136" i="4"/>
  <c r="B95" i="4"/>
  <c r="B55" i="4"/>
  <c r="B46" i="4"/>
  <c r="B128" i="4"/>
  <c r="B106" i="4"/>
  <c r="B150" i="4"/>
  <c r="B51" i="4"/>
  <c r="B134" i="4"/>
  <c r="B148" i="4"/>
  <c r="B118" i="4"/>
  <c r="B137" i="4"/>
  <c r="B113" i="4"/>
  <c r="B11" i="4"/>
  <c r="B38" i="4"/>
  <c r="B71" i="4"/>
  <c r="B76" i="4"/>
  <c r="B44" i="4"/>
  <c r="B42" i="4"/>
  <c r="B73" i="4"/>
  <c r="B142" i="4"/>
  <c r="B86" i="4"/>
  <c r="B39" i="4"/>
</calcChain>
</file>

<file path=xl/sharedStrings.xml><?xml version="1.0" encoding="utf-8"?>
<sst xmlns="http://schemas.openxmlformats.org/spreadsheetml/2006/main" count="25047" uniqueCount="575">
  <si>
    <t>Statistical Difference</t>
  </si>
  <si>
    <t>Inland waterways</t>
  </si>
  <si>
    <t>Domestic coastal shipping</t>
  </si>
  <si>
    <t>Domestic Navigation</t>
  </si>
  <si>
    <t>Extra-EU freight aviation</t>
  </si>
  <si>
    <t>Intra-EU freight aviation</t>
  </si>
  <si>
    <t>Extra-EU passenger aviation</t>
  </si>
  <si>
    <t>Intra-EU passenger aviation</t>
  </si>
  <si>
    <t>Aviation</t>
  </si>
  <si>
    <t>Rail transport - Conventional freight transport</t>
  </si>
  <si>
    <t>Rail transport - Metro</t>
  </si>
  <si>
    <t>Rail transport - High speed trains</t>
  </si>
  <si>
    <t>Rail transport - Conventional passenger transport</t>
  </si>
  <si>
    <t>Road transport - Heavy duty vehicles (trucks and lorries)</t>
  </si>
  <si>
    <t>Road transport - Light commercial vehicles</t>
  </si>
  <si>
    <t>Road transport - Buses and coaches</t>
  </si>
  <si>
    <t>Road transport - Private cars</t>
  </si>
  <si>
    <t>Road transport - Powered 2-wheelers</t>
  </si>
  <si>
    <t>Final Energy Consumption - Transport</t>
  </si>
  <si>
    <t>Services: ICT and multimedia</t>
  </si>
  <si>
    <t>Services: Miscellaneous building technologies</t>
  </si>
  <si>
    <t>Services: Commercial refrigeration</t>
  </si>
  <si>
    <t>Services: Building lighting</t>
  </si>
  <si>
    <t>Services: Street lighting</t>
  </si>
  <si>
    <t>Services: Ventilation and others</t>
  </si>
  <si>
    <t>Services: Catering</t>
  </si>
  <si>
    <t>Services: Hot water</t>
  </si>
  <si>
    <t>Services: Space cooling</t>
  </si>
  <si>
    <t>Services: Space heating</t>
  </si>
  <si>
    <t>Services</t>
  </si>
  <si>
    <t>Residential: Other appliances</t>
  </si>
  <si>
    <t>Residential: Household lighting</t>
  </si>
  <si>
    <t>Residential: ICT equipment</t>
  </si>
  <si>
    <t>Residential: TV and multimedia</t>
  </si>
  <si>
    <t>Residential: Dishwashers</t>
  </si>
  <si>
    <t>Residential: Clothes dryers</t>
  </si>
  <si>
    <t>Residential: Washing machines</t>
  </si>
  <si>
    <t>Residential: Refrigerators and freezers</t>
  </si>
  <si>
    <t>Residential: Cooking</t>
  </si>
  <si>
    <t>Residential: Water heating</t>
  </si>
  <si>
    <t>Residential: Space cooling</t>
  </si>
  <si>
    <t>Residential: Space heating</t>
  </si>
  <si>
    <t>Residential</t>
  </si>
  <si>
    <t>Final Energy Consumption - Other Sectors</t>
  </si>
  <si>
    <t>Non-specified (Industry)</t>
  </si>
  <si>
    <t>Construction</t>
  </si>
  <si>
    <t>Mining and Quarrying</t>
  </si>
  <si>
    <t>Wood and Wood Products</t>
  </si>
  <si>
    <t>Textile and Leather</t>
  </si>
  <si>
    <t>Machinery</t>
  </si>
  <si>
    <t>Transport Equipment</t>
  </si>
  <si>
    <t>Food and Tobacco</t>
  </si>
  <si>
    <t>Printing and reproduction of recorded media</t>
  </si>
  <si>
    <t>Paper production</t>
  </si>
  <si>
    <t>Pulp production</t>
  </si>
  <si>
    <t>Paper, Pulp and Print</t>
  </si>
  <si>
    <t>Glass production</t>
  </si>
  <si>
    <t>Ceramics &amp; other non-metallic minerals</t>
  </si>
  <si>
    <t>Cement</t>
  </si>
  <si>
    <t>Non-Metallic Minerals</t>
  </si>
  <si>
    <t>Other chemicals</t>
  </si>
  <si>
    <t>Basic chemicals</t>
  </si>
  <si>
    <t>Chemical and Petrochemical</t>
  </si>
  <si>
    <t>Other non-ferrous metals</t>
  </si>
  <si>
    <t>Aluminium production - Secondary</t>
  </si>
  <si>
    <t>Aluminium production - Primary</t>
  </si>
  <si>
    <t>Alumina production</t>
  </si>
  <si>
    <t>Non-Ferrous Metals</t>
  </si>
  <si>
    <t>Iron and Steel - Electric arc</t>
  </si>
  <si>
    <t>Iron and Steel - Integrated steelworks</t>
  </si>
  <si>
    <t>Iron and Steel</t>
  </si>
  <si>
    <t>Final Energy Consumption - Industry</t>
  </si>
  <si>
    <t>Final Energy Consumption</t>
  </si>
  <si>
    <t>Non-energy use in Industry, Transformation &amp; Energy Sectors</t>
  </si>
  <si>
    <t>Non-energy use in Other Sectors</t>
  </si>
  <si>
    <t>Non-energy use in Transport Sector</t>
  </si>
  <si>
    <t>Non-energy use in the Chemical industry</t>
  </si>
  <si>
    <t>Non-energy use in Industry sector</t>
  </si>
  <si>
    <t>Non-energy use in Energy sector</t>
  </si>
  <si>
    <t>Non-energy use in Transformation sector</t>
  </si>
  <si>
    <t>Final Non-Energy Consumption</t>
  </si>
  <si>
    <t>Energy Available for Final Consumption</t>
  </si>
  <si>
    <t>Distribution Losses</t>
  </si>
  <si>
    <t>Consumption in Non-specified (Energy)</t>
  </si>
  <si>
    <t>Consumption in Gas-to-liquids (GTL) plants (energy)</t>
  </si>
  <si>
    <t>Consumption in Gasification plants for biogas</t>
  </si>
  <si>
    <t>Consumption in Liquefaction (LNG) / regasification plants</t>
  </si>
  <si>
    <t>Consumption in Coal Liquefaction Plants</t>
  </si>
  <si>
    <t>Consumption in Charcoal production plants (Energy)</t>
  </si>
  <si>
    <t>Consumption in BKB / PB Plants</t>
  </si>
  <si>
    <t>Consumption in Patent Fuel Plants</t>
  </si>
  <si>
    <t>Consumption in Gas Works</t>
  </si>
  <si>
    <t>Consumption in Blast Furnaces</t>
  </si>
  <si>
    <t>Consumption in Coke Ovens</t>
  </si>
  <si>
    <t>Consumption in Coal Mines</t>
  </si>
  <si>
    <t>Consumption in Nuclear industry</t>
  </si>
  <si>
    <t>Consumption in Oil and gas extraction</t>
  </si>
  <si>
    <t>Consumption in Petroleum Refineries</t>
  </si>
  <si>
    <t>Pumped storage power stations balance</t>
  </si>
  <si>
    <t>Own Use in Electricity, CHP and Heat Plants</t>
  </si>
  <si>
    <t>Consumption in Energy Sector</t>
  </si>
  <si>
    <t>Returns from petrochemical industry</t>
  </si>
  <si>
    <t>Products transferred</t>
  </si>
  <si>
    <t>Interproduct transfers</t>
  </si>
  <si>
    <t>Exchanges, Transfers, Returns</t>
  </si>
  <si>
    <t>Transformation output - District Heating Plants</t>
  </si>
  <si>
    <t>Transformation output - Conventional Thermal Power Stations</t>
  </si>
  <si>
    <t>Transformation output - Nuclear Power Stations</t>
  </si>
  <si>
    <t>Transformation output</t>
  </si>
  <si>
    <t>Transformation input - For Blended Natural Gas</t>
  </si>
  <si>
    <t>Transformation input - District Heating Plants</t>
  </si>
  <si>
    <t>Transformation input - Used for electricity generation</t>
  </si>
  <si>
    <t>Transformation input - Conventional Thermal Power Stations</t>
  </si>
  <si>
    <t>Transformation input - Nuclear Power Stations</t>
  </si>
  <si>
    <t>Transformation input</t>
  </si>
  <si>
    <t>Gross inland consumption</t>
  </si>
  <si>
    <t>Extra-EU</t>
  </si>
  <si>
    <t>Intra-EU</t>
  </si>
  <si>
    <t>International Marine Bunkers</t>
  </si>
  <si>
    <t>Exports</t>
  </si>
  <si>
    <t>Direct use (feedstocks &amp; additives)</t>
  </si>
  <si>
    <t>Stock Changes</t>
  </si>
  <si>
    <t>Imports</t>
  </si>
  <si>
    <t>Recycled products</t>
  </si>
  <si>
    <t>From other sources (Recovered products)</t>
  </si>
  <si>
    <t>Primary production receipt</t>
  </si>
  <si>
    <t>Primary production</t>
  </si>
  <si>
    <t>Click on the link to jump to the sheet</t>
  </si>
  <si>
    <t>Energy balances (ktoe)</t>
  </si>
  <si>
    <t>55432</t>
  </si>
  <si>
    <t>Municipal waste (non-renewable)</t>
  </si>
  <si>
    <t>7100</t>
  </si>
  <si>
    <t>Industrial wastes</t>
  </si>
  <si>
    <t>Wastes (non-renewable)</t>
  </si>
  <si>
    <t>6000</t>
  </si>
  <si>
    <t>Electricity</t>
  </si>
  <si>
    <t>5550</t>
  </si>
  <si>
    <t>Geothermal</t>
  </si>
  <si>
    <t>5548</t>
  </si>
  <si>
    <t>Other liquid biofuels</t>
  </si>
  <si>
    <t>5549</t>
  </si>
  <si>
    <t>Bio jet kerosene</t>
  </si>
  <si>
    <t>5547</t>
  </si>
  <si>
    <t>Biodiesels</t>
  </si>
  <si>
    <t>5546</t>
  </si>
  <si>
    <t>Biogasoline</t>
  </si>
  <si>
    <t>5545</t>
  </si>
  <si>
    <t>Liquid biofuels</t>
  </si>
  <si>
    <t>55431</t>
  </si>
  <si>
    <t>Municipal waste (renewable)</t>
  </si>
  <si>
    <t>5542</t>
  </si>
  <si>
    <t>Biogas</t>
  </si>
  <si>
    <t>5544</t>
  </si>
  <si>
    <t>Charcoal</t>
  </si>
  <si>
    <t>5541</t>
  </si>
  <si>
    <t>Solid biofuels (Wood &amp; Wood waste)</t>
  </si>
  <si>
    <t>5540</t>
  </si>
  <si>
    <t>Biomass and Renewable wastes</t>
  </si>
  <si>
    <t>5535</t>
  </si>
  <si>
    <t>Tide, Wave and Ocean</t>
  </si>
  <si>
    <t>5534</t>
  </si>
  <si>
    <t>Solar Photovoltaic</t>
  </si>
  <si>
    <t>5532</t>
  </si>
  <si>
    <t>Solar thermal</t>
  </si>
  <si>
    <t>5530</t>
  </si>
  <si>
    <t>Solar energy</t>
  </si>
  <si>
    <t>5520</t>
  </si>
  <si>
    <t>Wind Power</t>
  </si>
  <si>
    <t>5510</t>
  </si>
  <si>
    <t>Hydro power</t>
  </si>
  <si>
    <t>5500</t>
  </si>
  <si>
    <t>Renewable energies</t>
  </si>
  <si>
    <t>5200</t>
  </si>
  <si>
    <t>Derived heat</t>
  </si>
  <si>
    <t>5100</t>
  </si>
  <si>
    <t>Nuclear heat</t>
  </si>
  <si>
    <t>4240</t>
  </si>
  <si>
    <t>Other recovered gases</t>
  </si>
  <si>
    <t>4230</t>
  </si>
  <si>
    <t>Gas Works gas</t>
  </si>
  <si>
    <t>4220</t>
  </si>
  <si>
    <t>Blast Furnace Gas</t>
  </si>
  <si>
    <t>4210</t>
  </si>
  <si>
    <t>Coke Oven Gas</t>
  </si>
  <si>
    <t>4200</t>
  </si>
  <si>
    <t>Derived Gases</t>
  </si>
  <si>
    <t>4100</t>
  </si>
  <si>
    <t>Natural gas</t>
  </si>
  <si>
    <t>4000</t>
  </si>
  <si>
    <t>Gases</t>
  </si>
  <si>
    <t>3295</t>
  </si>
  <si>
    <t>Other Oil Products</t>
  </si>
  <si>
    <t>3286</t>
  </si>
  <si>
    <t>Paraffin Waxes</t>
  </si>
  <si>
    <t>3285</t>
  </si>
  <si>
    <t>Petroleum Coke</t>
  </si>
  <si>
    <t>3283</t>
  </si>
  <si>
    <t>Bitumen</t>
  </si>
  <si>
    <t>3282</t>
  </si>
  <si>
    <t>Lubricants</t>
  </si>
  <si>
    <t>3281</t>
  </si>
  <si>
    <t>White Spirit and SBP</t>
  </si>
  <si>
    <t>3280</t>
  </si>
  <si>
    <t>Other Petroleum Products</t>
  </si>
  <si>
    <t>3270A</t>
  </si>
  <si>
    <t>Residual Fuel Oil</t>
  </si>
  <si>
    <t>3260</t>
  </si>
  <si>
    <t>Gas/Diesel oil (without biofuels)</t>
  </si>
  <si>
    <t>3250</t>
  </si>
  <si>
    <t>Naphtha</t>
  </si>
  <si>
    <t>3244</t>
  </si>
  <si>
    <t>Other Kerosene</t>
  </si>
  <si>
    <t>3247</t>
  </si>
  <si>
    <t>Kerosene Type Jet Fuel</t>
  </si>
  <si>
    <t>3246</t>
  </si>
  <si>
    <t>Gasoline Type Jet Fuel</t>
  </si>
  <si>
    <t>3240</t>
  </si>
  <si>
    <t>Kerosenes - Jet Fuels</t>
  </si>
  <si>
    <t>3235</t>
  </si>
  <si>
    <t>Aviation Gasoline</t>
  </si>
  <si>
    <t>3234</t>
  </si>
  <si>
    <t>Gasoline (without biofuels)</t>
  </si>
  <si>
    <t>3230</t>
  </si>
  <si>
    <t>Motor spirit</t>
  </si>
  <si>
    <t>3220</t>
  </si>
  <si>
    <t>Liquified petroleum gas (LPG)</t>
  </si>
  <si>
    <t>3215</t>
  </si>
  <si>
    <t>Ethane</t>
  </si>
  <si>
    <t>3214</t>
  </si>
  <si>
    <t>Refinery Gas (not. Liquid)</t>
  </si>
  <si>
    <t>3210</t>
  </si>
  <si>
    <t>Refinery gas and Ethane</t>
  </si>
  <si>
    <t>3200</t>
  </si>
  <si>
    <t>All Petroleum Products</t>
  </si>
  <si>
    <t>3193</t>
  </si>
  <si>
    <t>Other Hydrocarbons (without biofuels)</t>
  </si>
  <si>
    <t>3192</t>
  </si>
  <si>
    <t>Additives / Oxygenates</t>
  </si>
  <si>
    <t>3191</t>
  </si>
  <si>
    <t>Refinery Feedstocks</t>
  </si>
  <si>
    <t>3190</t>
  </si>
  <si>
    <t>Feedstocks and other hydrocarbons</t>
  </si>
  <si>
    <t>3106</t>
  </si>
  <si>
    <t>Natural Gas Liquids (NGL)</t>
  </si>
  <si>
    <t>3105</t>
  </si>
  <si>
    <t>Crude Oil without NGL</t>
  </si>
  <si>
    <t>3110</t>
  </si>
  <si>
    <t>Crude oil and NGL</t>
  </si>
  <si>
    <t>3100</t>
  </si>
  <si>
    <t>Crude oil, feedstocks and other hydrocarbons</t>
  </si>
  <si>
    <t>3000</t>
  </si>
  <si>
    <t>Total petroleum products (without biofuels)</t>
  </si>
  <si>
    <t>2410</t>
  </si>
  <si>
    <t>Oil Shale and Oil Sands</t>
  </si>
  <si>
    <t>2330</t>
  </si>
  <si>
    <t>Peat Products</t>
  </si>
  <si>
    <t>2230</t>
  </si>
  <si>
    <t>2310</t>
  </si>
  <si>
    <t>Peat</t>
  </si>
  <si>
    <t>2210</t>
  </si>
  <si>
    <t>Lignite/Brown Coal</t>
  </si>
  <si>
    <t>2200</t>
  </si>
  <si>
    <t>Lignite and Derivatives</t>
  </si>
  <si>
    <t>2130</t>
  </si>
  <si>
    <t>Coal Tar</t>
  </si>
  <si>
    <t>2122</t>
  </si>
  <si>
    <t>Gas Coke</t>
  </si>
  <si>
    <t>2121</t>
  </si>
  <si>
    <t>Coke Oven Coke</t>
  </si>
  <si>
    <t>2120</t>
  </si>
  <si>
    <t>Coke</t>
  </si>
  <si>
    <t>2112</t>
  </si>
  <si>
    <t>Patent Fuels</t>
  </si>
  <si>
    <t>2118</t>
  </si>
  <si>
    <t>Sub-bituminous Coal</t>
  </si>
  <si>
    <t>2117</t>
  </si>
  <si>
    <t>Other Bituminous Coal</t>
  </si>
  <si>
    <t>2116</t>
  </si>
  <si>
    <t>Coking Coal</t>
  </si>
  <si>
    <t>2115</t>
  </si>
  <si>
    <t>Anthracite</t>
  </si>
  <si>
    <t>2111</t>
  </si>
  <si>
    <t>Hard Coal</t>
  </si>
  <si>
    <t>2100</t>
  </si>
  <si>
    <t>Hard coal and derivatives</t>
  </si>
  <si>
    <t>2000</t>
  </si>
  <si>
    <t>Solid Fuels</t>
  </si>
  <si>
    <t>0000</t>
  </si>
  <si>
    <t>All Products</t>
  </si>
  <si>
    <t>B_100100</t>
  </si>
  <si>
    <t>Primary production (ktoe)</t>
  </si>
  <si>
    <t>B_100110</t>
  </si>
  <si>
    <t>Primary production receipt (ktoe)</t>
  </si>
  <si>
    <t>B_100200</t>
  </si>
  <si>
    <t>From other sources (Recovered products) (ktoe)</t>
  </si>
  <si>
    <t>B_100210</t>
  </si>
  <si>
    <t>Recycled products (ktoe)</t>
  </si>
  <si>
    <t>B_100300</t>
  </si>
  <si>
    <t>Imports (ktoe)</t>
  </si>
  <si>
    <t>B_100400</t>
  </si>
  <si>
    <t>Stock Changes (ktoe)</t>
  </si>
  <si>
    <t>B_100112</t>
  </si>
  <si>
    <t>Direct use (feedstocks &amp; additives) (ktoe)</t>
  </si>
  <si>
    <t>B_100500</t>
  </si>
  <si>
    <t>Exports (ktoe)</t>
  </si>
  <si>
    <t>B_100800</t>
  </si>
  <si>
    <t>International Marine Bunkers (ktoe)</t>
  </si>
  <si>
    <t>International Marine Bunkers - Intra-EU (ktoe)</t>
  </si>
  <si>
    <t>International Marine Bunkers - Extra-EU (ktoe)</t>
  </si>
  <si>
    <t>B_100900</t>
  </si>
  <si>
    <t>Gross inland consumption (ktoe)</t>
  </si>
  <si>
    <t>B_101000</t>
  </si>
  <si>
    <t>Transformation input (ktoe)</t>
  </si>
  <si>
    <t>B_101002</t>
  </si>
  <si>
    <t>Transformation input - Nuclear Power Stations (ktoe)</t>
  </si>
  <si>
    <t>B_101001</t>
  </si>
  <si>
    <t>Transformation input - Conventional Thermal Power Stations (ktoe)</t>
  </si>
  <si>
    <t>B_101017</t>
  </si>
  <si>
    <t>Transformation input - Used for electricity generation (ktoe)</t>
  </si>
  <si>
    <t>B_101009</t>
  </si>
  <si>
    <t>Transformation input - District Heating Plants (ktoe)</t>
  </si>
  <si>
    <t>B_101008</t>
  </si>
  <si>
    <t>B_101004</t>
  </si>
  <si>
    <t>B_101006</t>
  </si>
  <si>
    <t>B_101007</t>
  </si>
  <si>
    <t>B_101010</t>
  </si>
  <si>
    <t>B_101011</t>
  </si>
  <si>
    <t>B_101015</t>
  </si>
  <si>
    <t>B_101012</t>
  </si>
  <si>
    <t>B_101013</t>
  </si>
  <si>
    <t>Transformation input - For Blended Natural Gas (ktoe)</t>
  </si>
  <si>
    <t>B_101016</t>
  </si>
  <si>
    <t>B_101100</t>
  </si>
  <si>
    <t>Transformation output (ktoe)</t>
  </si>
  <si>
    <t>B_101102</t>
  </si>
  <si>
    <t>Transformation output - Nuclear Power Stations (ktoe)</t>
  </si>
  <si>
    <t>B_101101</t>
  </si>
  <si>
    <t>Transformation output - Conventional Thermal Power Stations (ktoe)</t>
  </si>
  <si>
    <t>B_101109</t>
  </si>
  <si>
    <t>Transformation output - District Heating Plants (ktoe)</t>
  </si>
  <si>
    <t>B_101108</t>
  </si>
  <si>
    <t>B_101104</t>
  </si>
  <si>
    <t>B_101106</t>
  </si>
  <si>
    <t>B_101107</t>
  </si>
  <si>
    <t>B_101110</t>
  </si>
  <si>
    <t>B_101111</t>
  </si>
  <si>
    <t>B_101115</t>
  </si>
  <si>
    <t>B_101200</t>
  </si>
  <si>
    <t>Exchanges, Transfers, Returns (ktoe)</t>
  </si>
  <si>
    <t>B_101210</t>
  </si>
  <si>
    <t>Interproduct transfers (ktoe)</t>
  </si>
  <si>
    <t>B_101220</t>
  </si>
  <si>
    <t>Products transferred (ktoe)</t>
  </si>
  <si>
    <t>B_101230</t>
  </si>
  <si>
    <t>Returns from petrochemical industry (ktoe)</t>
  </si>
  <si>
    <t>B_101300</t>
  </si>
  <si>
    <t>Consumption in Energy Sector (ktoe)</t>
  </si>
  <si>
    <t>B_101301</t>
  </si>
  <si>
    <t>Own Use in Electricity, CHP and Heat Plants (ktoe)</t>
  </si>
  <si>
    <t>B_101302</t>
  </si>
  <si>
    <t>Pumped storage power stations balance (ktoe)</t>
  </si>
  <si>
    <t>B_101307</t>
  </si>
  <si>
    <t>Consumption in Petroleum Refineries (ktoe)</t>
  </si>
  <si>
    <t>B_101305</t>
  </si>
  <si>
    <t>Consumption in Oil and gas extraction (ktoe)</t>
  </si>
  <si>
    <t>B_101308</t>
  </si>
  <si>
    <t>Consumption in Nuclear industry (ktoe)</t>
  </si>
  <si>
    <t>B_101310</t>
  </si>
  <si>
    <t>Consumption in Coal Mines (ktoe)</t>
  </si>
  <si>
    <t>B_101312</t>
  </si>
  <si>
    <t>Consumption in Coke Ovens (ktoe)</t>
  </si>
  <si>
    <t>B_101315</t>
  </si>
  <si>
    <t>Consumption in Blast Furnaces (ktoe)</t>
  </si>
  <si>
    <t>B_101314</t>
  </si>
  <si>
    <t>Consumption in Gas Works (ktoe)</t>
  </si>
  <si>
    <t>B_101311</t>
  </si>
  <si>
    <t>Consumption in Patent Fuel Plants (ktoe)</t>
  </si>
  <si>
    <t>B_101313</t>
  </si>
  <si>
    <t>Consumption in BKB / PB Plants (ktoe)</t>
  </si>
  <si>
    <t>B_101321</t>
  </si>
  <si>
    <t>Consumption in Charcoal production plants (Energy) (ktoe)</t>
  </si>
  <si>
    <t>B_101316</t>
  </si>
  <si>
    <t>Consumption in Coal Liquefaction Plants (ktoe)</t>
  </si>
  <si>
    <t>B_101317</t>
  </si>
  <si>
    <t>Consumption in Liquefaction (LNG) / regasification plants (ktoe)</t>
  </si>
  <si>
    <t>B_101318</t>
  </si>
  <si>
    <t>Consumption in Gasification plants for biogas (ktoe)</t>
  </si>
  <si>
    <t>B_101319</t>
  </si>
  <si>
    <t>Consumption in Gas-to-liquids (GTL) plants (energy) (ktoe)</t>
  </si>
  <si>
    <t>B_101320</t>
  </si>
  <si>
    <t>Consumption in Non-specified (Energy) (ktoe)</t>
  </si>
  <si>
    <t>B_101400</t>
  </si>
  <si>
    <t>Distribution Losses (ktoe)</t>
  </si>
  <si>
    <t>B_101500</t>
  </si>
  <si>
    <t>Energy Available for Final Consumption (ktoe)</t>
  </si>
  <si>
    <t>B_101600</t>
  </si>
  <si>
    <t>Final Non-Energy Consumption (ktoe)</t>
  </si>
  <si>
    <t>B_101603</t>
  </si>
  <si>
    <t>Non-energy use in Transformation sector (ktoe)</t>
  </si>
  <si>
    <t>B_101604</t>
  </si>
  <si>
    <t>Non-energy use in Energy sector (ktoe)</t>
  </si>
  <si>
    <t>B_101605</t>
  </si>
  <si>
    <t>Non-energy use in Industry sector (ktoe)</t>
  </si>
  <si>
    <t>B_101601</t>
  </si>
  <si>
    <t>Non-energy use in the Chemical industry (ktoe)</t>
  </si>
  <si>
    <t>B_101606</t>
  </si>
  <si>
    <t>Non-energy use in Transport Sector (ktoe)</t>
  </si>
  <si>
    <t>B_101607</t>
  </si>
  <si>
    <t>Non-energy use in Other Sectors (ktoe)</t>
  </si>
  <si>
    <t>B_101608</t>
  </si>
  <si>
    <t>Non-energy use in Industry, Transformation &amp; Energy Sectors (ktoe)</t>
  </si>
  <si>
    <t>B_101700</t>
  </si>
  <si>
    <t>Final Energy Consumption (ktoe)</t>
  </si>
  <si>
    <t>B_101800</t>
  </si>
  <si>
    <t>Final Energy Consumption - Industry (ktoe)</t>
  </si>
  <si>
    <t>B_101805</t>
  </si>
  <si>
    <t>Iron and Steel (ktoe)</t>
  </si>
  <si>
    <t>Iron and Steel - Integrated steelworks (ktoe)</t>
  </si>
  <si>
    <t>Iron and Steel - Electric arc (ktoe)</t>
  </si>
  <si>
    <t>B_101810</t>
  </si>
  <si>
    <t>Non-Ferrous Metals (ktoe)</t>
  </si>
  <si>
    <t>Alumina production (ktoe)</t>
  </si>
  <si>
    <t>Aluminium production - Primary (ktoe)</t>
  </si>
  <si>
    <t>Aluminium production - Secondary (ktoe)</t>
  </si>
  <si>
    <t>Other non-ferrous metals (ktoe)</t>
  </si>
  <si>
    <t>B_101815</t>
  </si>
  <si>
    <t>Chemical and Petrochemical (ktoe)</t>
  </si>
  <si>
    <t>Basic chemicals (ktoe)</t>
  </si>
  <si>
    <t>Other chemicals (ktoe)</t>
  </si>
  <si>
    <t>Pharmaceutical products (ktoe)</t>
  </si>
  <si>
    <t>B_101820</t>
  </si>
  <si>
    <t>Non-Metallic Minerals (ktoe)</t>
  </si>
  <si>
    <t>Cement (ktoe)</t>
  </si>
  <si>
    <t>Ceramics &amp; other non-metallic minerals (ktoe)</t>
  </si>
  <si>
    <t>Glass production (ktoe)</t>
  </si>
  <si>
    <t>B_101840</t>
  </si>
  <si>
    <t>Paper, Pulp and Print (ktoe)</t>
  </si>
  <si>
    <t>Pulp production (ktoe)</t>
  </si>
  <si>
    <t>Paper production (ktoe)</t>
  </si>
  <si>
    <t>Printing and reproduction of recorded media (ktoe)</t>
  </si>
  <si>
    <t>B_101830</t>
  </si>
  <si>
    <t>Food and Tobacco (ktoe)</t>
  </si>
  <si>
    <t>B_101846</t>
  </si>
  <si>
    <t>Transport Equipment (ktoe)</t>
  </si>
  <si>
    <t>B_101847</t>
  </si>
  <si>
    <t>Machinery (ktoe)</t>
  </si>
  <si>
    <t>B_101835</t>
  </si>
  <si>
    <t>Textile and Leather (ktoe)</t>
  </si>
  <si>
    <t>B_101851</t>
  </si>
  <si>
    <t>Wood and Wood Products (ktoe)</t>
  </si>
  <si>
    <t>B_101825</t>
  </si>
  <si>
    <t>Mining and Quarrying (ktoe)</t>
  </si>
  <si>
    <t>B_101852</t>
  </si>
  <si>
    <t>Construction (ktoe)</t>
  </si>
  <si>
    <t>B_101853</t>
  </si>
  <si>
    <t>Non-specified (Industry) (ktoe)</t>
  </si>
  <si>
    <t>B_102000</t>
  </si>
  <si>
    <t>Final Energy Consumption - Other Sectors (ktoe)</t>
  </si>
  <si>
    <t>B_102010</t>
  </si>
  <si>
    <t>Residential (ktoe)</t>
  </si>
  <si>
    <t>Residential: Space heating (ktoe)</t>
  </si>
  <si>
    <t>Residential: Space cooling (ktoe)</t>
  </si>
  <si>
    <t>Residential: Water heating (ktoe)</t>
  </si>
  <si>
    <t>Residential: Cooking (ktoe)</t>
  </si>
  <si>
    <t>Residential: Refrigerators and freezers (ktoe)</t>
  </si>
  <si>
    <t>Residential: Washing machines (ktoe)</t>
  </si>
  <si>
    <t>Residential: Clothes dryers (ktoe)</t>
  </si>
  <si>
    <t>Residential: Dishwashers (ktoe)</t>
  </si>
  <si>
    <t>Residential: TV and multimedia (ktoe)</t>
  </si>
  <si>
    <t>Residential: ICT equipment (ktoe)</t>
  </si>
  <si>
    <t>Residential: Household lighting (ktoe)</t>
  </si>
  <si>
    <t>Residential: Other appliances (ktoe)</t>
  </si>
  <si>
    <t>B_102035</t>
  </si>
  <si>
    <t>Services (ktoe)</t>
  </si>
  <si>
    <t>Services: Space heating (ktoe)</t>
  </si>
  <si>
    <t>Services: Space cooling (ktoe)</t>
  </si>
  <si>
    <t>Services: Hot water (ktoe)</t>
  </si>
  <si>
    <t>Services: Catering (ktoe)</t>
  </si>
  <si>
    <t>Services: Ventilation and others (ktoe)</t>
  </si>
  <si>
    <t>Services: Street lighting (ktoe)</t>
  </si>
  <si>
    <t>Services: Building lighting (ktoe)</t>
  </si>
  <si>
    <t>Services: Commercial refrigeration (ktoe)</t>
  </si>
  <si>
    <t>Services: Miscellaneous building technologies (ktoe)</t>
  </si>
  <si>
    <t>Services: ICT and multimedia (ktoe)</t>
  </si>
  <si>
    <t>B_101900</t>
  </si>
  <si>
    <t>Final Energy Consumption - Transport (ktoe)</t>
  </si>
  <si>
    <t>B_101920</t>
  </si>
  <si>
    <t>Road transport - Powered 2-wheelers (ktoe)</t>
  </si>
  <si>
    <t>Road transport - Private cars (ktoe)</t>
  </si>
  <si>
    <t>Road transport - Buses and coaches (ktoe)</t>
  </si>
  <si>
    <t>Road transport - Light commercial vehicles (ktoe)</t>
  </si>
  <si>
    <t>Road transport - Heavy duty vehicles (trucks and lorries) (ktoe)</t>
  </si>
  <si>
    <t>B_101910</t>
  </si>
  <si>
    <t>Rail transport - Conventional passenger transport (ktoe)</t>
  </si>
  <si>
    <t>Rail transport - Metro (ktoe)</t>
  </si>
  <si>
    <t>Rail transport - Conventional freight transport (ktoe)</t>
  </si>
  <si>
    <t>Aviation (ktoe)</t>
  </si>
  <si>
    <t>Domestic passenger aviation (ktoe)</t>
  </si>
  <si>
    <t>Intra-EU passenger aviation (ktoe)</t>
  </si>
  <si>
    <t>Extra-EU passenger aviation (ktoe)</t>
  </si>
  <si>
    <t>Intra-EU freight aviation (ktoe)</t>
  </si>
  <si>
    <t>Extra-EU freight aviation (ktoe)</t>
  </si>
  <si>
    <t>B_101940</t>
  </si>
  <si>
    <t>Domestic Navigation (ktoe)</t>
  </si>
  <si>
    <t>Domestic coastal shipping (ktoe)</t>
  </si>
  <si>
    <t>Inland waterways (ktoe)</t>
  </si>
  <si>
    <t>B_101945</t>
  </si>
  <si>
    <t>B_102200</t>
  </si>
  <si>
    <t>Statistical Difference (ktoe)</t>
  </si>
  <si>
    <t>JRC-IDEES - Integrated Database of the European Energy System (2000-2015)</t>
  </si>
  <si>
    <t>Energy balances</t>
  </si>
  <si>
    <t>Legal Notice</t>
  </si>
  <si>
    <t>Neither the European Commission nor any person acting on behalf of the Commission is responsible for the use which might be made of this information.</t>
  </si>
  <si>
    <t>Permission to Use</t>
  </si>
  <si>
    <t>Reproduction of the data is authorized provided the source is appropriately acknowledged.</t>
  </si>
  <si>
    <t>JRC-IDEES 2015</t>
  </si>
  <si>
    <t>© European Union</t>
  </si>
  <si>
    <t>BKB (browncoal briquettes)</t>
  </si>
  <si>
    <t>Transformation input - Electricity-only Plants (ktoe)</t>
  </si>
  <si>
    <t>Transformation input - CHP Plants (ktoe)</t>
  </si>
  <si>
    <t>Transformation input - Refineries (ktoe)</t>
  </si>
  <si>
    <t>Transformation input - Coke Ovens (ktoe)</t>
  </si>
  <si>
    <t>Transformation input - Blast Furnaces (ktoe)</t>
  </si>
  <si>
    <t>Transformation input - Gas Works (ktoe)</t>
  </si>
  <si>
    <t>Transformation input - Patent Fuel Plants (ktoe)</t>
  </si>
  <si>
    <t>Transformation input - BKB / PB Plants (ktoe)</t>
  </si>
  <si>
    <t>Transformation input - Charcoal production plants (transformation) (ktoe)</t>
  </si>
  <si>
    <t>Transformation input - Coal Liquefaction Plants (ktoe)</t>
  </si>
  <si>
    <t>Transformation input - Gas-to-Liquids (GTL) Plants (Transformation) (ktoe)</t>
  </si>
  <si>
    <t>Transformation output - Electricity-only Plants (ktoe)</t>
  </si>
  <si>
    <t>Transformation output - CHP Plants (ktoe)</t>
  </si>
  <si>
    <t>Transformation output - Refineries (ktoe)</t>
  </si>
  <si>
    <t>Transformation output - Coke Ovens (ktoe)</t>
  </si>
  <si>
    <t>Transformation output - Blast Furnaces (ktoe)</t>
  </si>
  <si>
    <t>Transformation output - Gas Works (ktoe)</t>
  </si>
  <si>
    <t>Transformation output - Patent Fuel Plants (ktoe)</t>
  </si>
  <si>
    <t>Transformation output - BKB / PB Plants (ktoe)</t>
  </si>
  <si>
    <t>Transformation output - Charcoal production plants (ktoe)</t>
  </si>
  <si>
    <t>Agriculture, Forestry and Fishing (ktoe)</t>
  </si>
  <si>
    <t>Road transport (ktoe)</t>
  </si>
  <si>
    <t>Rail transport (ktoe)</t>
  </si>
  <si>
    <t>Consumption in pipeline transport (ktoe)</t>
  </si>
  <si>
    <t>Transformation input - Electricity-only Plants</t>
  </si>
  <si>
    <t>Transformation input - CHP Plants</t>
  </si>
  <si>
    <t>Transformation input - Refineries</t>
  </si>
  <si>
    <t>Transformation input - Coke Ovens</t>
  </si>
  <si>
    <t>Transformation input - Blast Furnaces</t>
  </si>
  <si>
    <t>Transformation input - Gas Works</t>
  </si>
  <si>
    <t>Transformation input - Patent Fuel Plants</t>
  </si>
  <si>
    <t>Transformation input - BKB / PB Plants</t>
  </si>
  <si>
    <t>Transformation input - Charcoal production plants (transformation)</t>
  </si>
  <si>
    <t>Transformation input - Coal Liquefaction Plants</t>
  </si>
  <si>
    <t>Transformation input - Gas-to-Liquids (GTL) Plants (Transformation)</t>
  </si>
  <si>
    <t>Transformation output - Electricity-only Plants</t>
  </si>
  <si>
    <t>Transformation output - CHP Plants</t>
  </si>
  <si>
    <t>Transformation output - Refineries</t>
  </si>
  <si>
    <t>Transformation output - Coke Ovens</t>
  </si>
  <si>
    <t>Transformation output - Blast Furnaces</t>
  </si>
  <si>
    <t>Transformation output - Gas Works</t>
  </si>
  <si>
    <t>Transformation output - Patent Fuel Plants</t>
  </si>
  <si>
    <t>Transformation output - BKB / PB Plants</t>
  </si>
  <si>
    <t>Transformation output - Charcoal production plants</t>
  </si>
  <si>
    <t>Pharmaceutical products</t>
  </si>
  <si>
    <t>Agriculture, Forestry and Fishing</t>
  </si>
  <si>
    <t>Road transport</t>
  </si>
  <si>
    <t>Rail transport</t>
  </si>
  <si>
    <t>Domestic passenger aviation</t>
  </si>
  <si>
    <t>Consumption in pipeline transport</t>
  </si>
  <si>
    <t>Rail transport - High speed trains (ktoe)</t>
  </si>
  <si>
    <t>BG</t>
  </si>
  <si>
    <t>Bulgaria</t>
  </si>
  <si>
    <t>version 1.0</t>
  </si>
  <si>
    <t>© European Union 2017-2018</t>
  </si>
  <si>
    <t>Prepared by JRC C.6</t>
  </si>
  <si>
    <t>The information made available is property of the Joint Research Centre of the European Commission.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</si>
</sst>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_-* #,##0.00_-;\-* #,##0.00_-;_-* &quot;-&quot;??_-;_-@_-"/>
    <numFmt numFmtId="165" formatCode="#,##0.0;\-#,##0.0;&quot;-&quot;"/>
    <numFmt numFmtId="166" formatCode="#,##0.00;\-#,##0.00;&quot;-&quot;"/>
    <numFmt numFmtId="167" formatCode="mmmm\ yyyy"/>
  </numFmts>
  <fonts count="25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indexed="8"/>
      <name val="Calibri"/>
      <family val="2"/>
      <scheme val="minor"/>
    </font>
    <font>
      <sz val="8"/>
      <color indexed="16"/>
      <name val="Arial"/>
      <family val="2"/>
    </font>
    <font>
      <u/>
      <sz val="11"/>
      <color theme="10"/>
      <name val="Calibri"/>
      <family val="2"/>
      <scheme val="minor"/>
    </font>
    <font>
      <u/>
      <sz val="8"/>
      <color theme="10"/>
      <name val="Arial"/>
      <family val="2"/>
    </font>
    <font>
      <sz val="8"/>
      <color indexed="12"/>
      <name val="Arial"/>
      <family val="2"/>
    </font>
    <font>
      <sz val="8"/>
      <color rgb="FF333333"/>
      <name val="Arial"/>
      <family val="2"/>
    </font>
    <font>
      <sz val="8"/>
      <color indexed="21"/>
      <name val="Arial"/>
      <family val="2"/>
    </font>
    <font>
      <sz val="8"/>
      <color indexed="8"/>
      <name val="Arial"/>
      <family val="2"/>
    </font>
    <font>
      <sz val="8"/>
      <name val="Arial"/>
      <family val="2"/>
    </font>
    <font>
      <i/>
      <sz val="9"/>
      <color theme="1"/>
      <name val="Calibri"/>
      <family val="2"/>
      <scheme val="minor"/>
    </font>
    <font>
      <sz val="10"/>
      <name val="Arial"/>
      <family val="2"/>
    </font>
    <font>
      <sz val="10"/>
      <name val="Arial"/>
      <family val="2"/>
      <charset val="161"/>
    </font>
    <font>
      <sz val="8"/>
      <color rgb="FF008080"/>
      <name val="Arial"/>
      <family val="2"/>
    </font>
    <font>
      <sz val="8"/>
      <color rgb="FF800000"/>
      <name val="Arial"/>
      <family val="2"/>
    </font>
    <font>
      <sz val="8"/>
      <color indexed="63"/>
      <name val="Arial"/>
      <family val="2"/>
    </font>
    <font>
      <sz val="8"/>
      <color rgb="FF0000FF"/>
      <name val="Arial"/>
      <family val="2"/>
    </font>
    <font>
      <b/>
      <sz val="20"/>
      <name val="Arial"/>
      <family val="2"/>
    </font>
    <font>
      <b/>
      <sz val="24"/>
      <name val="Arial"/>
      <family val="2"/>
    </font>
    <font>
      <sz val="8"/>
      <name val="Calibri"/>
      <family val="2"/>
      <scheme val="minor"/>
    </font>
    <font>
      <b/>
      <sz val="22"/>
      <name val="Arial"/>
      <family val="2"/>
    </font>
    <font>
      <b/>
      <u/>
      <sz val="16"/>
      <name val="Arial"/>
      <family val="2"/>
    </font>
    <font>
      <b/>
      <sz val="14"/>
      <name val="Arial"/>
      <family val="2"/>
    </font>
  </fonts>
  <fills count="2">
    <fill>
      <patternFill patternType="none"/>
    </fill>
    <fill>
      <patternFill patternType="gray125"/>
    </fill>
  </fills>
  <borders count="3">
    <border>
      <left/>
      <right/>
      <top/>
      <bottom/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 style="thin">
        <color indexed="8"/>
      </top>
      <bottom style="thin">
        <color indexed="8"/>
      </bottom>
      <diagonal/>
    </border>
  </borders>
  <cellStyleXfs count="9">
    <xf numFmtId="0" fontId="0" fillId="0" borderId="0"/>
    <xf numFmtId="0" fontId="3" fillId="0" borderId="0"/>
    <xf numFmtId="0" fontId="5" fillId="0" borderId="0" applyNumberForma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3" fillId="0" borderId="0"/>
    <xf numFmtId="0" fontId="13" fillId="0" borderId="0"/>
    <xf numFmtId="9" fontId="14" fillId="0" borderId="0" applyFont="0" applyFill="0" applyBorder="0" applyAlignment="0" applyProtection="0"/>
    <xf numFmtId="9" fontId="13" fillId="0" borderId="0" applyFont="0" applyFill="0" applyBorder="0" applyAlignment="0" applyProtection="0"/>
  </cellStyleXfs>
  <cellXfs count="60">
    <xf numFmtId="0" fontId="0" fillId="0" borderId="0" xfId="0"/>
    <xf numFmtId="0" fontId="11" fillId="0" borderId="0" xfId="1" applyFont="1" applyFill="1" applyBorder="1"/>
    <xf numFmtId="0" fontId="11" fillId="0" borderId="1" xfId="1" applyFont="1" applyFill="1" applyBorder="1" applyAlignment="1">
      <alignment horizontal="center"/>
    </xf>
    <xf numFmtId="0" fontId="11" fillId="0" borderId="1" xfId="1" applyFont="1" applyFill="1" applyBorder="1"/>
    <xf numFmtId="165" fontId="15" fillId="0" borderId="0" xfId="1" applyNumberFormat="1" applyFont="1" applyFill="1"/>
    <xf numFmtId="165" fontId="16" fillId="0" borderId="0" xfId="1" applyNumberFormat="1" applyFont="1" applyFill="1"/>
    <xf numFmtId="165" fontId="8" fillId="0" borderId="0" xfId="1" applyNumberFormat="1" applyFont="1" applyFill="1"/>
    <xf numFmtId="165" fontId="18" fillId="0" borderId="0" xfId="1" applyNumberFormat="1" applyFont="1" applyFill="1"/>
    <xf numFmtId="0" fontId="19" fillId="0" borderId="1" xfId="6" applyFont="1" applyFill="1" applyBorder="1" applyAlignment="1">
      <alignment vertical="center"/>
    </xf>
    <xf numFmtId="0" fontId="20" fillId="0" borderId="1" xfId="6" applyFont="1" applyFill="1" applyBorder="1" applyAlignment="1">
      <alignment vertical="center"/>
    </xf>
    <xf numFmtId="0" fontId="11" fillId="0" borderId="1" xfId="6" applyFont="1" applyFill="1" applyBorder="1" applyAlignment="1">
      <alignment vertical="center"/>
    </xf>
    <xf numFmtId="0" fontId="11" fillId="0" borderId="0" xfId="6" applyFont="1" applyFill="1" applyAlignment="1">
      <alignment vertical="center"/>
    </xf>
    <xf numFmtId="0" fontId="21" fillId="0" borderId="0" xfId="6" applyFont="1" applyFill="1" applyAlignment="1">
      <alignment vertical="center"/>
    </xf>
    <xf numFmtId="0" fontId="11" fillId="0" borderId="0" xfId="6" applyFont="1" applyFill="1" applyAlignment="1">
      <alignment horizontal="center" vertical="center"/>
    </xf>
    <xf numFmtId="0" fontId="19" fillId="0" borderId="0" xfId="6" applyFont="1" applyFill="1" applyBorder="1" applyAlignment="1">
      <alignment horizontal="left" vertical="center"/>
    </xf>
    <xf numFmtId="0" fontId="22" fillId="0" borderId="0" xfId="6" applyFont="1" applyFill="1" applyBorder="1" applyAlignment="1">
      <alignment horizontal="left" vertical="center"/>
    </xf>
    <xf numFmtId="0" fontId="19" fillId="0" borderId="0" xfId="6" applyFont="1" applyFill="1" applyBorder="1" applyAlignment="1">
      <alignment horizontal="right" vertical="center"/>
    </xf>
    <xf numFmtId="0" fontId="22" fillId="0" borderId="0" xfId="6" applyFont="1" applyFill="1" applyAlignment="1">
      <alignment vertical="center"/>
    </xf>
    <xf numFmtId="0" fontId="20" fillId="0" borderId="0" xfId="6" applyFont="1" applyFill="1" applyAlignment="1">
      <alignment vertical="center"/>
    </xf>
    <xf numFmtId="0" fontId="23" fillId="0" borderId="0" xfId="6" applyFont="1" applyFill="1" applyAlignment="1">
      <alignment horizontal="left" vertical="center"/>
    </xf>
    <xf numFmtId="167" fontId="24" fillId="0" borderId="0" xfId="6" quotePrefix="1" applyNumberFormat="1" applyFont="1" applyFill="1" applyAlignment="1">
      <alignment horizontal="left" vertical="center"/>
    </xf>
    <xf numFmtId="0" fontId="13" fillId="0" borderId="0" xfId="6" applyFont="1" applyFill="1" applyAlignment="1">
      <alignment vertical="center"/>
    </xf>
    <xf numFmtId="0" fontId="2" fillId="0" borderId="0" xfId="1" applyFont="1" applyFill="1" applyAlignment="1">
      <alignment vertical="center"/>
    </xf>
    <xf numFmtId="0" fontId="13" fillId="0" borderId="0" xfId="6" applyFont="1" applyFill="1" applyAlignment="1">
      <alignment horizontal="center" vertical="center"/>
    </xf>
    <xf numFmtId="0" fontId="13" fillId="0" borderId="0" xfId="6" applyFont="1" applyFill="1" applyAlignment="1">
      <alignment horizontal="right" vertical="center"/>
    </xf>
    <xf numFmtId="0" fontId="3" fillId="0" borderId="0" xfId="1" applyFill="1" applyBorder="1"/>
    <xf numFmtId="0" fontId="12" fillId="0" borderId="0" xfId="3" applyFont="1" applyFill="1" applyBorder="1" applyAlignment="1">
      <alignment horizontal="right"/>
    </xf>
    <xf numFmtId="166" fontId="10" fillId="0" borderId="0" xfId="1" applyNumberFormat="1" applyFont="1" applyFill="1" applyBorder="1"/>
    <xf numFmtId="0" fontId="6" fillId="0" borderId="0" xfId="2" applyFont="1" applyFill="1" applyBorder="1"/>
    <xf numFmtId="165" fontId="10" fillId="0" borderId="0" xfId="1" applyNumberFormat="1" applyFont="1" applyFill="1" applyBorder="1"/>
    <xf numFmtId="166" fontId="8" fillId="0" borderId="0" xfId="1" applyNumberFormat="1" applyFont="1" applyFill="1" applyBorder="1" applyAlignment="1">
      <alignment horizontal="left" indent="1"/>
    </xf>
    <xf numFmtId="165" fontId="8" fillId="0" borderId="0" xfId="1" applyNumberFormat="1" applyFont="1" applyFill="1" applyBorder="1"/>
    <xf numFmtId="166" fontId="4" fillId="0" borderId="0" xfId="1" applyNumberFormat="1" applyFont="1" applyFill="1" applyBorder="1" applyAlignment="1">
      <alignment indent="1"/>
    </xf>
    <xf numFmtId="165" fontId="4" fillId="0" borderId="0" xfId="1" applyNumberFormat="1" applyFont="1" applyFill="1" applyBorder="1"/>
    <xf numFmtId="166" fontId="9" fillId="0" borderId="0" xfId="1" applyNumberFormat="1" applyFont="1" applyFill="1" applyBorder="1" applyAlignment="1">
      <alignment indent="2"/>
    </xf>
    <xf numFmtId="165" fontId="9" fillId="0" borderId="0" xfId="1" applyNumberFormat="1" applyFont="1" applyFill="1" applyBorder="1"/>
    <xf numFmtId="166" fontId="7" fillId="0" borderId="0" xfId="1" applyNumberFormat="1" applyFont="1" applyFill="1" applyBorder="1" applyAlignment="1">
      <alignment indent="3"/>
    </xf>
    <xf numFmtId="165" fontId="7" fillId="0" borderId="0" xfId="1" applyNumberFormat="1" applyFont="1" applyFill="1" applyBorder="1"/>
    <xf numFmtId="0" fontId="8" fillId="0" borderId="0" xfId="1" applyFont="1" applyFill="1" applyBorder="1" applyAlignment="1">
      <alignment horizontal="left" indent="4"/>
    </xf>
    <xf numFmtId="166" fontId="8" fillId="0" borderId="0" xfId="1" applyNumberFormat="1" applyFont="1" applyFill="1" applyBorder="1" applyAlignment="1">
      <alignment horizontal="left" indent="4"/>
    </xf>
    <xf numFmtId="0" fontId="3" fillId="0" borderId="0" xfId="1" applyFill="1"/>
    <xf numFmtId="0" fontId="11" fillId="0" borderId="2" xfId="1" applyFont="1" applyFill="1" applyBorder="1"/>
    <xf numFmtId="2" fontId="10" fillId="0" borderId="0" xfId="1" applyNumberFormat="1" applyFont="1" applyFill="1"/>
    <xf numFmtId="49" fontId="10" fillId="0" borderId="0" xfId="1" applyNumberFormat="1" applyFont="1" applyFill="1"/>
    <xf numFmtId="165" fontId="10" fillId="0" borderId="0" xfId="1" applyNumberFormat="1" applyFont="1" applyFill="1"/>
    <xf numFmtId="2" fontId="4" fillId="0" borderId="0" xfId="1" applyNumberFormat="1" applyFont="1" applyFill="1" applyAlignment="1">
      <alignment indent="1"/>
    </xf>
    <xf numFmtId="49" fontId="4" fillId="0" borderId="0" xfId="1" applyNumberFormat="1" applyFont="1" applyFill="1"/>
    <xf numFmtId="2" fontId="9" fillId="0" borderId="0" xfId="1" applyNumberFormat="1" applyFont="1" applyFill="1" applyAlignment="1">
      <alignment indent="2"/>
    </xf>
    <xf numFmtId="49" fontId="9" fillId="0" borderId="0" xfId="1" applyNumberFormat="1" applyFont="1" applyFill="1"/>
    <xf numFmtId="2" fontId="7" fillId="0" borderId="0" xfId="1" applyNumberFormat="1" applyFont="1" applyFill="1" applyAlignment="1">
      <alignment indent="3"/>
    </xf>
    <xf numFmtId="49" fontId="7" fillId="0" borderId="0" xfId="1" applyNumberFormat="1" applyFont="1" applyFill="1"/>
    <xf numFmtId="2" fontId="17" fillId="0" borderId="0" xfId="1" applyNumberFormat="1" applyFont="1" applyFill="1" applyAlignment="1">
      <alignment indent="4"/>
    </xf>
    <xf numFmtId="49" fontId="17" fillId="0" borderId="0" xfId="1" applyNumberFormat="1" applyFont="1" applyFill="1"/>
    <xf numFmtId="49" fontId="9" fillId="0" borderId="0" xfId="1" applyNumberFormat="1" applyFont="1" applyFill="1" applyAlignment="1">
      <alignment indent="2"/>
    </xf>
    <xf numFmtId="49" fontId="7" fillId="0" borderId="0" xfId="1" applyNumberFormat="1" applyFont="1" applyFill="1" applyAlignment="1">
      <alignment indent="3"/>
    </xf>
    <xf numFmtId="49" fontId="17" fillId="0" borderId="0" xfId="1" applyNumberFormat="1" applyFont="1" applyFill="1" applyAlignment="1">
      <alignment indent="4"/>
    </xf>
    <xf numFmtId="49" fontId="15" fillId="0" borderId="0" xfId="1" applyNumberFormat="1" applyFont="1" applyFill="1"/>
    <xf numFmtId="49" fontId="4" fillId="0" borderId="0" xfId="1" applyNumberFormat="1" applyFont="1" applyFill="1" applyAlignment="1">
      <alignment indent="1"/>
    </xf>
    <xf numFmtId="165" fontId="3" fillId="0" borderId="0" xfId="1" applyNumberFormat="1" applyFill="1"/>
    <xf numFmtId="0" fontId="13" fillId="0" borderId="0" xfId="6" applyFont="1" applyFill="1" applyAlignment="1">
      <alignment horizontal="center" vertical="center"/>
    </xf>
  </cellXfs>
  <cellStyles count="9">
    <cellStyle name="Comma 2" xfId="4"/>
    <cellStyle name="Hyperlink" xfId="2" builtinId="8"/>
    <cellStyle name="Normal" xfId="0" builtinId="0"/>
    <cellStyle name="Normal 2" xfId="1"/>
    <cellStyle name="Normal 2 2" xfId="3"/>
    <cellStyle name="Normal 2 2 2" xfId="5"/>
    <cellStyle name="Normal 3" xfId="6"/>
    <cellStyle name="Percent 2" xfId="7"/>
    <cellStyle name="Percent 3" xfId="8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38" Type="http://schemas.openxmlformats.org/officeDocument/2006/relationships/worksheet" Target="worksheets/sheet138.xml"/><Relationship Id="rId154" Type="http://schemas.openxmlformats.org/officeDocument/2006/relationships/worksheet" Target="worksheets/sheet154.xml"/><Relationship Id="rId159" Type="http://schemas.openxmlformats.org/officeDocument/2006/relationships/calcChain" Target="calcChain.xml"/><Relationship Id="rId16" Type="http://schemas.openxmlformats.org/officeDocument/2006/relationships/worksheet" Target="worksheets/sheet16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28" Type="http://schemas.openxmlformats.org/officeDocument/2006/relationships/worksheet" Target="worksheets/sheet128.xml"/><Relationship Id="rId144" Type="http://schemas.openxmlformats.org/officeDocument/2006/relationships/worksheet" Target="worksheets/sheet144.xml"/><Relationship Id="rId149" Type="http://schemas.openxmlformats.org/officeDocument/2006/relationships/worksheet" Target="worksheets/sheet149.xml"/><Relationship Id="rId5" Type="http://schemas.openxmlformats.org/officeDocument/2006/relationships/worksheet" Target="worksheets/sheet5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18" Type="http://schemas.openxmlformats.org/officeDocument/2006/relationships/worksheet" Target="worksheets/sheet118.xml"/><Relationship Id="rId134" Type="http://schemas.openxmlformats.org/officeDocument/2006/relationships/worksheet" Target="worksheets/sheet134.xml"/><Relationship Id="rId139" Type="http://schemas.openxmlformats.org/officeDocument/2006/relationships/worksheet" Target="worksheets/sheet139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150" Type="http://schemas.openxmlformats.org/officeDocument/2006/relationships/worksheet" Target="worksheets/sheet150.xml"/><Relationship Id="rId155" Type="http://schemas.openxmlformats.org/officeDocument/2006/relationships/worksheet" Target="worksheets/sheet155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124" Type="http://schemas.openxmlformats.org/officeDocument/2006/relationships/worksheet" Target="worksheets/sheet124.xml"/><Relationship Id="rId129" Type="http://schemas.openxmlformats.org/officeDocument/2006/relationships/worksheet" Target="worksheets/sheet129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40" Type="http://schemas.openxmlformats.org/officeDocument/2006/relationships/worksheet" Target="worksheets/sheet140.xml"/><Relationship Id="rId145" Type="http://schemas.openxmlformats.org/officeDocument/2006/relationships/worksheet" Target="worksheets/sheet145.xml"/><Relationship Id="rId153" Type="http://schemas.openxmlformats.org/officeDocument/2006/relationships/worksheet" Target="worksheets/sheet153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14" Type="http://schemas.openxmlformats.org/officeDocument/2006/relationships/worksheet" Target="worksheets/sheet114.xml"/><Relationship Id="rId119" Type="http://schemas.openxmlformats.org/officeDocument/2006/relationships/worksheet" Target="worksheets/sheet119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30" Type="http://schemas.openxmlformats.org/officeDocument/2006/relationships/worksheet" Target="worksheets/sheet130.xml"/><Relationship Id="rId135" Type="http://schemas.openxmlformats.org/officeDocument/2006/relationships/worksheet" Target="worksheets/sheet135.xml"/><Relationship Id="rId143" Type="http://schemas.openxmlformats.org/officeDocument/2006/relationships/worksheet" Target="worksheets/sheet143.xml"/><Relationship Id="rId148" Type="http://schemas.openxmlformats.org/officeDocument/2006/relationships/worksheet" Target="worksheets/sheet148.xml"/><Relationship Id="rId151" Type="http://schemas.openxmlformats.org/officeDocument/2006/relationships/worksheet" Target="worksheets/sheet151.xml"/><Relationship Id="rId156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120" Type="http://schemas.openxmlformats.org/officeDocument/2006/relationships/worksheet" Target="worksheets/sheet120.xml"/><Relationship Id="rId125" Type="http://schemas.openxmlformats.org/officeDocument/2006/relationships/worksheet" Target="worksheets/sheet125.xml"/><Relationship Id="rId141" Type="http://schemas.openxmlformats.org/officeDocument/2006/relationships/worksheet" Target="worksheets/sheet141.xml"/><Relationship Id="rId146" Type="http://schemas.openxmlformats.org/officeDocument/2006/relationships/worksheet" Target="worksheets/sheet146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Relationship Id="rId131" Type="http://schemas.openxmlformats.org/officeDocument/2006/relationships/worksheet" Target="worksheets/sheet131.xml"/><Relationship Id="rId136" Type="http://schemas.openxmlformats.org/officeDocument/2006/relationships/worksheet" Target="worksheets/sheet136.xml"/><Relationship Id="rId157" Type="http://schemas.openxmlformats.org/officeDocument/2006/relationships/styles" Target="styles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52" Type="http://schemas.openxmlformats.org/officeDocument/2006/relationships/worksheet" Target="worksheets/sheet152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Relationship Id="rId147" Type="http://schemas.openxmlformats.org/officeDocument/2006/relationships/worksheet" Target="worksheets/sheet14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142" Type="http://schemas.openxmlformats.org/officeDocument/2006/relationships/worksheet" Target="worksheets/sheet142.xml"/><Relationship Id="rId3" Type="http://schemas.openxmlformats.org/officeDocument/2006/relationships/worksheet" Target="worksheets/sheet3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116" Type="http://schemas.openxmlformats.org/officeDocument/2006/relationships/worksheet" Target="worksheets/sheet116.xml"/><Relationship Id="rId137" Type="http://schemas.openxmlformats.org/officeDocument/2006/relationships/worksheet" Target="worksheets/sheet137.xml"/><Relationship Id="rId158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29</xdr:row>
      <xdr:rowOff>0</xdr:rowOff>
    </xdr:from>
    <xdr:to>
      <xdr:col>3</xdr:col>
      <xdr:colOff>2877561</xdr:colOff>
      <xdr:row>41</xdr:row>
      <xdr:rowOff>47322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8458200" y="4133850"/>
          <a:ext cx="2877561" cy="2009472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8.bin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9.bin"/></Relationships>
</file>

<file path=xl/worksheets/_rels/sheet1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0.bin"/></Relationships>
</file>

<file path=xl/worksheets/_rels/sheet1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1.bin"/></Relationships>
</file>

<file path=xl/worksheets/_rels/sheet1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2.bin"/></Relationships>
</file>

<file path=xl/worksheets/_rels/sheet1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3.bin"/></Relationships>
</file>

<file path=xl/worksheets/_rels/sheet1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4.bin"/></Relationships>
</file>

<file path=xl/worksheets/_rels/sheet1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5.bin"/></Relationships>
</file>

<file path=xl/worksheets/_rels/sheet1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6.bin"/></Relationships>
</file>

<file path=xl/worksheets/_rels/sheet1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7.bin"/></Relationships>
</file>

<file path=xl/worksheets/_rels/sheet1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8.bin"/></Relationships>
</file>

<file path=xl/worksheets/_rels/sheet1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9.bin"/></Relationships>
</file>

<file path=xl/worksheets/_rels/sheet1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0.bin"/></Relationships>
</file>

<file path=xl/worksheets/_rels/sheet1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1.bin"/></Relationships>
</file>

<file path=xl/worksheets/_rels/sheet1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2.bin"/></Relationships>
</file>

<file path=xl/worksheets/_rels/sheet1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3.bin"/></Relationships>
</file>

<file path=xl/worksheets/_rels/sheet1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4.bin"/></Relationships>
</file>

<file path=xl/worksheets/_rels/sheet1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5.bin"/></Relationships>
</file>

<file path=xl/worksheets/_rels/sheet1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6.bin"/></Relationships>
</file>

<file path=xl/worksheets/_rels/sheet1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7.bin"/></Relationships>
</file>

<file path=xl/worksheets/_rels/sheet1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8.bin"/></Relationships>
</file>

<file path=xl/worksheets/_rels/sheet1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9.bin"/></Relationships>
</file>

<file path=xl/worksheets/_rels/sheet1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0.bin"/></Relationships>
</file>

<file path=xl/worksheets/_rels/sheet1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1.bin"/></Relationships>
</file>

<file path=xl/worksheets/_rels/sheet1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2.bin"/></Relationships>
</file>

<file path=xl/worksheets/_rels/sheet1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3.bin"/></Relationships>
</file>

<file path=xl/worksheets/_rels/sheet1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4.bin"/></Relationships>
</file>

<file path=xl/worksheets/_rels/sheet1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5.bin"/></Relationships>
</file>

<file path=xl/worksheets/_rels/sheet1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6.bin"/></Relationships>
</file>

<file path=xl/worksheets/_rels/sheet1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7.bin"/></Relationships>
</file>

<file path=xl/worksheets/_rels/sheet1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8.bin"/></Relationships>
</file>

<file path=xl/worksheets/_rels/sheet1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9.bin"/></Relationships>
</file>

<file path=xl/worksheets/_rels/sheet1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0.bin"/></Relationships>
</file>

<file path=xl/worksheets/_rels/sheet1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1.bin"/></Relationships>
</file>

<file path=xl/worksheets/_rels/sheet1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2.bin"/></Relationships>
</file>

<file path=xl/worksheets/_rels/sheet1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3.bin"/></Relationships>
</file>

<file path=xl/worksheets/_rels/sheet1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4.bin"/></Relationships>
</file>

<file path=xl/worksheets/_rels/sheet1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5.bin"/></Relationships>
</file>

<file path=xl/worksheets/_rels/sheet1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6.bin"/></Relationships>
</file>

<file path=xl/worksheets/_rels/sheet1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7.bin"/></Relationships>
</file>

<file path=xl/worksheets/_rels/sheet1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8.bin"/></Relationships>
</file>

<file path=xl/worksheets/_rels/sheet1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9.bin"/></Relationships>
</file>

<file path=xl/worksheets/_rels/sheet1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0.bin"/></Relationships>
</file>

<file path=xl/worksheets/_rels/sheet1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1.bin"/></Relationships>
</file>

<file path=xl/worksheets/_rels/sheet1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2.bin"/></Relationships>
</file>

<file path=xl/worksheets/_rels/sheet1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3.bin"/></Relationships>
</file>

<file path=xl/worksheets/_rels/sheet1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4.bin"/></Relationships>
</file>

<file path=xl/worksheets/_rels/sheet1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7">
    <pageSetUpPr fitToPage="1"/>
  </sheetPr>
  <dimension ref="A9:L75"/>
  <sheetViews>
    <sheetView showGridLines="0" tabSelected="1" zoomScale="80" zoomScaleNormal="80" workbookViewId="0"/>
  </sheetViews>
  <sheetFormatPr defaultRowHeight="11.25" x14ac:dyDescent="0.25"/>
  <cols>
    <col min="1" max="1" width="9.7109375" style="12" customWidth="1"/>
    <col min="2" max="2" width="9.7109375" style="13" customWidth="1"/>
    <col min="3" max="3" width="107.42578125" style="11" customWidth="1"/>
    <col min="4" max="4" width="44.7109375" style="11" customWidth="1"/>
    <col min="5" max="6" width="9.7109375" style="11" customWidth="1"/>
    <col min="7" max="16384" width="9.140625" style="11"/>
  </cols>
  <sheetData>
    <row r="9" spans="1:10" ht="30" x14ac:dyDescent="0.25">
      <c r="A9" s="8"/>
      <c r="B9" s="9" t="s">
        <v>509</v>
      </c>
      <c r="C9" s="10"/>
      <c r="D9" s="10"/>
      <c r="E9" s="10"/>
      <c r="F9" s="10"/>
    </row>
    <row r="10" spans="1:10" hidden="1" x14ac:dyDescent="0.25"/>
    <row r="11" spans="1:10" hidden="1" x14ac:dyDescent="0.25">
      <c r="B11" s="12"/>
      <c r="C11" s="12"/>
    </row>
    <row r="12" spans="1:10" ht="11.25" hidden="1" customHeight="1" x14ac:dyDescent="0.25">
      <c r="B12" s="12"/>
      <c r="C12" s="12"/>
    </row>
    <row r="13" spans="1:10" s="12" customFormat="1" ht="11.25" hidden="1" customHeight="1" x14ac:dyDescent="0.25">
      <c r="D13" s="11"/>
      <c r="E13" s="11"/>
      <c r="F13" s="11"/>
      <c r="G13" s="11"/>
      <c r="H13" s="11"/>
      <c r="I13" s="11"/>
      <c r="J13" s="11"/>
    </row>
    <row r="14" spans="1:10" s="12" customFormat="1" ht="12.75" customHeight="1" x14ac:dyDescent="0.25">
      <c r="D14" s="11"/>
      <c r="E14" s="11"/>
      <c r="F14" s="11"/>
      <c r="G14" s="11"/>
      <c r="H14" s="11"/>
      <c r="I14" s="11"/>
      <c r="J14" s="11"/>
    </row>
    <row r="15" spans="1:10" s="12" customFormat="1" ht="12.75" customHeight="1" x14ac:dyDescent="0.25">
      <c r="D15" s="11"/>
      <c r="E15" s="11"/>
      <c r="F15" s="11"/>
      <c r="G15" s="11"/>
      <c r="H15" s="11"/>
      <c r="I15" s="11"/>
      <c r="J15" s="11"/>
    </row>
    <row r="16" spans="1:10" s="12" customFormat="1" ht="12.75" customHeight="1" x14ac:dyDescent="0.25">
      <c r="D16" s="11"/>
      <c r="E16" s="11"/>
      <c r="F16" s="11"/>
      <c r="G16" s="11"/>
      <c r="H16" s="11"/>
      <c r="I16" s="11"/>
      <c r="J16" s="11"/>
    </row>
    <row r="17" spans="1:10" s="12" customFormat="1" ht="12.75" customHeight="1" x14ac:dyDescent="0.25">
      <c r="D17" s="11"/>
      <c r="E17" s="11"/>
      <c r="F17" s="11"/>
      <c r="G17" s="11"/>
      <c r="H17" s="11"/>
      <c r="I17" s="11"/>
      <c r="J17" s="11"/>
    </row>
    <row r="18" spans="1:10" s="12" customFormat="1" ht="12.75" customHeight="1" x14ac:dyDescent="0.25">
      <c r="D18" s="11"/>
      <c r="E18" s="11"/>
      <c r="F18" s="11"/>
      <c r="G18" s="11"/>
      <c r="H18" s="11"/>
      <c r="I18" s="11"/>
      <c r="J18" s="11"/>
    </row>
    <row r="19" spans="1:10" s="12" customFormat="1" x14ac:dyDescent="0.25">
      <c r="D19" s="11"/>
      <c r="E19" s="11"/>
      <c r="F19" s="11"/>
      <c r="G19" s="11"/>
      <c r="H19" s="11"/>
      <c r="I19" s="11"/>
      <c r="J19" s="11"/>
    </row>
    <row r="20" spans="1:10" s="12" customFormat="1" ht="11.25" customHeight="1" x14ac:dyDescent="0.25">
      <c r="D20" s="11"/>
      <c r="E20" s="11"/>
      <c r="F20" s="11"/>
      <c r="G20" s="11"/>
      <c r="H20" s="11"/>
      <c r="I20" s="11"/>
      <c r="J20" s="11"/>
    </row>
    <row r="21" spans="1:10" s="12" customFormat="1" ht="11.25" customHeight="1" x14ac:dyDescent="0.25">
      <c r="D21" s="11"/>
      <c r="E21" s="11"/>
      <c r="F21" s="11"/>
      <c r="G21" s="11"/>
      <c r="H21" s="11"/>
      <c r="I21" s="11"/>
      <c r="J21" s="11"/>
    </row>
    <row r="22" spans="1:10" s="12" customFormat="1" ht="11.25" customHeight="1" x14ac:dyDescent="0.25">
      <c r="B22" s="13"/>
      <c r="C22" s="11"/>
      <c r="D22" s="11"/>
      <c r="E22" s="11"/>
      <c r="F22" s="11"/>
      <c r="G22" s="11"/>
      <c r="H22" s="11"/>
      <c r="I22" s="11"/>
      <c r="J22" s="11"/>
    </row>
    <row r="23" spans="1:10" s="12" customFormat="1" ht="27.75" x14ac:dyDescent="0.25">
      <c r="B23" s="14"/>
      <c r="C23" s="15" t="s">
        <v>570</v>
      </c>
      <c r="D23" s="16"/>
      <c r="E23" s="11"/>
      <c r="F23" s="11"/>
      <c r="G23" s="11"/>
      <c r="H23" s="11"/>
      <c r="I23" s="11"/>
      <c r="J23" s="11"/>
    </row>
    <row r="24" spans="1:10" s="12" customFormat="1" ht="11.25" customHeight="1" x14ac:dyDescent="0.25">
      <c r="B24" s="13"/>
      <c r="C24" s="11"/>
      <c r="D24" s="11"/>
      <c r="E24" s="11"/>
      <c r="F24" s="11"/>
      <c r="G24" s="11"/>
      <c r="H24" s="11"/>
      <c r="I24" s="11"/>
      <c r="J24" s="11"/>
    </row>
    <row r="25" spans="1:10" s="12" customFormat="1" ht="13.5" customHeight="1" x14ac:dyDescent="0.25">
      <c r="B25" s="13"/>
      <c r="C25" s="11"/>
      <c r="D25" s="11"/>
      <c r="E25" s="11"/>
      <c r="F25" s="11"/>
      <c r="G25" s="11"/>
      <c r="H25" s="11"/>
      <c r="I25" s="11"/>
      <c r="J25" s="11"/>
    </row>
    <row r="26" spans="1:10" s="12" customFormat="1" ht="10.5" customHeight="1" x14ac:dyDescent="0.25">
      <c r="B26" s="13"/>
      <c r="C26" s="11"/>
      <c r="D26" s="11"/>
      <c r="E26" s="11"/>
      <c r="F26" s="11"/>
      <c r="G26" s="11"/>
      <c r="H26" s="11"/>
      <c r="I26" s="11"/>
      <c r="J26" s="11"/>
    </row>
    <row r="27" spans="1:10" x14ac:dyDescent="0.25">
      <c r="A27" s="11"/>
    </row>
    <row r="28" spans="1:10" s="12" customFormat="1" ht="11.25" customHeight="1" x14ac:dyDescent="0.25">
      <c r="B28" s="13"/>
      <c r="C28" s="11"/>
      <c r="D28" s="11"/>
      <c r="E28" s="11"/>
      <c r="F28" s="11"/>
      <c r="G28" s="11"/>
      <c r="H28" s="11"/>
      <c r="I28" s="11"/>
      <c r="J28" s="11"/>
    </row>
    <row r="29" spans="1:10" s="12" customFormat="1" x14ac:dyDescent="0.25">
      <c r="B29" s="13"/>
      <c r="C29" s="11"/>
      <c r="D29" s="11"/>
      <c r="E29" s="11"/>
      <c r="F29" s="11"/>
      <c r="G29" s="11"/>
      <c r="H29" s="11"/>
      <c r="I29" s="11"/>
      <c r="J29" s="11"/>
    </row>
    <row r="30" spans="1:10" s="12" customFormat="1" ht="27.75" x14ac:dyDescent="0.25">
      <c r="B30" s="13"/>
      <c r="C30" s="17" t="s">
        <v>510</v>
      </c>
      <c r="D30" s="11"/>
      <c r="E30" s="11"/>
      <c r="F30" s="11"/>
      <c r="G30" s="11"/>
      <c r="H30" s="11"/>
      <c r="I30" s="11"/>
      <c r="J30" s="11"/>
    </row>
    <row r="31" spans="1:10" s="12" customFormat="1" ht="11.25" customHeight="1" x14ac:dyDescent="0.25">
      <c r="B31" s="13"/>
      <c r="C31" s="18"/>
      <c r="D31" s="11"/>
      <c r="E31" s="11"/>
      <c r="F31" s="11"/>
      <c r="G31" s="11"/>
      <c r="H31" s="11"/>
      <c r="I31" s="11"/>
      <c r="J31" s="11"/>
    </row>
    <row r="32" spans="1:10" s="12" customFormat="1" ht="11.25" customHeight="1" x14ac:dyDescent="0.25">
      <c r="B32" s="13"/>
      <c r="C32" s="18"/>
      <c r="D32" s="11"/>
      <c r="E32" s="11"/>
      <c r="F32" s="11"/>
      <c r="G32" s="11"/>
      <c r="H32" s="11"/>
      <c r="I32" s="11"/>
      <c r="J32" s="11"/>
    </row>
    <row r="33" spans="1:12" s="12" customFormat="1" ht="11.25" customHeight="1" x14ac:dyDescent="0.25">
      <c r="B33" s="13"/>
      <c r="C33" s="11"/>
      <c r="D33" s="11"/>
      <c r="E33" s="11"/>
      <c r="F33" s="11"/>
      <c r="G33" s="11"/>
      <c r="H33" s="11"/>
      <c r="I33" s="11"/>
      <c r="J33" s="11"/>
    </row>
    <row r="34" spans="1:12" s="12" customFormat="1" ht="11.25" customHeight="1" x14ac:dyDescent="0.25">
      <c r="B34" s="13"/>
      <c r="C34" s="11"/>
      <c r="D34" s="11"/>
      <c r="E34" s="11"/>
      <c r="F34" s="11"/>
      <c r="G34" s="11"/>
      <c r="H34" s="11"/>
      <c r="I34" s="11"/>
      <c r="J34" s="11"/>
    </row>
    <row r="35" spans="1:12" s="12" customFormat="1" ht="11.25" customHeight="1" x14ac:dyDescent="0.25">
      <c r="B35" s="13"/>
      <c r="C35" s="11"/>
      <c r="D35" s="11"/>
      <c r="E35" s="11"/>
      <c r="F35" s="11"/>
      <c r="G35" s="11"/>
      <c r="H35" s="11"/>
      <c r="I35" s="11"/>
      <c r="J35" s="11"/>
    </row>
    <row r="36" spans="1:12" s="12" customFormat="1" ht="13.5" customHeight="1" x14ac:dyDescent="0.25">
      <c r="B36" s="13"/>
      <c r="C36" s="11"/>
      <c r="D36" s="11"/>
      <c r="E36" s="11"/>
      <c r="F36" s="11"/>
      <c r="G36" s="11"/>
      <c r="H36" s="11"/>
      <c r="I36" s="11"/>
      <c r="J36" s="11"/>
    </row>
    <row r="37" spans="1:12" s="12" customFormat="1" ht="10.5" customHeight="1" x14ac:dyDescent="0.25">
      <c r="B37" s="13"/>
      <c r="C37" s="11"/>
      <c r="D37" s="11"/>
      <c r="E37" s="11"/>
      <c r="F37" s="11"/>
      <c r="G37" s="11"/>
      <c r="H37" s="11"/>
      <c r="I37" s="11"/>
      <c r="J37" s="11"/>
    </row>
    <row r="38" spans="1:12" x14ac:dyDescent="0.25">
      <c r="A38" s="11"/>
    </row>
    <row r="39" spans="1:12" s="12" customFormat="1" ht="12.75" customHeight="1" x14ac:dyDescent="0.25">
      <c r="B39" s="13"/>
      <c r="C39" s="11"/>
      <c r="E39" s="11"/>
      <c r="F39" s="11"/>
      <c r="G39" s="11"/>
      <c r="H39" s="11"/>
      <c r="I39" s="11"/>
      <c r="J39" s="11"/>
    </row>
    <row r="40" spans="1:12" s="12" customFormat="1" x14ac:dyDescent="0.25">
      <c r="B40" s="13"/>
      <c r="C40" s="11"/>
      <c r="E40" s="11"/>
      <c r="F40" s="11"/>
      <c r="G40" s="11"/>
      <c r="H40" s="11"/>
      <c r="I40" s="11"/>
      <c r="J40" s="11"/>
    </row>
    <row r="41" spans="1:12" s="12" customFormat="1" x14ac:dyDescent="0.25">
      <c r="B41" s="13"/>
      <c r="C41" s="11"/>
      <c r="D41" s="11"/>
      <c r="E41" s="11"/>
      <c r="F41" s="11"/>
      <c r="G41" s="11"/>
      <c r="H41" s="11"/>
      <c r="I41" s="11"/>
      <c r="J41" s="11"/>
    </row>
    <row r="42" spans="1:12" s="12" customFormat="1" ht="12.75" customHeight="1" x14ac:dyDescent="0.25">
      <c r="B42" s="13"/>
      <c r="C42" s="11"/>
      <c r="D42" s="11"/>
      <c r="E42" s="11"/>
      <c r="F42" s="11"/>
      <c r="G42" s="11"/>
      <c r="H42" s="11"/>
      <c r="I42" s="11"/>
      <c r="J42" s="11"/>
    </row>
    <row r="43" spans="1:12" ht="20.25" x14ac:dyDescent="0.25">
      <c r="D43" s="19" t="s">
        <v>573</v>
      </c>
    </row>
    <row r="44" spans="1:12" x14ac:dyDescent="0.25">
      <c r="A44" s="11"/>
      <c r="B44" s="11"/>
    </row>
    <row r="45" spans="1:12" ht="18" x14ac:dyDescent="0.25">
      <c r="A45" s="11"/>
      <c r="B45" s="11"/>
      <c r="D45" s="20">
        <v>43297.73333333333</v>
      </c>
    </row>
    <row r="46" spans="1:12" ht="12.75" x14ac:dyDescent="0.25">
      <c r="A46" s="11"/>
      <c r="B46" s="11"/>
      <c r="G46" s="21"/>
      <c r="H46" s="21"/>
      <c r="I46" s="21"/>
      <c r="J46" s="21"/>
      <c r="K46" s="21"/>
      <c r="L46" s="21"/>
    </row>
    <row r="47" spans="1:12" x14ac:dyDescent="0.25">
      <c r="A47" s="11"/>
      <c r="B47" s="11"/>
    </row>
    <row r="48" spans="1:12" x14ac:dyDescent="0.25">
      <c r="A48" s="11"/>
      <c r="B48" s="11"/>
    </row>
    <row r="49" spans="1:12" ht="15" x14ac:dyDescent="0.25">
      <c r="B49" s="22" t="s">
        <v>572</v>
      </c>
    </row>
    <row r="50" spans="1:12" ht="15" x14ac:dyDescent="0.25">
      <c r="B50" s="22"/>
    </row>
    <row r="51" spans="1:12" ht="15" x14ac:dyDescent="0.25">
      <c r="A51" s="21"/>
      <c r="B51" s="22" t="s">
        <v>511</v>
      </c>
      <c r="C51" s="21"/>
      <c r="D51" s="21"/>
      <c r="E51" s="21"/>
      <c r="F51" s="21"/>
    </row>
    <row r="52" spans="1:12" ht="15" x14ac:dyDescent="0.25">
      <c r="B52" s="22"/>
    </row>
    <row r="53" spans="1:12" ht="15" x14ac:dyDescent="0.25">
      <c r="B53" s="22" t="s">
        <v>574</v>
      </c>
    </row>
    <row r="54" spans="1:12" ht="15" x14ac:dyDescent="0.25">
      <c r="B54" s="22" t="s">
        <v>512</v>
      </c>
    </row>
    <row r="55" spans="1:12" ht="12.75" x14ac:dyDescent="0.25">
      <c r="B55" s="12"/>
      <c r="G55" s="21"/>
      <c r="H55" s="21"/>
      <c r="I55" s="21"/>
      <c r="J55" s="21"/>
      <c r="K55" s="21"/>
      <c r="L55" s="21"/>
    </row>
    <row r="56" spans="1:12" ht="15" x14ac:dyDescent="0.25">
      <c r="B56" s="22" t="s">
        <v>513</v>
      </c>
    </row>
    <row r="57" spans="1:12" ht="15" x14ac:dyDescent="0.25">
      <c r="B57" s="22" t="s">
        <v>514</v>
      </c>
    </row>
    <row r="62" spans="1:12" ht="12.75" x14ac:dyDescent="0.25">
      <c r="A62" s="21" t="s">
        <v>515</v>
      </c>
      <c r="B62" s="23"/>
      <c r="C62" s="59" t="s">
        <v>571</v>
      </c>
      <c r="D62" s="59"/>
      <c r="E62" s="24"/>
      <c r="F62" s="24" t="s">
        <v>516</v>
      </c>
    </row>
    <row r="65" spans="1:10" s="12" customFormat="1" ht="11.25" customHeight="1" x14ac:dyDescent="0.25">
      <c r="B65" s="13"/>
      <c r="C65" s="11"/>
      <c r="D65" s="11"/>
      <c r="E65" s="11"/>
      <c r="F65" s="11"/>
      <c r="G65" s="11"/>
      <c r="H65" s="11"/>
      <c r="I65" s="11"/>
      <c r="J65" s="11"/>
    </row>
    <row r="69" spans="1:10" x14ac:dyDescent="0.25">
      <c r="A69" s="11"/>
      <c r="B69" s="11"/>
    </row>
    <row r="70" spans="1:10" x14ac:dyDescent="0.25">
      <c r="A70" s="11"/>
      <c r="B70" s="11"/>
    </row>
    <row r="71" spans="1:10" x14ac:dyDescent="0.25">
      <c r="A71" s="11"/>
      <c r="B71" s="11"/>
    </row>
    <row r="72" spans="1:10" x14ac:dyDescent="0.25">
      <c r="A72" s="11"/>
      <c r="B72" s="11"/>
    </row>
    <row r="73" spans="1:10" x14ac:dyDescent="0.25">
      <c r="A73" s="11"/>
      <c r="B73" s="11"/>
    </row>
    <row r="74" spans="1:10" x14ac:dyDescent="0.25">
      <c r="A74" s="11"/>
      <c r="B74" s="11"/>
    </row>
    <row r="75" spans="1:10" x14ac:dyDescent="0.25">
      <c r="A75" s="11"/>
      <c r="B75" s="11"/>
    </row>
  </sheetData>
  <mergeCells count="1">
    <mergeCell ref="C62:D62"/>
  </mergeCells>
  <printOptions horizontalCentered="1" verticalCentered="1"/>
  <pageMargins left="0.39370078740157483" right="0.39370078740157483" top="0.39370078740157483" bottom="0.39370078740157483" header="0.31496062992125984" footer="0.31496062992125984"/>
  <pageSetup paperSize="9" scale="72" orientation="landscape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>
    <pageSetUpPr fitToPage="1"/>
  </sheetPr>
  <dimension ref="A1:R155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57.140625" style="25" bestFit="1" customWidth="1"/>
    <col min="2" max="2" width="20" style="25" customWidth="1"/>
    <col min="3" max="18" width="9.7109375" style="25" customWidth="1"/>
    <col min="19" max="16384" width="9.140625" style="25"/>
  </cols>
  <sheetData>
    <row r="1" spans="1:18" ht="11.25" customHeight="1" x14ac:dyDescent="0.25">
      <c r="A1" s="3" t="s">
        <v>128</v>
      </c>
      <c r="B1" s="2" t="s">
        <v>569</v>
      </c>
      <c r="C1" s="3">
        <v>2000</v>
      </c>
      <c r="D1" s="3">
        <v>2001</v>
      </c>
      <c r="E1" s="3">
        <v>2002</v>
      </c>
      <c r="F1" s="3">
        <v>2003</v>
      </c>
      <c r="G1" s="3">
        <v>2004</v>
      </c>
      <c r="H1" s="3">
        <v>2005</v>
      </c>
      <c r="I1" s="3">
        <v>2006</v>
      </c>
      <c r="J1" s="3">
        <v>2007</v>
      </c>
      <c r="K1" s="3">
        <v>2008</v>
      </c>
      <c r="L1" s="3">
        <v>2009</v>
      </c>
      <c r="M1" s="3">
        <v>2010</v>
      </c>
      <c r="N1" s="3">
        <v>2011</v>
      </c>
      <c r="O1" s="3">
        <v>2012</v>
      </c>
      <c r="P1" s="3">
        <v>2013</v>
      </c>
      <c r="Q1" s="3">
        <v>2014</v>
      </c>
      <c r="R1" s="3">
        <v>2015</v>
      </c>
    </row>
    <row r="2" spans="1:18" ht="11.25" customHeight="1" x14ac:dyDescent="0.25">
      <c r="A2" s="1"/>
      <c r="B2" s="26" t="s">
        <v>127</v>
      </c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</row>
    <row r="3" spans="1:18" ht="11.25" customHeight="1" x14ac:dyDescent="0.25">
      <c r="A3" s="27" t="s">
        <v>126</v>
      </c>
      <c r="B3" s="28" t="str">
        <f ca="1">HYPERLINK("#"&amp;CELL("address",prod!$C$2),"prod")</f>
        <v>prod</v>
      </c>
      <c r="C3" s="29">
        <f>prod!C$2</f>
        <v>9843.4842839400026</v>
      </c>
      <c r="D3" s="29">
        <f>prod!D$2</f>
        <v>10305.6</v>
      </c>
      <c r="E3" s="29">
        <f>prod!E$2</f>
        <v>10551.8</v>
      </c>
      <c r="F3" s="29">
        <f>prod!F$2</f>
        <v>10140.800000000001</v>
      </c>
      <c r="G3" s="29">
        <f>prod!G$2</f>
        <v>10227.299999999999</v>
      </c>
      <c r="H3" s="29">
        <f>prod!H$2</f>
        <v>10599.455431355698</v>
      </c>
      <c r="I3" s="29">
        <f>prod!I$2</f>
        <v>10983.000000000002</v>
      </c>
      <c r="J3" s="29">
        <f>prod!J$2</f>
        <v>9866.9</v>
      </c>
      <c r="K3" s="29">
        <f>prod!K$2</f>
        <v>10178.300000000001</v>
      </c>
      <c r="L3" s="29">
        <f>prod!L$2</f>
        <v>9715.6</v>
      </c>
      <c r="M3" s="29">
        <f>prod!M$2</f>
        <v>10477.3574089997</v>
      </c>
      <c r="N3" s="29">
        <f>prod!N$2</f>
        <v>12256.066685774298</v>
      </c>
      <c r="O3" s="29">
        <f>prod!O$2</f>
        <v>11678.632846087699</v>
      </c>
      <c r="P3" s="29">
        <f>prod!P$2</f>
        <v>10547.769179325498</v>
      </c>
      <c r="Q3" s="29">
        <f>prod!Q$2</f>
        <v>11263.4947931595</v>
      </c>
      <c r="R3" s="29">
        <f>prod!R$2</f>
        <v>11986.290245533599</v>
      </c>
    </row>
    <row r="4" spans="1:18" ht="11.25" customHeight="1" x14ac:dyDescent="0.25">
      <c r="A4" s="27" t="s">
        <v>125</v>
      </c>
      <c r="B4" s="28" t="str">
        <f ca="1">HYPERLINK("#"&amp;CELL("address",prodrec!$C$2),"prodrec")</f>
        <v>prodrec</v>
      </c>
      <c r="C4" s="29">
        <f>prodrec!C$2</f>
        <v>0</v>
      </c>
      <c r="D4" s="29">
        <f>prodrec!D$2</f>
        <v>0</v>
      </c>
      <c r="E4" s="29">
        <f>prodrec!E$2</f>
        <v>81.599999999999994</v>
      </c>
      <c r="F4" s="29">
        <f>prodrec!F$2</f>
        <v>80.400000000000006</v>
      </c>
      <c r="G4" s="29">
        <f>prodrec!G$2</f>
        <v>64.8</v>
      </c>
      <c r="H4" s="29">
        <f>prodrec!H$2</f>
        <v>74.5438043374415</v>
      </c>
      <c r="I4" s="29">
        <f>prodrec!I$2</f>
        <v>71.3</v>
      </c>
      <c r="J4" s="29">
        <f>prodrec!J$2</f>
        <v>82.4</v>
      </c>
      <c r="K4" s="29">
        <f>prodrec!K$2</f>
        <v>75.2</v>
      </c>
      <c r="L4" s="29">
        <f>prodrec!L$2</f>
        <v>39.4</v>
      </c>
      <c r="M4" s="29">
        <f>prodrec!M$2</f>
        <v>0</v>
      </c>
      <c r="N4" s="29">
        <f>prodrec!N$2</f>
        <v>0</v>
      </c>
      <c r="O4" s="29">
        <f>prodrec!O$2</f>
        <v>0</v>
      </c>
      <c r="P4" s="29">
        <f>prodrec!P$2</f>
        <v>0</v>
      </c>
      <c r="Q4" s="29">
        <f>prodrec!Q$2</f>
        <v>0</v>
      </c>
      <c r="R4" s="29">
        <f>prodrec!R$2</f>
        <v>0</v>
      </c>
    </row>
    <row r="5" spans="1:18" ht="11.25" customHeight="1" x14ac:dyDescent="0.25">
      <c r="A5" s="27" t="s">
        <v>124</v>
      </c>
      <c r="B5" s="28" t="str">
        <f ca="1">HYPERLINK("#"&amp;CELL("address",fos!$C$2),"fos")</f>
        <v>fos</v>
      </c>
      <c r="C5" s="29">
        <f>fos!C$2</f>
        <v>23.0008598452279</v>
      </c>
      <c r="D5" s="29">
        <f>fos!D$2</f>
        <v>25</v>
      </c>
      <c r="E5" s="29">
        <f>fos!E$2</f>
        <v>23</v>
      </c>
      <c r="F5" s="29">
        <f>fos!F$2</f>
        <v>20</v>
      </c>
      <c r="G5" s="29">
        <f>fos!G$2</f>
        <v>25</v>
      </c>
      <c r="H5" s="29">
        <f>fos!H$2</f>
        <v>23.0008598452279</v>
      </c>
      <c r="I5" s="29">
        <f>fos!I$2</f>
        <v>24</v>
      </c>
      <c r="J5" s="29">
        <f>fos!J$2</f>
        <v>99.3</v>
      </c>
      <c r="K5" s="29">
        <f>fos!K$2</f>
        <v>74.69865999999999</v>
      </c>
      <c r="L5" s="29">
        <f>fos!L$2</f>
        <v>58.900000000000006</v>
      </c>
      <c r="M5" s="29">
        <f>fos!M$2</f>
        <v>48.22315113544515</v>
      </c>
      <c r="N5" s="29">
        <f>fos!N$2</f>
        <v>42.681761727333509</v>
      </c>
      <c r="O5" s="29">
        <f>fos!O$2</f>
        <v>40.822184444591585</v>
      </c>
      <c r="P5" s="29">
        <f>fos!P$2</f>
        <v>44.305913824400463</v>
      </c>
      <c r="Q5" s="29">
        <f>fos!Q$2</f>
        <v>55.765574756382605</v>
      </c>
      <c r="R5" s="29">
        <f>fos!R$2</f>
        <v>154.8437947836058</v>
      </c>
    </row>
    <row r="6" spans="1:18" ht="11.25" customHeight="1" x14ac:dyDescent="0.25">
      <c r="A6" s="27" t="s">
        <v>123</v>
      </c>
      <c r="B6" s="28" t="str">
        <f ca="1">HYPERLINK("#"&amp;CELL("address",recycl!$C$2),"recycl")</f>
        <v>recycl</v>
      </c>
      <c r="C6" s="29">
        <f>recycl!C$2</f>
        <v>0</v>
      </c>
      <c r="D6" s="29">
        <f>recycl!D$2</f>
        <v>0</v>
      </c>
      <c r="E6" s="29">
        <f>recycl!E$2</f>
        <v>0</v>
      </c>
      <c r="F6" s="29">
        <f>recycl!F$2</f>
        <v>0</v>
      </c>
      <c r="G6" s="29">
        <f>recycl!G$2</f>
        <v>0</v>
      </c>
      <c r="H6" s="29">
        <f>recycl!H$2</f>
        <v>0</v>
      </c>
      <c r="I6" s="29">
        <f>recycl!I$2</f>
        <v>4</v>
      </c>
      <c r="J6" s="29">
        <f>recycl!J$2</f>
        <v>0</v>
      </c>
      <c r="K6" s="29">
        <f>recycl!K$2</f>
        <v>0</v>
      </c>
      <c r="L6" s="29">
        <f>recycl!L$2</f>
        <v>0</v>
      </c>
      <c r="M6" s="29">
        <f>recycl!M$2</f>
        <v>0</v>
      </c>
      <c r="N6" s="29">
        <f>recycl!N$2</f>
        <v>0</v>
      </c>
      <c r="O6" s="29">
        <f>recycl!O$2</f>
        <v>0</v>
      </c>
      <c r="P6" s="29">
        <f>recycl!P$2</f>
        <v>6.0666857743384002</v>
      </c>
      <c r="Q6" s="29">
        <f>recycl!Q$2</f>
        <v>8.0729913060093601</v>
      </c>
      <c r="R6" s="29">
        <f>recycl!R$2</f>
        <v>3.8693035253654302</v>
      </c>
    </row>
    <row r="7" spans="1:18" ht="11.25" customHeight="1" x14ac:dyDescent="0.25">
      <c r="A7" s="27" t="s">
        <v>122</v>
      </c>
      <c r="B7" s="28" t="str">
        <f ca="1">HYPERLINK("#"&amp;CELL("address",imp!$C$2),"imp")</f>
        <v>imp</v>
      </c>
      <c r="C7" s="29">
        <f>imp!C$2</f>
        <v>11171.109200343899</v>
      </c>
      <c r="D7" s="29">
        <f>imp!D$2</f>
        <v>11687.60079</v>
      </c>
      <c r="E7" s="29">
        <f>imp!E$2</f>
        <v>10969.6</v>
      </c>
      <c r="F7" s="29">
        <f>imp!F$2</f>
        <v>11250.899999999998</v>
      </c>
      <c r="G7" s="29">
        <f>imp!G$2</f>
        <v>12121.2</v>
      </c>
      <c r="H7" s="29">
        <f>imp!H$2</f>
        <v>12642.135375154334</v>
      </c>
      <c r="I7" s="29">
        <f>imp!I$2</f>
        <v>13857.056600000002</v>
      </c>
      <c r="J7" s="29">
        <f>imp!J$2</f>
        <v>14691.599999999999</v>
      </c>
      <c r="K7" s="29">
        <f>imp!K$2</f>
        <v>14929.7</v>
      </c>
      <c r="L7" s="29">
        <f>imp!L$2</f>
        <v>11851.2</v>
      </c>
      <c r="M7" s="29">
        <f>imp!M$2</f>
        <v>11587.649722829785</v>
      </c>
      <c r="N7" s="29">
        <f>imp!N$2</f>
        <v>11664.517053596999</v>
      </c>
      <c r="O7" s="29">
        <f>imp!O$2</f>
        <v>11840.295204013202</v>
      </c>
      <c r="P7" s="29">
        <f>imp!P$2</f>
        <v>11777.9688544951</v>
      </c>
      <c r="Q7" s="29">
        <f>imp!Q$2</f>
        <v>11528.326353953224</v>
      </c>
      <c r="R7" s="29">
        <f>imp!R$2</f>
        <v>12513.317168554171</v>
      </c>
    </row>
    <row r="8" spans="1:18" ht="11.25" customHeight="1" x14ac:dyDescent="0.25">
      <c r="A8" s="27" t="s">
        <v>121</v>
      </c>
      <c r="B8" s="28" t="str">
        <f ca="1">HYPERLINK("#"&amp;CELL("address",stc!$C$2),"stc")</f>
        <v>stc</v>
      </c>
      <c r="C8" s="29">
        <f>stc!C$2</f>
        <v>177.34271194510001</v>
      </c>
      <c r="D8" s="29">
        <f>stc!D$2</f>
        <v>172.89921000000001</v>
      </c>
      <c r="E8" s="29">
        <f>stc!E$2</f>
        <v>-372.85681</v>
      </c>
      <c r="F8" s="29">
        <f>stc!F$2</f>
        <v>257.64598000000001</v>
      </c>
      <c r="G8" s="29">
        <f>stc!G$2</f>
        <v>-375.03098</v>
      </c>
      <c r="H8" s="29">
        <f>stc!H$2</f>
        <v>-37.735833738499998</v>
      </c>
      <c r="I8" s="29">
        <f>stc!I$2</f>
        <v>138.3434</v>
      </c>
      <c r="J8" s="29">
        <f>stc!J$2</f>
        <v>-69.56944</v>
      </c>
      <c r="K8" s="29">
        <f>stc!K$2</f>
        <v>-576.64476000000002</v>
      </c>
      <c r="L8" s="29">
        <f>stc!L$2</f>
        <v>-51.537999999999997</v>
      </c>
      <c r="M8" s="29">
        <f>stc!M$2</f>
        <v>267.108087431</v>
      </c>
      <c r="N8" s="29">
        <f>stc!N$2</f>
        <v>-32.692771774299999</v>
      </c>
      <c r="O8" s="29">
        <f>stc!O$2</f>
        <v>-16.802321621000001</v>
      </c>
      <c r="P8" s="29">
        <f>stc!P$2</f>
        <v>-102.2057700246</v>
      </c>
      <c r="Q8" s="29">
        <f>stc!Q$2</f>
        <v>349.93389253570001</v>
      </c>
      <c r="R8" s="29">
        <f>stc!R$2</f>
        <v>-127.3421996042</v>
      </c>
    </row>
    <row r="9" spans="1:18" ht="11.25" customHeight="1" x14ac:dyDescent="0.25">
      <c r="A9" s="27" t="s">
        <v>120</v>
      </c>
      <c r="B9" s="28" t="str">
        <f ca="1">HYPERLINK("#"&amp;CELL("address",duse!$C$2),"duse")</f>
        <v>duse</v>
      </c>
      <c r="C9" s="29">
        <f>duse!C$2</f>
        <v>0</v>
      </c>
      <c r="D9" s="29">
        <f>duse!D$2</f>
        <v>0</v>
      </c>
      <c r="E9" s="29">
        <f>duse!E$2</f>
        <v>70</v>
      </c>
      <c r="F9" s="29">
        <f>duse!F$2</f>
        <v>69</v>
      </c>
      <c r="G9" s="29">
        <f>duse!G$2</f>
        <v>59</v>
      </c>
      <c r="H9" s="29">
        <f>duse!H$2</f>
        <v>68.333811025126593</v>
      </c>
      <c r="I9" s="29">
        <f>duse!I$2</f>
        <v>68.099999999999994</v>
      </c>
      <c r="J9" s="29">
        <f>duse!J$2</f>
        <v>70</v>
      </c>
      <c r="K9" s="29">
        <f>duse!K$2</f>
        <v>64.698660000000004</v>
      </c>
      <c r="L9" s="29">
        <f>duse!L$2</f>
        <v>33.700000000000003</v>
      </c>
      <c r="M9" s="29">
        <f>duse!M$2</f>
        <v>0.33454886163225694</v>
      </c>
      <c r="N9" s="29">
        <f>duse!N$2</f>
        <v>6.0189165950129002</v>
      </c>
      <c r="O9" s="29">
        <f>duse!O$2</f>
        <v>6.0462218956281326</v>
      </c>
      <c r="P9" s="29">
        <f>duse!P$2</f>
        <v>5.8517244673736499</v>
      </c>
      <c r="Q9" s="29">
        <f>duse!Q$2</f>
        <v>8.7129331207659071</v>
      </c>
      <c r="R9" s="29">
        <f>duse!R$2</f>
        <v>5.2068405464794099</v>
      </c>
    </row>
    <row r="10" spans="1:18" ht="11.25" customHeight="1" x14ac:dyDescent="0.25">
      <c r="A10" s="27" t="s">
        <v>119</v>
      </c>
      <c r="B10" s="28" t="str">
        <f ca="1">HYPERLINK("#"&amp;CELL("address",exp!$C$2),"exp")</f>
        <v>exp</v>
      </c>
      <c r="C10" s="29">
        <f>exp!C$2</f>
        <v>2626.731266449679</v>
      </c>
      <c r="D10" s="29">
        <f>exp!D$2</f>
        <v>2797.2</v>
      </c>
      <c r="E10" s="29">
        <f>exp!E$2</f>
        <v>2380.8431899999996</v>
      </c>
      <c r="F10" s="29">
        <f>exp!F$2</f>
        <v>2244.1459800000002</v>
      </c>
      <c r="G10" s="29">
        <f>exp!G$2</f>
        <v>2945.96902</v>
      </c>
      <c r="H10" s="29">
        <f>exp!H$2</f>
        <v>3366.2462978885997</v>
      </c>
      <c r="I10" s="29">
        <f>exp!I$2</f>
        <v>4504.8999999999996</v>
      </c>
      <c r="J10" s="29">
        <f>exp!J$2</f>
        <v>4511.1305600000005</v>
      </c>
      <c r="K10" s="29">
        <f>exp!K$2</f>
        <v>4567.7552399999995</v>
      </c>
      <c r="L10" s="29">
        <f>exp!L$2</f>
        <v>3869.8619999999992</v>
      </c>
      <c r="M10" s="29">
        <f>exp!M$2</f>
        <v>4509.4344129167903</v>
      </c>
      <c r="N10" s="29">
        <f>exp!N$2</f>
        <v>4753.9461887682746</v>
      </c>
      <c r="O10" s="29">
        <f>exp!O$2</f>
        <v>5240.1356644692805</v>
      </c>
      <c r="P10" s="29">
        <f>exp!P$2</f>
        <v>5421.3922045622357</v>
      </c>
      <c r="Q10" s="29">
        <f>exp!Q$2</f>
        <v>5370.9515620521606</v>
      </c>
      <c r="R10" s="29">
        <f>exp!R$2</f>
        <v>5927.9640775771495</v>
      </c>
    </row>
    <row r="11" spans="1:18" ht="11.25" customHeight="1" x14ac:dyDescent="0.25">
      <c r="A11" s="27" t="s">
        <v>118</v>
      </c>
      <c r="B11" s="28" t="str">
        <f ca="1">HYPERLINK("#"&amp;CELL("address",bun!$C$2),"bun")</f>
        <v>bun</v>
      </c>
      <c r="C11" s="29">
        <f>bun!C$2</f>
        <v>65.587083213910404</v>
      </c>
      <c r="D11" s="29">
        <f>bun!D$2</f>
        <v>98.3</v>
      </c>
      <c r="E11" s="29">
        <f>bun!E$2</f>
        <v>107.6</v>
      </c>
      <c r="F11" s="29">
        <f>bun!F$2</f>
        <v>140.4</v>
      </c>
      <c r="G11" s="29">
        <f>bun!G$2</f>
        <v>117.8</v>
      </c>
      <c r="H11" s="29">
        <f>bun!H$2</f>
        <v>112.711378618515</v>
      </c>
      <c r="I11" s="29">
        <f>bun!I$2</f>
        <v>106</v>
      </c>
      <c r="J11" s="29">
        <f>bun!J$2</f>
        <v>52.5</v>
      </c>
      <c r="K11" s="29">
        <f>bun!K$2</f>
        <v>122.39999999999999</v>
      </c>
      <c r="L11" s="29">
        <f>bun!L$2</f>
        <v>206</v>
      </c>
      <c r="M11" s="29">
        <f>bun!M$2</f>
        <v>96.4937422375083</v>
      </c>
      <c r="N11" s="29">
        <f>bun!N$2</f>
        <v>75.188688258335702</v>
      </c>
      <c r="O11" s="29">
        <f>bun!O$2</f>
        <v>63.628546861564899</v>
      </c>
      <c r="P11" s="29">
        <f>bun!P$2</f>
        <v>90.235979745868008</v>
      </c>
      <c r="Q11" s="29">
        <f>bun!Q$2</f>
        <v>81.422566160313409</v>
      </c>
      <c r="R11" s="29">
        <f>bun!R$2</f>
        <v>86.74882965510659</v>
      </c>
    </row>
    <row r="12" spans="1:18" ht="11.25" customHeight="1" x14ac:dyDescent="0.25">
      <c r="A12" s="30" t="s">
        <v>117</v>
      </c>
      <c r="B12" s="28" t="str">
        <f ca="1">HYPERLINK("#"&amp;CELL("address",buni!$C$2),"buni")</f>
        <v>buni</v>
      </c>
      <c r="C12" s="31">
        <f>buni!C$2</f>
        <v>50.41125027336583</v>
      </c>
      <c r="D12" s="31">
        <f>buni!D$2</f>
        <v>78.383255639746906</v>
      </c>
      <c r="E12" s="31">
        <f>buni!E$2</f>
        <v>78.629518904513887</v>
      </c>
      <c r="F12" s="31">
        <f>buni!F$2</f>
        <v>60.253465088839128</v>
      </c>
      <c r="G12" s="31">
        <f>buni!G$2</f>
        <v>51.212115636255902</v>
      </c>
      <c r="H12" s="31">
        <f>buni!H$2</f>
        <v>49.36980281384394</v>
      </c>
      <c r="I12" s="31">
        <f>buni!I$2</f>
        <v>52.948726689345712</v>
      </c>
      <c r="J12" s="31">
        <f>buni!J$2</f>
        <v>25.675671018827121</v>
      </c>
      <c r="K12" s="31">
        <f>buni!K$2</f>
        <v>30.429546080015925</v>
      </c>
      <c r="L12" s="31">
        <f>buni!L$2</f>
        <v>47.453549837144465</v>
      </c>
      <c r="M12" s="31">
        <f>buni!M$2</f>
        <v>46.0036455748291</v>
      </c>
      <c r="N12" s="31">
        <f>buni!N$2</f>
        <v>49.886258157282683</v>
      </c>
      <c r="O12" s="31">
        <f>buni!O$2</f>
        <v>50.586166454074458</v>
      </c>
      <c r="P12" s="31">
        <f>buni!P$2</f>
        <v>57.901774121758422</v>
      </c>
      <c r="Q12" s="31">
        <f>buni!Q$2</f>
        <v>56.209778008505936</v>
      </c>
      <c r="R12" s="31">
        <f>buni!R$2</f>
        <v>51.661562345882714</v>
      </c>
    </row>
    <row r="13" spans="1:18" ht="11.25" customHeight="1" x14ac:dyDescent="0.25">
      <c r="A13" s="30" t="s">
        <v>116</v>
      </c>
      <c r="B13" s="28" t="str">
        <f ca="1">HYPERLINK("#"&amp;CELL("address",bune!$C$2),"bune")</f>
        <v>bune</v>
      </c>
      <c r="C13" s="31">
        <f>bune!C$2</f>
        <v>15.175832940544559</v>
      </c>
      <c r="D13" s="31">
        <f>bune!D$2</f>
        <v>19.916744360253105</v>
      </c>
      <c r="E13" s="31">
        <f>bune!E$2</f>
        <v>28.970481095486111</v>
      </c>
      <c r="F13" s="31">
        <f>bune!F$2</f>
        <v>80.146534911160884</v>
      </c>
      <c r="G13" s="31">
        <f>bune!G$2</f>
        <v>66.587884363744095</v>
      </c>
      <c r="H13" s="31">
        <f>bune!H$2</f>
        <v>63.341575804671066</v>
      </c>
      <c r="I13" s="31">
        <f>bune!I$2</f>
        <v>53.051273310654288</v>
      </c>
      <c r="J13" s="31">
        <f>bune!J$2</f>
        <v>26.824328981172883</v>
      </c>
      <c r="K13" s="31">
        <f>bune!K$2</f>
        <v>91.970453919984095</v>
      </c>
      <c r="L13" s="31">
        <f>bune!L$2</f>
        <v>158.54645016285554</v>
      </c>
      <c r="M13" s="31">
        <f>bune!M$2</f>
        <v>50.490096662679207</v>
      </c>
      <c r="N13" s="31">
        <f>bune!N$2</f>
        <v>25.302430101053019</v>
      </c>
      <c r="O13" s="31">
        <f>bune!O$2</f>
        <v>13.04238040749043</v>
      </c>
      <c r="P13" s="31">
        <f>bune!P$2</f>
        <v>32.334205624109572</v>
      </c>
      <c r="Q13" s="31">
        <f>bune!Q$2</f>
        <v>25.212788151807473</v>
      </c>
      <c r="R13" s="31">
        <f>bune!R$2</f>
        <v>35.08726730922389</v>
      </c>
    </row>
    <row r="14" spans="1:18" ht="11.25" customHeight="1" x14ac:dyDescent="0.25">
      <c r="A14" s="27" t="s">
        <v>115</v>
      </c>
      <c r="B14" s="28" t="str">
        <f ca="1">HYPERLINK("#"&amp;CELL("address",GIC!$C$2),"GIC")</f>
        <v>GIC</v>
      </c>
      <c r="C14" s="29">
        <f>GIC!C$2</f>
        <v>18522.618706410645</v>
      </c>
      <c r="D14" s="29">
        <f>GIC!D$2</f>
        <v>19295.599999999991</v>
      </c>
      <c r="E14" s="29">
        <f>GIC!E$2</f>
        <v>18694.700000000004</v>
      </c>
      <c r="F14" s="29">
        <f>GIC!F$2</f>
        <v>19296.199999999997</v>
      </c>
      <c r="G14" s="29">
        <f>GIC!G$2</f>
        <v>18940.499999999996</v>
      </c>
      <c r="H14" s="29">
        <f>GIC!H$2</f>
        <v>19754.108149421994</v>
      </c>
      <c r="I14" s="29">
        <f>GIC!I$2</f>
        <v>20398.7</v>
      </c>
      <c r="J14" s="29">
        <f>GIC!J$2</f>
        <v>20036.999999999996</v>
      </c>
      <c r="K14" s="29">
        <f>GIC!K$2</f>
        <v>19926.400000000001</v>
      </c>
      <c r="L14" s="29">
        <f>GIC!L$2</f>
        <v>17503.999999999993</v>
      </c>
      <c r="M14" s="29">
        <f>GIC!M$2</f>
        <v>17774.075666380013</v>
      </c>
      <c r="N14" s="29">
        <f>GIC!N$2</f>
        <v>19095.418935702677</v>
      </c>
      <c r="O14" s="29">
        <f>GIC!O$2</f>
        <v>18233.137479698031</v>
      </c>
      <c r="P14" s="29">
        <f>GIC!P$2</f>
        <v>16756.424954619255</v>
      </c>
      <c r="Q14" s="29">
        <f>GIC!Q$2</f>
        <v>17744.506544377553</v>
      </c>
      <c r="R14" s="29">
        <f>GIC!R$2</f>
        <v>18511.058565013842</v>
      </c>
    </row>
    <row r="15" spans="1:18" ht="11.25" customHeight="1" x14ac:dyDescent="0.25">
      <c r="A15" s="27" t="s">
        <v>114</v>
      </c>
      <c r="B15" s="28" t="str">
        <f ca="1">HYPERLINK("#"&amp;CELL("address",TITOT!$C$2),"TITOT")</f>
        <v>TITOT</v>
      </c>
      <c r="C15" s="29">
        <f>TITOT!C$2</f>
        <v>18197.000095538398</v>
      </c>
      <c r="D15" s="29">
        <f>TITOT!D$2</f>
        <v>19701.099999999995</v>
      </c>
      <c r="E15" s="29">
        <f>TITOT!E$2</f>
        <v>18716.700000000004</v>
      </c>
      <c r="F15" s="29">
        <f>TITOT!F$2</f>
        <v>19150.099999999999</v>
      </c>
      <c r="G15" s="29">
        <f>TITOT!G$2</f>
        <v>18997</v>
      </c>
      <c r="H15" s="29">
        <f>TITOT!H$2</f>
        <v>20191.1961402503</v>
      </c>
      <c r="I15" s="29">
        <f>TITOT!I$2</f>
        <v>21456.400000000001</v>
      </c>
      <c r="J15" s="29">
        <f>TITOT!J$2</f>
        <v>20873.899999999998</v>
      </c>
      <c r="K15" s="29">
        <f>TITOT!K$2</f>
        <v>21104.1</v>
      </c>
      <c r="L15" s="29">
        <f>TITOT!L$2</f>
        <v>18908.099999999995</v>
      </c>
      <c r="M15" s="29">
        <f>TITOT!M$2</f>
        <v>18847.1863953377</v>
      </c>
      <c r="N15" s="29">
        <f>TITOT!N$2</f>
        <v>19769.083787140495</v>
      </c>
      <c r="O15" s="29">
        <f>TITOT!O$2</f>
        <v>19189.380911435899</v>
      </c>
      <c r="P15" s="29">
        <f>TITOT!P$2</f>
        <v>18193.632368395902</v>
      </c>
      <c r="Q15" s="29">
        <f>TITOT!Q$2</f>
        <v>18775.0788191459</v>
      </c>
      <c r="R15" s="29">
        <f>TITOT!R$2</f>
        <v>19062.052163943801</v>
      </c>
    </row>
    <row r="16" spans="1:18" ht="11.25" customHeight="1" x14ac:dyDescent="0.25">
      <c r="A16" s="32" t="s">
        <v>113</v>
      </c>
      <c r="B16" s="28" t="str">
        <f ca="1">HYPERLINK("#"&amp;CELL("address",tipgn!$C$2),"tipgn")</f>
        <v>tipgn</v>
      </c>
      <c r="C16" s="33">
        <f>tipgn!C$2</f>
        <v>4699.3885545046296</v>
      </c>
      <c r="D16" s="33">
        <f>tipgn!D$2</f>
        <v>5058</v>
      </c>
      <c r="E16" s="33">
        <f>tipgn!E$2</f>
        <v>5232.7</v>
      </c>
      <c r="F16" s="33">
        <f>tipgn!F$2</f>
        <v>4473.7</v>
      </c>
      <c r="G16" s="33">
        <f>tipgn!G$2</f>
        <v>4351.5</v>
      </c>
      <c r="H16" s="33">
        <f>tipgn!H$2</f>
        <v>4825.9768797172101</v>
      </c>
      <c r="I16" s="33">
        <f>tipgn!I$2</f>
        <v>5042.3</v>
      </c>
      <c r="J16" s="33">
        <f>tipgn!J$2</f>
        <v>3797.6</v>
      </c>
      <c r="K16" s="33">
        <f>tipgn!K$2</f>
        <v>4088.3</v>
      </c>
      <c r="L16" s="33">
        <f>tipgn!L$2</f>
        <v>3958.4</v>
      </c>
      <c r="M16" s="33">
        <f>tipgn!M$2</f>
        <v>3956.0523550205398</v>
      </c>
      <c r="N16" s="33">
        <f>tipgn!N$2</f>
        <v>4230.2713289385702</v>
      </c>
      <c r="O16" s="33">
        <f>tipgn!O$2</f>
        <v>4094.2485908092099</v>
      </c>
      <c r="P16" s="33">
        <f>tipgn!P$2</f>
        <v>3671.1092003439398</v>
      </c>
      <c r="Q16" s="33">
        <f>tipgn!Q$2</f>
        <v>4107.3851151237204</v>
      </c>
      <c r="R16" s="33">
        <f>tipgn!R$2</f>
        <v>3983.2569026464098</v>
      </c>
    </row>
    <row r="17" spans="1:18" ht="11.25" customHeight="1" x14ac:dyDescent="0.25">
      <c r="A17" s="32" t="s">
        <v>112</v>
      </c>
      <c r="B17" s="28" t="str">
        <f ca="1">HYPERLINK("#"&amp;CELL("address",tipgt!$C$2),"tipgt")</f>
        <v>tipgt</v>
      </c>
      <c r="C17" s="33">
        <f>tipgt!C$2</f>
        <v>5964.2498562685159</v>
      </c>
      <c r="D17" s="33">
        <f>tipgt!D$2</f>
        <v>6827.4927800000005</v>
      </c>
      <c r="E17" s="33">
        <f>tipgt!E$2</f>
        <v>6206.949700000001</v>
      </c>
      <c r="F17" s="33">
        <f>tipgt!F$2</f>
        <v>6825.2835800000012</v>
      </c>
      <c r="G17" s="33">
        <f>tipgt!G$2</f>
        <v>6618.182209999999</v>
      </c>
      <c r="H17" s="33">
        <f>tipgt!H$2</f>
        <v>6667.5445820031964</v>
      </c>
      <c r="I17" s="33">
        <f>tipgt!I$2</f>
        <v>6939.4028999999991</v>
      </c>
      <c r="J17" s="33">
        <f>tipgt!J$2</f>
        <v>7942.0635199999997</v>
      </c>
      <c r="K17" s="33">
        <f>tipgt!K$2</f>
        <v>7907.4884999999995</v>
      </c>
      <c r="L17" s="33">
        <f>tipgt!L$2</f>
        <v>7161.5877600000003</v>
      </c>
      <c r="M17" s="33">
        <f>tipgt!M$2</f>
        <v>7523.118504159007</v>
      </c>
      <c r="N17" s="33">
        <f>tipgt!N$2</f>
        <v>8532.6155080555272</v>
      </c>
      <c r="O17" s="33">
        <f>tipgt!O$2</f>
        <v>7516.3859351407573</v>
      </c>
      <c r="P17" s="33">
        <f>tipgt!P$2</f>
        <v>6785.5758645955175</v>
      </c>
      <c r="Q17" s="33">
        <f>tipgt!Q$2</f>
        <v>7061.2178832520558</v>
      </c>
      <c r="R17" s="33">
        <f>tipgt!R$2</f>
        <v>7075.2235127259128</v>
      </c>
    </row>
    <row r="18" spans="1:18" ht="11.25" customHeight="1" x14ac:dyDescent="0.25">
      <c r="A18" s="34" t="s">
        <v>542</v>
      </c>
      <c r="B18" s="28" t="str">
        <f ca="1">HYPERLINK("#"&amp;CELL("address",tipgtele!$C$2),"tipgtele")</f>
        <v>tipgtele</v>
      </c>
      <c r="C18" s="35">
        <f>tipgtele!C$2</f>
        <v>3641.516280933256</v>
      </c>
      <c r="D18" s="35">
        <f>tipgtele!D$2</f>
        <v>4386.3550100000002</v>
      </c>
      <c r="E18" s="35">
        <f>tipgtele!E$2</f>
        <v>3973.4221100000004</v>
      </c>
      <c r="F18" s="35">
        <f>tipgtele!F$2</f>
        <v>4452.0707200000006</v>
      </c>
      <c r="G18" s="35">
        <f>tipgtele!G$2</f>
        <v>4295.3806599999998</v>
      </c>
      <c r="H18" s="35">
        <f>tipgtele!H$2</f>
        <v>4285.7690477029792</v>
      </c>
      <c r="I18" s="35">
        <f>tipgtele!I$2</f>
        <v>4596.8752999999997</v>
      </c>
      <c r="J18" s="35">
        <f>tipgtele!J$2</f>
        <v>5425.6683800000001</v>
      </c>
      <c r="K18" s="35">
        <f>tipgtele!K$2</f>
        <v>5337.6928600000001</v>
      </c>
      <c r="L18" s="35">
        <f>tipgtele!L$2</f>
        <v>4861.4231499999996</v>
      </c>
      <c r="M18" s="35">
        <f>tipgtele!M$2</f>
        <v>5432.8800075876225</v>
      </c>
      <c r="N18" s="35">
        <f>tipgtele!N$2</f>
        <v>6553.7707570095681</v>
      </c>
      <c r="O18" s="35">
        <f>tipgtele!O$2</f>
        <v>5439.7610474536841</v>
      </c>
      <c r="P18" s="35">
        <f>tipgtele!P$2</f>
        <v>4658.8166384662372</v>
      </c>
      <c r="Q18" s="35">
        <f>tipgtele!Q$2</f>
        <v>4931.5578761044571</v>
      </c>
      <c r="R18" s="35">
        <f>tipgtele!R$2</f>
        <v>5344.9921521770975</v>
      </c>
    </row>
    <row r="19" spans="1:18" ht="11.25" customHeight="1" x14ac:dyDescent="0.25">
      <c r="A19" s="34" t="s">
        <v>543</v>
      </c>
      <c r="B19" s="28" t="str">
        <f ca="1">HYPERLINK("#"&amp;CELL("address",tipgtchp!$C$2),"tipgtchp")</f>
        <v>tipgtchp</v>
      </c>
      <c r="C19" s="35">
        <f>tipgtchp!C$2</f>
        <v>2322.7335753352595</v>
      </c>
      <c r="D19" s="35">
        <f>tipgtchp!D$2</f>
        <v>2441.1377700000003</v>
      </c>
      <c r="E19" s="35">
        <f>tipgtchp!E$2</f>
        <v>2233.5275900000001</v>
      </c>
      <c r="F19" s="35">
        <f>tipgtchp!F$2</f>
        <v>2373.2128600000001</v>
      </c>
      <c r="G19" s="35">
        <f>tipgtchp!G$2</f>
        <v>2322.8015499999997</v>
      </c>
      <c r="H19" s="35">
        <f>tipgtchp!H$2</f>
        <v>2381.7755343002173</v>
      </c>
      <c r="I19" s="35">
        <f>tipgtchp!I$2</f>
        <v>2342.5275999999999</v>
      </c>
      <c r="J19" s="35">
        <f>tipgtchp!J$2</f>
        <v>2516.3951399999996</v>
      </c>
      <c r="K19" s="35">
        <f>tipgtchp!K$2</f>
        <v>2569.7956399999998</v>
      </c>
      <c r="L19" s="35">
        <f>tipgtchp!L$2</f>
        <v>2295.0644400000006</v>
      </c>
      <c r="M19" s="35">
        <f>tipgtchp!M$2</f>
        <v>2085.4615786388345</v>
      </c>
      <c r="N19" s="35">
        <f>tipgtchp!N$2</f>
        <v>1970.2940679466949</v>
      </c>
      <c r="O19" s="35">
        <f>tipgtchp!O$2</f>
        <v>2071.5852392682327</v>
      </c>
      <c r="P19" s="35">
        <f>tipgtchp!P$2</f>
        <v>2121.6956931207769</v>
      </c>
      <c r="Q19" s="35">
        <f>tipgtchp!Q$2</f>
        <v>2125.0980505220127</v>
      </c>
      <c r="R19" s="35">
        <f>tipgtchp!R$2</f>
        <v>1718.5279116140684</v>
      </c>
    </row>
    <row r="20" spans="1:18" ht="11.25" customHeight="1" x14ac:dyDescent="0.25">
      <c r="A20" s="34" t="s">
        <v>111</v>
      </c>
      <c r="B20" s="28" t="str">
        <f ca="1">HYPERLINK("#"&amp;CELL("address",B_101017!$C$2),"B_101017")</f>
        <v>B_101017</v>
      </c>
      <c r="C20" s="35">
        <f>B_101017!C$2</f>
        <v>0</v>
      </c>
      <c r="D20" s="35">
        <f>B_101017!D$2</f>
        <v>0</v>
      </c>
      <c r="E20" s="35">
        <f>B_101017!E$2</f>
        <v>0</v>
      </c>
      <c r="F20" s="35">
        <f>B_101017!F$2</f>
        <v>0</v>
      </c>
      <c r="G20" s="35">
        <f>B_101017!G$2</f>
        <v>0</v>
      </c>
      <c r="H20" s="35">
        <f>B_101017!H$2</f>
        <v>0</v>
      </c>
      <c r="I20" s="35">
        <f>B_101017!I$2</f>
        <v>0</v>
      </c>
      <c r="J20" s="35">
        <f>B_101017!J$2</f>
        <v>0</v>
      </c>
      <c r="K20" s="35">
        <f>B_101017!K$2</f>
        <v>0</v>
      </c>
      <c r="L20" s="35">
        <f>B_101017!L$2</f>
        <v>5.1001700000000003</v>
      </c>
      <c r="M20" s="35">
        <f>B_101017!M$2</f>
        <v>4.77691793254992</v>
      </c>
      <c r="N20" s="35">
        <f>B_101017!N$2</f>
        <v>8.5506830992643508</v>
      </c>
      <c r="O20" s="35">
        <f>B_101017!O$2</f>
        <v>5.0396484188401596</v>
      </c>
      <c r="P20" s="35">
        <f>B_101017!P$2</f>
        <v>5.06353300850291</v>
      </c>
      <c r="Q20" s="35">
        <f>B_101017!Q$2</f>
        <v>4.5619566255851698</v>
      </c>
      <c r="R20" s="35">
        <f>B_101017!R$2</f>
        <v>11.7034489347473</v>
      </c>
    </row>
    <row r="21" spans="1:18" ht="11.25" customHeight="1" x14ac:dyDescent="0.25">
      <c r="A21" s="32" t="s">
        <v>110</v>
      </c>
      <c r="B21" s="28" t="str">
        <f ca="1">HYPERLINK("#"&amp;CELL("address",tidh!$C$2),"tidh")</f>
        <v>tidh</v>
      </c>
      <c r="C21" s="33">
        <f>tidh!C$2</f>
        <v>344.60027475110451</v>
      </c>
      <c r="D21" s="33">
        <f>tidh!D$2</f>
        <v>329.45551</v>
      </c>
      <c r="E21" s="33">
        <f>tidh!E$2</f>
        <v>299.17471999999998</v>
      </c>
      <c r="F21" s="33">
        <f>tidh!F$2</f>
        <v>329.57226000000003</v>
      </c>
      <c r="G21" s="33">
        <f>tidh!G$2</f>
        <v>297.07283000000001</v>
      </c>
      <c r="H21" s="33">
        <f>tidh!H$2</f>
        <v>388.53682893591656</v>
      </c>
      <c r="I21" s="33">
        <f>tidh!I$2</f>
        <v>368.89873000000006</v>
      </c>
      <c r="J21" s="33">
        <f>tidh!J$2</f>
        <v>254.14613</v>
      </c>
      <c r="K21" s="33">
        <f>tidh!K$2</f>
        <v>274.92204999999996</v>
      </c>
      <c r="L21" s="33">
        <f>tidh!L$2</f>
        <v>286.50232999999997</v>
      </c>
      <c r="M21" s="33">
        <f>tidh!M$2</f>
        <v>338.17577811149476</v>
      </c>
      <c r="N21" s="33">
        <f>tidh!N$2</f>
        <v>308.80281795504004</v>
      </c>
      <c r="O21" s="33">
        <f>tidh!O$2</f>
        <v>243.76060893004595</v>
      </c>
      <c r="P21" s="33">
        <f>tidh!P$2</f>
        <v>207.84798722938578</v>
      </c>
      <c r="Q21" s="33">
        <f>tidh!Q$2</f>
        <v>222.25123313454972</v>
      </c>
      <c r="R21" s="33">
        <f>tidh!R$2</f>
        <v>341.21613093935133</v>
      </c>
    </row>
    <row r="22" spans="1:18" ht="11.25" customHeight="1" x14ac:dyDescent="0.25">
      <c r="A22" s="32" t="s">
        <v>544</v>
      </c>
      <c r="B22" s="28" t="str">
        <f ca="1">HYPERLINK("#"&amp;CELL("address",tirf!$C$2),"tirf")</f>
        <v>tirf</v>
      </c>
      <c r="C22" s="33">
        <f>tirf!C$2</f>
        <v>5309.3284142699667</v>
      </c>
      <c r="D22" s="33">
        <f>tirf!D$2</f>
        <v>5628.4643799999994</v>
      </c>
      <c r="E22" s="33">
        <f>tirf!E$2</f>
        <v>5153.5907100000004</v>
      </c>
      <c r="F22" s="33">
        <f>tirf!F$2</f>
        <v>5303.0592899999992</v>
      </c>
      <c r="G22" s="33">
        <f>tirf!G$2</f>
        <v>5897.0444699999998</v>
      </c>
      <c r="H22" s="33">
        <f>tirf!H$2</f>
        <v>6418.5302121219474</v>
      </c>
      <c r="I22" s="33">
        <f>tirf!I$2</f>
        <v>7208.1967699999996</v>
      </c>
      <c r="J22" s="33">
        <f>tirf!J$2</f>
        <v>7150.5957599999992</v>
      </c>
      <c r="K22" s="33">
        <f>tirf!K$2</f>
        <v>7264.2999999999993</v>
      </c>
      <c r="L22" s="33">
        <f>tirf!L$2</f>
        <v>6471.304689999999</v>
      </c>
      <c r="M22" s="33">
        <f>tirf!M$2</f>
        <v>6040.6851722871324</v>
      </c>
      <c r="N22" s="33">
        <f>tirf!N$2</f>
        <v>6066.8384231224645</v>
      </c>
      <c r="O22" s="33">
        <f>tirf!O$2</f>
        <v>6501.8385599057583</v>
      </c>
      <c r="P22" s="33">
        <f>tirf!P$2</f>
        <v>6498.4128996565159</v>
      </c>
      <c r="Q22" s="33">
        <f>tirf!Q$2</f>
        <v>6174.6204847498266</v>
      </c>
      <c r="R22" s="33">
        <f>tirf!R$2</f>
        <v>6747.1205755003184</v>
      </c>
    </row>
    <row r="23" spans="1:18" ht="11.25" customHeight="1" x14ac:dyDescent="0.25">
      <c r="A23" s="32" t="s">
        <v>545</v>
      </c>
      <c r="B23" s="28" t="str">
        <f ca="1">HYPERLINK("#"&amp;CELL("address",tick!$C$2),"tick")</f>
        <v>tick</v>
      </c>
      <c r="C23" s="33">
        <f>tick!C$2</f>
        <v>1033.5100792968442</v>
      </c>
      <c r="D23" s="33">
        <f>tick!D$2</f>
        <v>880.59397999999874</v>
      </c>
      <c r="E23" s="33">
        <f>tick!E$2</f>
        <v>836.18820999999934</v>
      </c>
      <c r="F23" s="33">
        <f>tick!F$2</f>
        <v>926.59367999999904</v>
      </c>
      <c r="G23" s="33">
        <f>tick!G$2</f>
        <v>801.70547999999997</v>
      </c>
      <c r="H23" s="33">
        <f>tick!H$2</f>
        <v>718.85413695734587</v>
      </c>
      <c r="I23" s="33">
        <f>tick!I$2</f>
        <v>637.20000000000005</v>
      </c>
      <c r="J23" s="33">
        <f>tick!J$2</f>
        <v>500.8</v>
      </c>
      <c r="K23" s="33">
        <f>tick!K$2</f>
        <v>296.5</v>
      </c>
      <c r="L23" s="33">
        <f>tick!L$2</f>
        <v>0</v>
      </c>
      <c r="M23" s="33">
        <f>tick!M$2</f>
        <v>0</v>
      </c>
      <c r="N23" s="33">
        <f>tick!N$2</f>
        <v>0</v>
      </c>
      <c r="O23" s="33">
        <f>tick!O$2</f>
        <v>0</v>
      </c>
      <c r="P23" s="33">
        <f>tick!P$2</f>
        <v>0</v>
      </c>
      <c r="Q23" s="33">
        <f>tick!Q$2</f>
        <v>0</v>
      </c>
      <c r="R23" s="33">
        <f>tick!R$2</f>
        <v>0</v>
      </c>
    </row>
    <row r="24" spans="1:18" ht="11.25" customHeight="1" x14ac:dyDescent="0.25">
      <c r="A24" s="32" t="s">
        <v>546</v>
      </c>
      <c r="B24" s="28" t="str">
        <f ca="1">HYPERLINK("#"&amp;CELL("address",tibf!$C$2),"tibf")</f>
        <v>tibf</v>
      </c>
      <c r="C24" s="33">
        <f>tibf!C$2</f>
        <v>269.41817139581627</v>
      </c>
      <c r="D24" s="33">
        <f>tibf!D$2</f>
        <v>218.19851</v>
      </c>
      <c r="E24" s="33">
        <f>tibf!E$2</f>
        <v>184.69739000000001</v>
      </c>
      <c r="F24" s="33">
        <f>tibf!F$2</f>
        <v>230.19843</v>
      </c>
      <c r="G24" s="33">
        <f>tibf!G$2</f>
        <v>198.10135</v>
      </c>
      <c r="H24" s="33">
        <f>tibf!H$2</f>
        <v>180.99733029414091</v>
      </c>
      <c r="I24" s="33">
        <f>tibf!I$2</f>
        <v>180.2</v>
      </c>
      <c r="J24" s="33">
        <f>tibf!J$2</f>
        <v>156.69999999999999</v>
      </c>
      <c r="K24" s="33">
        <f>tibf!K$2</f>
        <v>76.5</v>
      </c>
      <c r="L24" s="33">
        <f>tibf!L$2</f>
        <v>0</v>
      </c>
      <c r="M24" s="33">
        <f>tibf!M$2</f>
        <v>0</v>
      </c>
      <c r="N24" s="33">
        <f>tibf!N$2</f>
        <v>0</v>
      </c>
      <c r="O24" s="33">
        <f>tibf!O$2</f>
        <v>0</v>
      </c>
      <c r="P24" s="33">
        <f>tibf!P$2</f>
        <v>0</v>
      </c>
      <c r="Q24" s="33">
        <f>tibf!Q$2</f>
        <v>0</v>
      </c>
      <c r="R24" s="33">
        <f>tibf!R$2</f>
        <v>0</v>
      </c>
    </row>
    <row r="25" spans="1:18" ht="11.25" customHeight="1" x14ac:dyDescent="0.25">
      <c r="A25" s="32" t="s">
        <v>547</v>
      </c>
      <c r="B25" s="28" t="str">
        <f ca="1">HYPERLINK("#"&amp;CELL("address",tigw!$C$2),"tigw")</f>
        <v>tigw</v>
      </c>
      <c r="C25" s="33">
        <f>tigw!C$2</f>
        <v>0</v>
      </c>
      <c r="D25" s="33">
        <f>tigw!D$2</f>
        <v>0</v>
      </c>
      <c r="E25" s="33">
        <f>tigw!E$2</f>
        <v>0</v>
      </c>
      <c r="F25" s="33">
        <f>tigw!F$2</f>
        <v>0</v>
      </c>
      <c r="G25" s="33">
        <f>tigw!G$2</f>
        <v>0</v>
      </c>
      <c r="H25" s="33">
        <f>tigw!H$2</f>
        <v>0</v>
      </c>
      <c r="I25" s="33">
        <f>tigw!I$2</f>
        <v>0</v>
      </c>
      <c r="J25" s="33">
        <f>tigw!J$2</f>
        <v>0</v>
      </c>
      <c r="K25" s="33">
        <f>tigw!K$2</f>
        <v>0</v>
      </c>
      <c r="L25" s="33">
        <f>tigw!L$2</f>
        <v>0</v>
      </c>
      <c r="M25" s="33">
        <f>tigw!M$2</f>
        <v>0</v>
      </c>
      <c r="N25" s="33">
        <f>tigw!N$2</f>
        <v>0</v>
      </c>
      <c r="O25" s="33">
        <f>tigw!O$2</f>
        <v>0</v>
      </c>
      <c r="P25" s="33">
        <f>tigw!P$2</f>
        <v>0</v>
      </c>
      <c r="Q25" s="33">
        <f>tigw!Q$2</f>
        <v>0</v>
      </c>
      <c r="R25" s="33">
        <f>tigw!R$2</f>
        <v>0</v>
      </c>
    </row>
    <row r="26" spans="1:18" ht="11.25" customHeight="1" x14ac:dyDescent="0.25">
      <c r="A26" s="32" t="s">
        <v>548</v>
      </c>
      <c r="B26" s="28" t="str">
        <f ca="1">HYPERLINK("#"&amp;CELL("address",tipf!$C$2),"tipf")</f>
        <v>tipf</v>
      </c>
      <c r="C26" s="33">
        <f>tipf!C$2</f>
        <v>0</v>
      </c>
      <c r="D26" s="33">
        <f>tipf!D$2</f>
        <v>0</v>
      </c>
      <c r="E26" s="33">
        <f>tipf!E$2</f>
        <v>0</v>
      </c>
      <c r="F26" s="33">
        <f>tipf!F$2</f>
        <v>0</v>
      </c>
      <c r="G26" s="33">
        <f>tipf!G$2</f>
        <v>0</v>
      </c>
      <c r="H26" s="33">
        <f>tipf!H$2</f>
        <v>0</v>
      </c>
      <c r="I26" s="33">
        <f>tipf!I$2</f>
        <v>0</v>
      </c>
      <c r="J26" s="33">
        <f>tipf!J$2</f>
        <v>0</v>
      </c>
      <c r="K26" s="33">
        <f>tipf!K$2</f>
        <v>0</v>
      </c>
      <c r="L26" s="33">
        <f>tipf!L$2</f>
        <v>0</v>
      </c>
      <c r="M26" s="33">
        <f>tipf!M$2</f>
        <v>0</v>
      </c>
      <c r="N26" s="33">
        <f>tipf!N$2</f>
        <v>0</v>
      </c>
      <c r="O26" s="33">
        <f>tipf!O$2</f>
        <v>0</v>
      </c>
      <c r="P26" s="33">
        <f>tipf!P$2</f>
        <v>0</v>
      </c>
      <c r="Q26" s="33">
        <f>tipf!Q$2</f>
        <v>0</v>
      </c>
      <c r="R26" s="33">
        <f>tipf!R$2</f>
        <v>0</v>
      </c>
    </row>
    <row r="27" spans="1:18" ht="11.25" customHeight="1" x14ac:dyDescent="0.25">
      <c r="A27" s="32" t="s">
        <v>549</v>
      </c>
      <c r="B27" s="28" t="str">
        <f ca="1">HYPERLINK("#"&amp;CELL("address",tibr!$C$2),"tibr")</f>
        <v>tibr</v>
      </c>
      <c r="C27" s="33">
        <f>tibr!C$2</f>
        <v>576.50474505152033</v>
      </c>
      <c r="D27" s="33">
        <f>tibr!D$2</f>
        <v>758.89484000000004</v>
      </c>
      <c r="E27" s="33">
        <f>tibr!E$2</f>
        <v>803.39927</v>
      </c>
      <c r="F27" s="33">
        <f>tibr!F$2</f>
        <v>1061.6927599999999</v>
      </c>
      <c r="G27" s="33">
        <f>tibr!G$2</f>
        <v>833.39365999999995</v>
      </c>
      <c r="H27" s="33">
        <f>tibr!H$2</f>
        <v>990.75617022054257</v>
      </c>
      <c r="I27" s="33">
        <f>tibr!I$2</f>
        <v>1080.2016000000001</v>
      </c>
      <c r="J27" s="33">
        <f>tibr!J$2</f>
        <v>1071.99459</v>
      </c>
      <c r="K27" s="33">
        <f>tibr!K$2</f>
        <v>1172.9884400000001</v>
      </c>
      <c r="L27" s="33">
        <f>tibr!L$2</f>
        <v>1012.2052100000001</v>
      </c>
      <c r="M27" s="33">
        <f>tibr!M$2</f>
        <v>970.73953199479979</v>
      </c>
      <c r="N27" s="33">
        <f>tibr!N$2</f>
        <v>615.55615087312651</v>
      </c>
      <c r="O27" s="33">
        <f>tibr!O$2</f>
        <v>829.3973282008576</v>
      </c>
      <c r="P27" s="33">
        <f>tibr!P$2</f>
        <v>1025.3840463890424</v>
      </c>
      <c r="Q27" s="33">
        <f>tibr!Q$2</f>
        <v>1203.346250365762</v>
      </c>
      <c r="R27" s="33">
        <f>tibr!R$2</f>
        <v>910.5536551369006</v>
      </c>
    </row>
    <row r="28" spans="1:18" ht="11.25" customHeight="1" x14ac:dyDescent="0.25">
      <c r="A28" s="32" t="s">
        <v>550</v>
      </c>
      <c r="B28" s="28" t="str">
        <f ca="1">HYPERLINK("#"&amp;CELL("address",tich!$C$2),"tich")</f>
        <v>tich</v>
      </c>
      <c r="C28" s="33">
        <f>tich!C$2</f>
        <v>0</v>
      </c>
      <c r="D28" s="33">
        <f>tich!D$2</f>
        <v>0</v>
      </c>
      <c r="E28" s="33">
        <f>tich!E$2</f>
        <v>0</v>
      </c>
      <c r="F28" s="33">
        <f>tich!F$2</f>
        <v>0</v>
      </c>
      <c r="G28" s="33">
        <f>tich!G$2</f>
        <v>0</v>
      </c>
      <c r="H28" s="33">
        <f>tich!H$2</f>
        <v>0</v>
      </c>
      <c r="I28" s="33">
        <f>tich!I$2</f>
        <v>0</v>
      </c>
      <c r="J28" s="33">
        <f>tich!J$2</f>
        <v>0</v>
      </c>
      <c r="K28" s="33">
        <f>tich!K$2</f>
        <v>23.101009999999999</v>
      </c>
      <c r="L28" s="33">
        <f>tich!L$2</f>
        <v>18.100010000000001</v>
      </c>
      <c r="M28" s="33">
        <f>tich!M$2</f>
        <v>18.415053764726593</v>
      </c>
      <c r="N28" s="33">
        <f>tich!N$2</f>
        <v>14.999558195767403</v>
      </c>
      <c r="O28" s="33">
        <f>tich!O$2</f>
        <v>3.7498884492688633</v>
      </c>
      <c r="P28" s="33">
        <f>tich!P$2</f>
        <v>5.3023701815011295</v>
      </c>
      <c r="Q28" s="33">
        <f>tich!Q$2</f>
        <v>6.2578525199856303</v>
      </c>
      <c r="R28" s="33">
        <f>tich!R$2</f>
        <v>4.6813869949068216</v>
      </c>
    </row>
    <row r="29" spans="1:18" ht="11.25" customHeight="1" x14ac:dyDescent="0.25">
      <c r="A29" s="32" t="s">
        <v>551</v>
      </c>
      <c r="B29" s="28" t="str">
        <f ca="1">HYPERLINK("#"&amp;CELL("address",ticl!$C$2),"ticl")</f>
        <v>ticl</v>
      </c>
      <c r="C29" s="33">
        <f>ticl!C$2</f>
        <v>0</v>
      </c>
      <c r="D29" s="33">
        <f>ticl!D$2</f>
        <v>0</v>
      </c>
      <c r="E29" s="33">
        <f>ticl!E$2</f>
        <v>0</v>
      </c>
      <c r="F29" s="33">
        <f>ticl!F$2</f>
        <v>0</v>
      </c>
      <c r="G29" s="33">
        <f>ticl!G$2</f>
        <v>0</v>
      </c>
      <c r="H29" s="33">
        <f>ticl!H$2</f>
        <v>0</v>
      </c>
      <c r="I29" s="33">
        <f>ticl!I$2</f>
        <v>0</v>
      </c>
      <c r="J29" s="33">
        <f>ticl!J$2</f>
        <v>0</v>
      </c>
      <c r="K29" s="33">
        <f>ticl!K$2</f>
        <v>0</v>
      </c>
      <c r="L29" s="33">
        <f>ticl!L$2</f>
        <v>0</v>
      </c>
      <c r="M29" s="33">
        <f>ticl!M$2</f>
        <v>0</v>
      </c>
      <c r="N29" s="33">
        <f>ticl!N$2</f>
        <v>0</v>
      </c>
      <c r="O29" s="33">
        <f>ticl!O$2</f>
        <v>0</v>
      </c>
      <c r="P29" s="33">
        <f>ticl!P$2</f>
        <v>0</v>
      </c>
      <c r="Q29" s="33">
        <f>ticl!Q$2</f>
        <v>0</v>
      </c>
      <c r="R29" s="33">
        <f>ticl!R$2</f>
        <v>0</v>
      </c>
    </row>
    <row r="30" spans="1:18" ht="11.25" customHeight="1" x14ac:dyDescent="0.25">
      <c r="A30" s="32" t="s">
        <v>109</v>
      </c>
      <c r="B30" s="28" t="str">
        <f ca="1">HYPERLINK("#"&amp;CELL("address",tibg!$C$2),"tibg")</f>
        <v>tibg</v>
      </c>
      <c r="C30" s="33">
        <f>tibg!C$2</f>
        <v>0</v>
      </c>
      <c r="D30" s="33">
        <f>tibg!D$2</f>
        <v>0</v>
      </c>
      <c r="E30" s="33">
        <f>tibg!E$2</f>
        <v>0</v>
      </c>
      <c r="F30" s="33">
        <f>tibg!F$2</f>
        <v>0</v>
      </c>
      <c r="G30" s="33">
        <f>tibg!G$2</f>
        <v>0</v>
      </c>
      <c r="H30" s="33">
        <f>tibg!H$2</f>
        <v>0</v>
      </c>
      <c r="I30" s="33">
        <f>tibg!I$2</f>
        <v>0</v>
      </c>
      <c r="J30" s="33">
        <f>tibg!J$2</f>
        <v>0</v>
      </c>
      <c r="K30" s="33">
        <f>tibg!K$2</f>
        <v>0</v>
      </c>
      <c r="L30" s="33">
        <f>tibg!L$2</f>
        <v>0</v>
      </c>
      <c r="M30" s="33">
        <f>tibg!M$2</f>
        <v>0</v>
      </c>
      <c r="N30" s="33">
        <f>tibg!N$2</f>
        <v>0</v>
      </c>
      <c r="O30" s="33">
        <f>tibg!O$2</f>
        <v>0</v>
      </c>
      <c r="P30" s="33">
        <f>tibg!P$2</f>
        <v>0</v>
      </c>
      <c r="Q30" s="33">
        <f>tibg!Q$2</f>
        <v>0</v>
      </c>
      <c r="R30" s="33">
        <f>tibg!R$2</f>
        <v>0</v>
      </c>
    </row>
    <row r="31" spans="1:18" ht="11.25" customHeight="1" x14ac:dyDescent="0.25">
      <c r="A31" s="32" t="s">
        <v>552</v>
      </c>
      <c r="B31" s="28" t="str">
        <f ca="1">HYPERLINK("#"&amp;CELL("address",tigl!$C$2),"tigl")</f>
        <v>tigl</v>
      </c>
      <c r="C31" s="33">
        <f>tigl!C$2</f>
        <v>0</v>
      </c>
      <c r="D31" s="33">
        <f>tigl!D$2</f>
        <v>0</v>
      </c>
      <c r="E31" s="33">
        <f>tigl!E$2</f>
        <v>0</v>
      </c>
      <c r="F31" s="33">
        <f>tigl!F$2</f>
        <v>0</v>
      </c>
      <c r="G31" s="33">
        <f>tigl!G$2</f>
        <v>0</v>
      </c>
      <c r="H31" s="33">
        <f>tigl!H$2</f>
        <v>0</v>
      </c>
      <c r="I31" s="33">
        <f>tigl!I$2</f>
        <v>0</v>
      </c>
      <c r="J31" s="33">
        <f>tigl!J$2</f>
        <v>0</v>
      </c>
      <c r="K31" s="33">
        <f>tigl!K$2</f>
        <v>0</v>
      </c>
      <c r="L31" s="33">
        <f>tigl!L$2</f>
        <v>0</v>
      </c>
      <c r="M31" s="33">
        <f>tigl!M$2</f>
        <v>0</v>
      </c>
      <c r="N31" s="33">
        <f>tigl!N$2</f>
        <v>0</v>
      </c>
      <c r="O31" s="33">
        <f>tigl!O$2</f>
        <v>0</v>
      </c>
      <c r="P31" s="33">
        <f>tigl!P$2</f>
        <v>0</v>
      </c>
      <c r="Q31" s="33">
        <f>tigl!Q$2</f>
        <v>0</v>
      </c>
      <c r="R31" s="33">
        <f>tigl!R$2</f>
        <v>0</v>
      </c>
    </row>
    <row r="32" spans="1:18" ht="11.25" customHeight="1" x14ac:dyDescent="0.25">
      <c r="A32" s="27" t="s">
        <v>108</v>
      </c>
      <c r="B32" s="28" t="str">
        <f ca="1">HYPERLINK("#"&amp;CELL("address",TOTOT!$C$2),"TOTOT")</f>
        <v>TOTOT</v>
      </c>
      <c r="C32" s="29">
        <f>TOTOT!C$2</f>
        <v>11404.342218400703</v>
      </c>
      <c r="D32" s="29">
        <f>TOTOT!D$2</f>
        <v>11865.400000000001</v>
      </c>
      <c r="E32" s="29">
        <f>TOTOT!E$2</f>
        <v>11245.9</v>
      </c>
      <c r="F32" s="29">
        <f>TOTOT!F$2</f>
        <v>11567.1</v>
      </c>
      <c r="G32" s="29">
        <f>TOTOT!G$2</f>
        <v>11840.600000000002</v>
      </c>
      <c r="H32" s="29">
        <f>TOTOT!H$2</f>
        <v>12605.139963695399</v>
      </c>
      <c r="I32" s="29">
        <f>TOTOT!I$2</f>
        <v>13626.900000000001</v>
      </c>
      <c r="J32" s="29">
        <f>TOTOT!J$2</f>
        <v>13438.700000000003</v>
      </c>
      <c r="K32" s="29">
        <f>TOTOT!K$2</f>
        <v>13614.8</v>
      </c>
      <c r="L32" s="29">
        <f>TOTOT!L$2</f>
        <v>12039.200000000003</v>
      </c>
      <c r="M32" s="29">
        <f>TOTOT!M$2</f>
        <v>11575.284226616999</v>
      </c>
      <c r="N32" s="29">
        <f>TOTOT!N$2</f>
        <v>11845.060666857704</v>
      </c>
      <c r="O32" s="29">
        <f>TOTOT!O$2</f>
        <v>11909.0952517436</v>
      </c>
      <c r="P32" s="29">
        <f>TOTOT!P$2</f>
        <v>11633.252125728495</v>
      </c>
      <c r="Q32" s="29">
        <f>TOTOT!Q$2</f>
        <v>11549.775484857197</v>
      </c>
      <c r="R32" s="29">
        <f>TOTOT!R$2</f>
        <v>11855.856501385299</v>
      </c>
    </row>
    <row r="33" spans="1:18" ht="11.25" customHeight="1" x14ac:dyDescent="0.25">
      <c r="A33" s="32" t="s">
        <v>107</v>
      </c>
      <c r="B33" s="28" t="str">
        <f ca="1">HYPERLINK("#"&amp;CELL("address",topgn!$C$2),"topgn")</f>
        <v>topgn</v>
      </c>
      <c r="C33" s="33">
        <f>topgn!C$2</f>
        <v>1563.0333467138705</v>
      </c>
      <c r="D33" s="33">
        <f>topgn!D$2</f>
        <v>1681.3</v>
      </c>
      <c r="E33" s="33">
        <f>topgn!E$2</f>
        <v>1738.7494099999999</v>
      </c>
      <c r="F33" s="33">
        <f>topgn!F$2</f>
        <v>1485.8554300000001</v>
      </c>
      <c r="G33" s="33">
        <f>topgn!G$2</f>
        <v>1445.8484900000001</v>
      </c>
      <c r="H33" s="33">
        <f>topgn!H$2</f>
        <v>1603.8740804432925</v>
      </c>
      <c r="I33" s="33">
        <f>topgn!I$2</f>
        <v>1676.0819800000002</v>
      </c>
      <c r="J33" s="33">
        <f>topgn!J$2</f>
        <v>1259.10527</v>
      </c>
      <c r="K33" s="33">
        <f>topgn!K$2</f>
        <v>1355.57242</v>
      </c>
      <c r="L33" s="33">
        <f>topgn!L$2</f>
        <v>1311.8061899999998</v>
      </c>
      <c r="M33" s="33">
        <f>topgn!M$2</f>
        <v>1311.17151717555</v>
      </c>
      <c r="N33" s="33">
        <f>topgn!N$2</f>
        <v>1402.7419508932799</v>
      </c>
      <c r="O33" s="33">
        <f>topgn!O$2</f>
        <v>1357.262612261522</v>
      </c>
      <c r="P33" s="33">
        <f>topgn!P$2</f>
        <v>1218.4868901721106</v>
      </c>
      <c r="Q33" s="33">
        <f>topgn!Q$2</f>
        <v>1364.3116461259228</v>
      </c>
      <c r="R33" s="33">
        <f>topgn!R$2</f>
        <v>1322.7046909334113</v>
      </c>
    </row>
    <row r="34" spans="1:18" ht="11.25" customHeight="1" x14ac:dyDescent="0.25">
      <c r="A34" s="32" t="s">
        <v>106</v>
      </c>
      <c r="B34" s="28" t="str">
        <f ca="1">HYPERLINK("#"&amp;CELL("address",topgt!$C$2),"topgt")</f>
        <v>topgt</v>
      </c>
      <c r="C34" s="33">
        <f>topgt!C$2</f>
        <v>2606.5990085625263</v>
      </c>
      <c r="D34" s="33">
        <f>topgt!D$2</f>
        <v>2844.600010000001</v>
      </c>
      <c r="E34" s="33">
        <f>topgt!E$2</f>
        <v>2613.2275699999991</v>
      </c>
      <c r="F34" s="33">
        <f>topgt!F$2</f>
        <v>2893.1836500000009</v>
      </c>
      <c r="G34" s="33">
        <f>topgt!G$2</f>
        <v>2797.0144</v>
      </c>
      <c r="H34" s="33">
        <f>topgt!H$2</f>
        <v>2735.7647845609999</v>
      </c>
      <c r="I34" s="33">
        <f>topgt!I$2</f>
        <v>2791.2167300000001</v>
      </c>
      <c r="J34" s="33">
        <f>topgt!J$2</f>
        <v>3210.6678399999996</v>
      </c>
      <c r="K34" s="33">
        <f>topgt!K$2</f>
        <v>3446.4575599999994</v>
      </c>
      <c r="L34" s="33">
        <f>topgt!L$2</f>
        <v>3157.9696300000005</v>
      </c>
      <c r="M34" s="33">
        <f>topgt!M$2</f>
        <v>3231.2556546948445</v>
      </c>
      <c r="N34" s="33">
        <f>topgt!N$2</f>
        <v>3633.9925480080137</v>
      </c>
      <c r="O34" s="33">
        <f>topgt!O$2</f>
        <v>3329.1963174013536</v>
      </c>
      <c r="P34" s="33">
        <f>topgt!P$2</f>
        <v>2972.3509812332659</v>
      </c>
      <c r="Q34" s="33">
        <f>topgt!Q$2</f>
        <v>3134.8046240565641</v>
      </c>
      <c r="R34" s="33">
        <f>topgt!R$2</f>
        <v>3096.8997802617741</v>
      </c>
    </row>
    <row r="35" spans="1:18" ht="11.25" customHeight="1" x14ac:dyDescent="0.25">
      <c r="A35" s="34" t="s">
        <v>553</v>
      </c>
      <c r="B35" s="28" t="str">
        <f ca="1">HYPERLINK("#"&amp;CELL("address",topgtele!$C$2),"topgtele")</f>
        <v>topgtele</v>
      </c>
      <c r="C35" s="35">
        <f>topgtele!C$2</f>
        <v>1222.2466253663151</v>
      </c>
      <c r="D35" s="35">
        <f>topgtele!D$2</f>
        <v>1422.9389178027179</v>
      </c>
      <c r="E35" s="35">
        <f>topgtele!E$2</f>
        <v>1268.7816605593173</v>
      </c>
      <c r="F35" s="35">
        <f>topgtele!F$2</f>
        <v>1410.2612370945276</v>
      </c>
      <c r="G35" s="35">
        <f>topgtele!G$2</f>
        <v>1355.6449705445598</v>
      </c>
      <c r="H35" s="35">
        <f>topgtele!H$2</f>
        <v>1307.2907763170404</v>
      </c>
      <c r="I35" s="35">
        <f>topgtele!I$2</f>
        <v>1379.7468658979851</v>
      </c>
      <c r="J35" s="35">
        <f>topgtele!J$2</f>
        <v>1637.7418867225797</v>
      </c>
      <c r="K35" s="35">
        <f>topgtele!K$2</f>
        <v>1702.5677269011499</v>
      </c>
      <c r="L35" s="35">
        <f>topgtele!L$2</f>
        <v>1529.9640393059562</v>
      </c>
      <c r="M35" s="35">
        <f>topgtele!M$2</f>
        <v>1705.7735526416291</v>
      </c>
      <c r="N35" s="35">
        <f>topgtele!N$2</f>
        <v>2163.1687414807607</v>
      </c>
      <c r="O35" s="35">
        <f>topgtele!O$2</f>
        <v>1766.4574759331304</v>
      </c>
      <c r="P35" s="35">
        <f>topgtele!P$2</f>
        <v>1455.2138353042351</v>
      </c>
      <c r="Q35" s="35">
        <f>topgtele!Q$2</f>
        <v>1613.8245145957662</v>
      </c>
      <c r="R35" s="35">
        <f>topgtele!R$2</f>
        <v>1798.2910310756511</v>
      </c>
    </row>
    <row r="36" spans="1:18" ht="11.25" customHeight="1" x14ac:dyDescent="0.25">
      <c r="A36" s="34" t="s">
        <v>554</v>
      </c>
      <c r="B36" s="28" t="str">
        <f ca="1">HYPERLINK("#"&amp;CELL("address",topgtchp!$C$2),"topgtchp")</f>
        <v>topgtchp</v>
      </c>
      <c r="C36" s="35">
        <f>topgtchp!C$2</f>
        <v>1384.3523831962109</v>
      </c>
      <c r="D36" s="35">
        <f>topgtchp!D$2</f>
        <v>1421.6610921972829</v>
      </c>
      <c r="E36" s="35">
        <f>topgtchp!E$2</f>
        <v>1344.445909440682</v>
      </c>
      <c r="F36" s="35">
        <f>topgtchp!F$2</f>
        <v>1482.9224129054733</v>
      </c>
      <c r="G36" s="35">
        <f>topgtchp!G$2</f>
        <v>1441.3694294554402</v>
      </c>
      <c r="H36" s="35">
        <f>topgtchp!H$2</f>
        <v>1428.4740082439598</v>
      </c>
      <c r="I36" s="35">
        <f>topgtchp!I$2</f>
        <v>1411.4698641020152</v>
      </c>
      <c r="J36" s="35">
        <f>topgtchp!J$2</f>
        <v>1572.9259532774199</v>
      </c>
      <c r="K36" s="35">
        <f>topgtchp!K$2</f>
        <v>1743.8898330988495</v>
      </c>
      <c r="L36" s="35">
        <f>topgtchp!L$2</f>
        <v>1628.005590694044</v>
      </c>
      <c r="M36" s="35">
        <f>topgtchp!M$2</f>
        <v>1525.4821020532152</v>
      </c>
      <c r="N36" s="35">
        <f>topgtchp!N$2</f>
        <v>1470.8238065272528</v>
      </c>
      <c r="O36" s="35">
        <f>topgtchp!O$2</f>
        <v>1562.738841468223</v>
      </c>
      <c r="P36" s="35">
        <f>topgtchp!P$2</f>
        <v>1517.1371459290308</v>
      </c>
      <c r="Q36" s="35">
        <f>topgtchp!Q$2</f>
        <v>1520.9801094607978</v>
      </c>
      <c r="R36" s="35">
        <f>topgtchp!R$2</f>
        <v>1298.6087491861233</v>
      </c>
    </row>
    <row r="37" spans="1:18" ht="11.25" customHeight="1" x14ac:dyDescent="0.25">
      <c r="A37" s="32" t="s">
        <v>105</v>
      </c>
      <c r="B37" s="28" t="str">
        <f ca="1">HYPERLINK("#"&amp;CELL("address",todh!$C$2),"todh")</f>
        <v>todh</v>
      </c>
      <c r="C37" s="33">
        <f>todh!C$2</f>
        <v>307.60963026655196</v>
      </c>
      <c r="D37" s="33">
        <f>todh!D$2</f>
        <v>295.3</v>
      </c>
      <c r="E37" s="33">
        <f>todh!E$2</f>
        <v>273.52302000000003</v>
      </c>
      <c r="F37" s="33">
        <f>todh!F$2</f>
        <v>287.51092</v>
      </c>
      <c r="G37" s="33">
        <f>todh!G$2</f>
        <v>258.72113999999999</v>
      </c>
      <c r="H37" s="33">
        <f>todh!H$2</f>
        <v>312.57762491640312</v>
      </c>
      <c r="I37" s="33">
        <f>todh!I$2</f>
        <v>284.18051000000014</v>
      </c>
      <c r="J37" s="33">
        <f>todh!J$2</f>
        <v>217.49127999999999</v>
      </c>
      <c r="K37" s="33">
        <f>todh!K$2</f>
        <v>226.19975000000002</v>
      </c>
      <c r="L37" s="33">
        <f>todh!L$2</f>
        <v>291.08985999999999</v>
      </c>
      <c r="M37" s="33">
        <f>todh!M$2</f>
        <v>337.2026368586985</v>
      </c>
      <c r="N37" s="33">
        <f>todh!N$2</f>
        <v>326.55010986911105</v>
      </c>
      <c r="O37" s="33">
        <f>todh!O$2</f>
        <v>247.34881054743531</v>
      </c>
      <c r="P37" s="33">
        <f>todh!P$2</f>
        <v>192.72475398872601</v>
      </c>
      <c r="Q37" s="33">
        <f>todh!Q$2</f>
        <v>211.856310308589</v>
      </c>
      <c r="R37" s="33">
        <f>todh!R$2</f>
        <v>243.40785325308124</v>
      </c>
    </row>
    <row r="38" spans="1:18" ht="11.25" customHeight="1" x14ac:dyDescent="0.25">
      <c r="A38" s="32" t="s">
        <v>555</v>
      </c>
      <c r="B38" s="28" t="str">
        <f ca="1">HYPERLINK("#"&amp;CELL("address",torf!$C$2),"torf")</f>
        <v>torf</v>
      </c>
      <c r="C38" s="33">
        <f>torf!C$2</f>
        <v>5304.3917081279797</v>
      </c>
      <c r="D38" s="33">
        <f>torf!D$2</f>
        <v>5624.40002</v>
      </c>
      <c r="E38" s="33">
        <f>torf!E$2</f>
        <v>5144.0999999999995</v>
      </c>
      <c r="F38" s="33">
        <f>torf!F$2</f>
        <v>5298.3000199999997</v>
      </c>
      <c r="G38" s="33">
        <f>torf!G$2</f>
        <v>5894.3713900000002</v>
      </c>
      <c r="H38" s="33">
        <f>torf!H$2</f>
        <v>6410.456673354337</v>
      </c>
      <c r="I38" s="33">
        <f>torf!I$2</f>
        <v>7203.1593400000011</v>
      </c>
      <c r="J38" s="33">
        <f>torf!J$2</f>
        <v>7144.1298900000002</v>
      </c>
      <c r="K38" s="33">
        <f>torf!K$2</f>
        <v>7260.6602800000001</v>
      </c>
      <c r="L38" s="33">
        <f>torf!L$2</f>
        <v>6469.7305100000012</v>
      </c>
      <c r="M38" s="33">
        <f>torf!M$2</f>
        <v>6037.3458096761506</v>
      </c>
      <c r="N38" s="33">
        <f>torf!N$2</f>
        <v>6062.9358937613242</v>
      </c>
      <c r="O38" s="33">
        <f>torf!O$2</f>
        <v>6497.5012584802753</v>
      </c>
      <c r="P38" s="33">
        <f>torf!P$2</f>
        <v>6493.7422375083697</v>
      </c>
      <c r="Q38" s="33">
        <f>torf!Q$2</f>
        <v>6170.1299321677816</v>
      </c>
      <c r="R38" s="33">
        <f>torf!R$2</f>
        <v>6741.0432788764647</v>
      </c>
    </row>
    <row r="39" spans="1:18" ht="11.25" customHeight="1" x14ac:dyDescent="0.25">
      <c r="A39" s="32" t="s">
        <v>556</v>
      </c>
      <c r="B39" s="28" t="str">
        <f ca="1">HYPERLINK("#"&amp;CELL("address",tock!$C$2),"tock")</f>
        <v>tock</v>
      </c>
      <c r="C39" s="33">
        <f>tock!C$2</f>
        <v>816.364101457326</v>
      </c>
      <c r="D39" s="33">
        <f>tock!D$2</f>
        <v>702.44997999999998</v>
      </c>
      <c r="E39" s="33">
        <f>tock!E$2</f>
        <v>677.74576999999999</v>
      </c>
      <c r="F39" s="33">
        <f>tock!F$2</f>
        <v>749.64997999999991</v>
      </c>
      <c r="G39" s="33">
        <f>tock!G$2</f>
        <v>731.59478000000104</v>
      </c>
      <c r="H39" s="33">
        <f>tock!H$2</f>
        <v>649.23789618256035</v>
      </c>
      <c r="I39" s="33">
        <f>tock!I$2</f>
        <v>582.00382000000081</v>
      </c>
      <c r="J39" s="33">
        <f>tock!J$2</f>
        <v>458.47503000000108</v>
      </c>
      <c r="K39" s="33">
        <f>tock!K$2</f>
        <v>287.70190999999949</v>
      </c>
      <c r="L39" s="33">
        <f>tock!L$2</f>
        <v>0</v>
      </c>
      <c r="M39" s="33">
        <f>tock!M$2</f>
        <v>0</v>
      </c>
      <c r="N39" s="33">
        <f>tock!N$2</f>
        <v>0</v>
      </c>
      <c r="O39" s="33">
        <f>tock!O$2</f>
        <v>0</v>
      </c>
      <c r="P39" s="33">
        <f>tock!P$2</f>
        <v>0</v>
      </c>
      <c r="Q39" s="33">
        <f>tock!Q$2</f>
        <v>0</v>
      </c>
      <c r="R39" s="33">
        <f>tock!R$2</f>
        <v>0</v>
      </c>
    </row>
    <row r="40" spans="1:18" ht="11.25" customHeight="1" x14ac:dyDescent="0.25">
      <c r="A40" s="32" t="s">
        <v>557</v>
      </c>
      <c r="B40" s="28" t="str">
        <f ca="1">HYPERLINK("#"&amp;CELL("address",tobf!$C$2),"tobf")</f>
        <v>tobf</v>
      </c>
      <c r="C40" s="33">
        <f>tobf!C$2</f>
        <v>269.41817139581502</v>
      </c>
      <c r="D40" s="33">
        <f>tobf!D$2</f>
        <v>218.14999</v>
      </c>
      <c r="E40" s="33">
        <f>tobf!E$2</f>
        <v>184.7</v>
      </c>
      <c r="F40" s="33">
        <f>tobf!F$2</f>
        <v>230.2</v>
      </c>
      <c r="G40" s="33">
        <f>tobf!G$2</f>
        <v>198.1</v>
      </c>
      <c r="H40" s="33">
        <f>tobf!H$2</f>
        <v>180.99742046431601</v>
      </c>
      <c r="I40" s="33">
        <f>tobf!I$2</f>
        <v>180.24999</v>
      </c>
      <c r="J40" s="33">
        <f>tobf!J$2</f>
        <v>156.69999999999999</v>
      </c>
      <c r="K40" s="33">
        <f>tobf!K$2</f>
        <v>76.5</v>
      </c>
      <c r="L40" s="33">
        <f>tobf!L$2</f>
        <v>0</v>
      </c>
      <c r="M40" s="33">
        <f>tobf!M$2</f>
        <v>0</v>
      </c>
      <c r="N40" s="33">
        <f>tobf!N$2</f>
        <v>0</v>
      </c>
      <c r="O40" s="33">
        <f>tobf!O$2</f>
        <v>0</v>
      </c>
      <c r="P40" s="33">
        <f>tobf!P$2</f>
        <v>0</v>
      </c>
      <c r="Q40" s="33">
        <f>tobf!Q$2</f>
        <v>0</v>
      </c>
      <c r="R40" s="33">
        <f>tobf!R$2</f>
        <v>0</v>
      </c>
    </row>
    <row r="41" spans="1:18" ht="11.25" customHeight="1" x14ac:dyDescent="0.25">
      <c r="A41" s="32" t="s">
        <v>558</v>
      </c>
      <c r="B41" s="28" t="str">
        <f ca="1">HYPERLINK("#"&amp;CELL("address",togw!$C$2),"togw")</f>
        <v>togw</v>
      </c>
      <c r="C41" s="33">
        <f>togw!C$2</f>
        <v>0</v>
      </c>
      <c r="D41" s="33">
        <f>togw!D$2</f>
        <v>0</v>
      </c>
      <c r="E41" s="33">
        <f>togw!E$2</f>
        <v>0</v>
      </c>
      <c r="F41" s="33">
        <f>togw!F$2</f>
        <v>0</v>
      </c>
      <c r="G41" s="33">
        <f>togw!G$2</f>
        <v>0</v>
      </c>
      <c r="H41" s="33">
        <f>togw!H$2</f>
        <v>0</v>
      </c>
      <c r="I41" s="33">
        <f>togw!I$2</f>
        <v>0</v>
      </c>
      <c r="J41" s="33">
        <f>togw!J$2</f>
        <v>0</v>
      </c>
      <c r="K41" s="33">
        <f>togw!K$2</f>
        <v>0</v>
      </c>
      <c r="L41" s="33">
        <f>togw!L$2</f>
        <v>0</v>
      </c>
      <c r="M41" s="33">
        <f>togw!M$2</f>
        <v>0</v>
      </c>
      <c r="N41" s="33">
        <f>togw!N$2</f>
        <v>0</v>
      </c>
      <c r="O41" s="33">
        <f>togw!O$2</f>
        <v>0</v>
      </c>
      <c r="P41" s="33">
        <f>togw!P$2</f>
        <v>0</v>
      </c>
      <c r="Q41" s="33">
        <f>togw!Q$2</f>
        <v>0</v>
      </c>
      <c r="R41" s="33">
        <f>togw!R$2</f>
        <v>0</v>
      </c>
    </row>
    <row r="42" spans="1:18" ht="11.25" customHeight="1" x14ac:dyDescent="0.25">
      <c r="A42" s="32" t="s">
        <v>559</v>
      </c>
      <c r="B42" s="28" t="str">
        <f ca="1">HYPERLINK("#"&amp;CELL("address",topf!$C$2),"topf")</f>
        <v>topf</v>
      </c>
      <c r="C42" s="33">
        <f>topf!C$2</f>
        <v>0</v>
      </c>
      <c r="D42" s="33">
        <f>topf!D$2</f>
        <v>0</v>
      </c>
      <c r="E42" s="33">
        <f>topf!E$2</f>
        <v>0</v>
      </c>
      <c r="F42" s="33">
        <f>topf!F$2</f>
        <v>0</v>
      </c>
      <c r="G42" s="33">
        <f>topf!G$2</f>
        <v>0</v>
      </c>
      <c r="H42" s="33">
        <f>topf!H$2</f>
        <v>0</v>
      </c>
      <c r="I42" s="33">
        <f>topf!I$2</f>
        <v>0</v>
      </c>
      <c r="J42" s="33">
        <f>topf!J$2</f>
        <v>0</v>
      </c>
      <c r="K42" s="33">
        <f>topf!K$2</f>
        <v>0</v>
      </c>
      <c r="L42" s="33">
        <f>topf!L$2</f>
        <v>0</v>
      </c>
      <c r="M42" s="33">
        <f>topf!M$2</f>
        <v>0</v>
      </c>
      <c r="N42" s="33">
        <f>topf!N$2</f>
        <v>0</v>
      </c>
      <c r="O42" s="33">
        <f>topf!O$2</f>
        <v>0</v>
      </c>
      <c r="P42" s="33">
        <f>topf!P$2</f>
        <v>0</v>
      </c>
      <c r="Q42" s="33">
        <f>topf!Q$2</f>
        <v>0</v>
      </c>
      <c r="R42" s="33">
        <f>topf!R$2</f>
        <v>0</v>
      </c>
    </row>
    <row r="43" spans="1:18" ht="11.25" customHeight="1" x14ac:dyDescent="0.25">
      <c r="A43" s="32" t="s">
        <v>560</v>
      </c>
      <c r="B43" s="28" t="str">
        <f ca="1">HYPERLINK("#"&amp;CELL("address",tobr!$C$2),"tobr")</f>
        <v>tobr</v>
      </c>
      <c r="C43" s="33">
        <f>tobr!C$2</f>
        <v>536.92625187663293</v>
      </c>
      <c r="D43" s="33">
        <f>tobr!D$2</f>
        <v>499.2</v>
      </c>
      <c r="E43" s="33">
        <f>tobr!E$2</f>
        <v>613.85423000000003</v>
      </c>
      <c r="F43" s="33">
        <f>tobr!F$2</f>
        <v>622.4</v>
      </c>
      <c r="G43" s="33">
        <f>tobr!G$2</f>
        <v>514.94979999999998</v>
      </c>
      <c r="H43" s="33">
        <f>tobr!H$2</f>
        <v>712.2314837734898</v>
      </c>
      <c r="I43" s="33">
        <f>tobr!I$2</f>
        <v>910.00762999999995</v>
      </c>
      <c r="J43" s="33">
        <f>tobr!J$2</f>
        <v>992.13068999999996</v>
      </c>
      <c r="K43" s="33">
        <f>tobr!K$2</f>
        <v>951.10798999999997</v>
      </c>
      <c r="L43" s="33">
        <f>tobr!L$2</f>
        <v>798.70376000000033</v>
      </c>
      <c r="M43" s="33">
        <f>tobr!M$2</f>
        <v>647.75159475737564</v>
      </c>
      <c r="N43" s="33">
        <f>tobr!N$2</f>
        <v>408.90417502627133</v>
      </c>
      <c r="O43" s="33">
        <f>tobr!O$2</f>
        <v>475.3022557280874</v>
      </c>
      <c r="P43" s="33">
        <f>tobr!P$2</f>
        <v>752.842266169867</v>
      </c>
      <c r="Q43" s="33">
        <f>tobr!Q$2</f>
        <v>664.94697621095111</v>
      </c>
      <c r="R43" s="33">
        <f>tobr!R$2</f>
        <v>448.07490207318006</v>
      </c>
    </row>
    <row r="44" spans="1:18" ht="11.25" customHeight="1" x14ac:dyDescent="0.25">
      <c r="A44" s="32" t="s">
        <v>561</v>
      </c>
      <c r="B44" s="28" t="str">
        <f ca="1">HYPERLINK("#"&amp;CELL("address",toch!$C$2),"toch")</f>
        <v>toch</v>
      </c>
      <c r="C44" s="33">
        <f>toch!C$2</f>
        <v>0</v>
      </c>
      <c r="D44" s="33">
        <f>toch!D$2</f>
        <v>0</v>
      </c>
      <c r="E44" s="33">
        <f>toch!E$2</f>
        <v>0</v>
      </c>
      <c r="F44" s="33">
        <f>toch!F$2</f>
        <v>0</v>
      </c>
      <c r="G44" s="33">
        <f>toch!G$2</f>
        <v>0</v>
      </c>
      <c r="H44" s="33">
        <f>toch!H$2</f>
        <v>0</v>
      </c>
      <c r="I44" s="33">
        <f>toch!I$2</f>
        <v>0</v>
      </c>
      <c r="J44" s="33">
        <f>toch!J$2</f>
        <v>0</v>
      </c>
      <c r="K44" s="33">
        <f>toch!K$2</f>
        <v>10.60009</v>
      </c>
      <c r="L44" s="33">
        <f>toch!L$2</f>
        <v>9.9000500000000002</v>
      </c>
      <c r="M44" s="33">
        <f>toch!M$2</f>
        <v>10.557013454379069</v>
      </c>
      <c r="N44" s="33">
        <f>toch!N$2</f>
        <v>9.9359892997038308</v>
      </c>
      <c r="O44" s="33">
        <f>toch!O$2</f>
        <v>2.4839973249259599</v>
      </c>
      <c r="P44" s="33">
        <f>toch!P$2</f>
        <v>3.10499665615745</v>
      </c>
      <c r="Q44" s="33">
        <f>toch!Q$2</f>
        <v>3.7259959873889401</v>
      </c>
      <c r="R44" s="33">
        <f>toch!R$2</f>
        <v>3.7259959873889401</v>
      </c>
    </row>
    <row r="45" spans="1:18" ht="11.25" customHeight="1" x14ac:dyDescent="0.25">
      <c r="A45" s="27" t="s">
        <v>104</v>
      </c>
      <c r="B45" s="28" t="str">
        <f ca="1">HYPERLINK("#"&amp;CELL("address",TRANS!$C$2),"TRANS")</f>
        <v>TRANS</v>
      </c>
      <c r="C45" s="29">
        <f>TRANS!C$2</f>
        <v>0</v>
      </c>
      <c r="D45" s="29">
        <f>TRANS!D$2</f>
        <v>0</v>
      </c>
      <c r="E45" s="29">
        <f>TRANS!E$2</f>
        <v>-6.5999999999999943</v>
      </c>
      <c r="F45" s="29">
        <f>TRANS!F$2</f>
        <v>-7</v>
      </c>
      <c r="G45" s="29">
        <f>TRANS!G$2</f>
        <v>-10.400000000000006</v>
      </c>
      <c r="H45" s="29">
        <f>TRANS!H$2</f>
        <v>-7.6908378714044261</v>
      </c>
      <c r="I45" s="29">
        <f>TRANS!I$2</f>
        <v>5.6843418860808015E-14</v>
      </c>
      <c r="J45" s="29">
        <f>TRANS!J$2</f>
        <v>-7.5</v>
      </c>
      <c r="K45" s="29">
        <f>TRANS!K$2</f>
        <v>-1.0000000000000187</v>
      </c>
      <c r="L45" s="29">
        <f>TRANS!L$2</f>
        <v>4.5999999999999943</v>
      </c>
      <c r="M45" s="29">
        <f>TRANS!M$2</f>
        <v>1.1464603038119776</v>
      </c>
      <c r="N45" s="29">
        <f>TRANS!N$2</f>
        <v>2.4601127352635785</v>
      </c>
      <c r="O45" s="29">
        <f>TRANS!O$2</f>
        <v>2.3406897869494401</v>
      </c>
      <c r="P45" s="29">
        <f>TRANS!P$2</f>
        <v>-0.95538358651100452</v>
      </c>
      <c r="Q45" s="29">
        <f>TRANS!Q$2</f>
        <v>-12.873793828221977</v>
      </c>
      <c r="R45" s="29">
        <f>TRANS!R$2</f>
        <v>-7.9296837680327883</v>
      </c>
    </row>
    <row r="46" spans="1:18" ht="11.25" customHeight="1" x14ac:dyDescent="0.25">
      <c r="A46" s="32" t="s">
        <v>103</v>
      </c>
      <c r="B46" s="28" t="str">
        <f ca="1">HYPERLINK("#"&amp;CELL("address",transint!$C$2),"transint")</f>
        <v>transint</v>
      </c>
      <c r="C46" s="33">
        <f>transint!C$2</f>
        <v>0</v>
      </c>
      <c r="D46" s="33">
        <f>transint!D$2</f>
        <v>0</v>
      </c>
      <c r="E46" s="33">
        <f>transint!E$2</f>
        <v>0</v>
      </c>
      <c r="F46" s="33">
        <f>transint!F$2</f>
        <v>0</v>
      </c>
      <c r="G46" s="33">
        <f>transint!G$2</f>
        <v>0</v>
      </c>
      <c r="H46" s="33">
        <f>transint!H$2</f>
        <v>5.6843418860808015E-13</v>
      </c>
      <c r="I46" s="33">
        <f>transint!I$2</f>
        <v>5.6843418860808015E-14</v>
      </c>
      <c r="J46" s="33">
        <f>transint!J$2</f>
        <v>0</v>
      </c>
      <c r="K46" s="33">
        <f>transint!K$2</f>
        <v>1.9724499999999807</v>
      </c>
      <c r="L46" s="33">
        <f>transint!L$2</f>
        <v>3.6999999999999886</v>
      </c>
      <c r="M46" s="33">
        <f>transint!M$2</f>
        <v>7.0514914441048404E-2</v>
      </c>
      <c r="N46" s="33">
        <f>transint!N$2</f>
        <v>-4.4167518638005276E-5</v>
      </c>
      <c r="O46" s="33">
        <f>transint!O$2</f>
        <v>0</v>
      </c>
      <c r="P46" s="33">
        <f>transint!P$2</f>
        <v>-1.0231815394945443E-12</v>
      </c>
      <c r="Q46" s="33">
        <f>transint!Q$2</f>
        <v>-0.20237873649568883</v>
      </c>
      <c r="R46" s="33">
        <f>transint!R$2</f>
        <v>-0.19107671730205311</v>
      </c>
    </row>
    <row r="47" spans="1:18" ht="11.25" customHeight="1" x14ac:dyDescent="0.25">
      <c r="A47" s="32" t="s">
        <v>102</v>
      </c>
      <c r="B47" s="28" t="str">
        <f ca="1">HYPERLINK("#"&amp;CELL("address",transptr!$C$2),"transptr")</f>
        <v>transptr</v>
      </c>
      <c r="C47" s="33">
        <f>transptr!C$2</f>
        <v>0</v>
      </c>
      <c r="D47" s="33">
        <f>transptr!D$2</f>
        <v>0</v>
      </c>
      <c r="E47" s="33">
        <f>transptr!E$2</f>
        <v>0</v>
      </c>
      <c r="F47" s="33">
        <f>transptr!F$2</f>
        <v>0</v>
      </c>
      <c r="G47" s="33">
        <f>transptr!G$2</f>
        <v>0</v>
      </c>
      <c r="H47" s="33">
        <f>transptr!H$2</f>
        <v>0</v>
      </c>
      <c r="I47" s="33">
        <f>transptr!I$2</f>
        <v>0</v>
      </c>
      <c r="J47" s="33">
        <f>transptr!J$2</f>
        <v>0</v>
      </c>
      <c r="K47" s="33">
        <f>transptr!K$2</f>
        <v>0.29872999999998751</v>
      </c>
      <c r="L47" s="33">
        <f>transptr!L$2</f>
        <v>2.1000000000000085</v>
      </c>
      <c r="M47" s="33">
        <f>transptr!M$2</f>
        <v>1.0759453893709292</v>
      </c>
      <c r="N47" s="33">
        <f>transptr!N$2</f>
        <v>2.4601569027822165</v>
      </c>
      <c r="O47" s="33">
        <f>transptr!O$2</f>
        <v>2.3406897869494401</v>
      </c>
      <c r="P47" s="33">
        <f>transptr!P$2</f>
        <v>-0.95538358650998134</v>
      </c>
      <c r="Q47" s="33">
        <f>transptr!Q$2</f>
        <v>-12.671415091726288</v>
      </c>
      <c r="R47" s="33">
        <f>transptr!R$2</f>
        <v>-7.7386070507307352</v>
      </c>
    </row>
    <row r="48" spans="1:18" ht="11.25" customHeight="1" x14ac:dyDescent="0.25">
      <c r="A48" s="32" t="s">
        <v>101</v>
      </c>
      <c r="B48" s="28" t="str">
        <f ca="1">HYPERLINK("#"&amp;CELL("address",transret!$C$2),"transret")</f>
        <v>transret</v>
      </c>
      <c r="C48" s="33">
        <f>transret!C$2</f>
        <v>0</v>
      </c>
      <c r="D48" s="33">
        <f>transret!D$2</f>
        <v>0</v>
      </c>
      <c r="E48" s="33">
        <f>transret!E$2</f>
        <v>-6.5999999999999943</v>
      </c>
      <c r="F48" s="33">
        <f>transret!F$2</f>
        <v>-7</v>
      </c>
      <c r="G48" s="33">
        <f>transret!G$2</f>
        <v>-10.400000000000006</v>
      </c>
      <c r="H48" s="33">
        <f>transret!H$2</f>
        <v>-7.6908378714049945</v>
      </c>
      <c r="I48" s="33">
        <f>transret!I$2</f>
        <v>0</v>
      </c>
      <c r="J48" s="33">
        <f>transret!J$2</f>
        <v>-7.5</v>
      </c>
      <c r="K48" s="33">
        <f>transret!K$2</f>
        <v>-3.2711799999999869</v>
      </c>
      <c r="L48" s="33">
        <f>transret!L$2</f>
        <v>-1.2000000000000028</v>
      </c>
      <c r="M48" s="33">
        <f>transret!M$2</f>
        <v>0</v>
      </c>
      <c r="N48" s="33">
        <f>transret!N$2</f>
        <v>0</v>
      </c>
      <c r="O48" s="33">
        <f>transret!O$2</f>
        <v>0</v>
      </c>
      <c r="P48" s="33">
        <f>transret!P$2</f>
        <v>0</v>
      </c>
      <c r="Q48" s="33">
        <f>transret!Q$2</f>
        <v>0</v>
      </c>
      <c r="R48" s="33">
        <f>transret!R$2</f>
        <v>0</v>
      </c>
    </row>
    <row r="49" spans="1:18" ht="11.25" customHeight="1" x14ac:dyDescent="0.25">
      <c r="A49" s="27" t="s">
        <v>100</v>
      </c>
      <c r="B49" s="28" t="str">
        <f ca="1">HYPERLINK("#"&amp;CELL("address",CEN!$C$2),"CEN")</f>
        <v>CEN</v>
      </c>
      <c r="C49" s="29">
        <f>CEN!C$2</f>
        <v>990.25508741759745</v>
      </c>
      <c r="D49" s="29">
        <f>CEN!D$2</f>
        <v>984.09999999999991</v>
      </c>
      <c r="E49" s="29">
        <f>CEN!E$2</f>
        <v>1004</v>
      </c>
      <c r="F49" s="29">
        <f>CEN!F$2</f>
        <v>1008.7999999999998</v>
      </c>
      <c r="G49" s="29">
        <f>CEN!G$2</f>
        <v>992.29999999999984</v>
      </c>
      <c r="H49" s="29">
        <f>CEN!H$2</f>
        <v>1021.44836151715</v>
      </c>
      <c r="I49" s="29">
        <f>CEN!I$2</f>
        <v>1083.5999999999999</v>
      </c>
      <c r="J49" s="29">
        <f>CEN!J$2</f>
        <v>1197.8</v>
      </c>
      <c r="K49" s="29">
        <f>CEN!K$2</f>
        <v>1238</v>
      </c>
      <c r="L49" s="29">
        <f>CEN!L$2</f>
        <v>1251.4000000000001</v>
      </c>
      <c r="M49" s="29">
        <f>CEN!M$2</f>
        <v>1164.4453998280296</v>
      </c>
      <c r="N49" s="29">
        <f>CEN!N$2</f>
        <v>1105.2355020540704</v>
      </c>
      <c r="O49" s="29">
        <f>CEN!O$2</f>
        <v>1124.5342505015801</v>
      </c>
      <c r="P49" s="29">
        <f>CEN!P$2</f>
        <v>1024.9116270182506</v>
      </c>
      <c r="Q49" s="29">
        <f>CEN!Q$2</f>
        <v>1054.9345562243202</v>
      </c>
      <c r="R49" s="29">
        <f>CEN!R$2</f>
        <v>1154.31833381103</v>
      </c>
    </row>
    <row r="50" spans="1:18" ht="11.25" customHeight="1" x14ac:dyDescent="0.25">
      <c r="A50" s="32" t="s">
        <v>99</v>
      </c>
      <c r="B50" s="28" t="str">
        <f ca="1">HYPERLINK("#"&amp;CELL("address",cenpd!$C$2),"cenpd")</f>
        <v>cenpd</v>
      </c>
      <c r="C50" s="33">
        <f>cenpd!C$2</f>
        <v>347.37213743615655</v>
      </c>
      <c r="D50" s="33">
        <f>cenpd!D$2</f>
        <v>374.04341999999997</v>
      </c>
      <c r="E50" s="33">
        <f>cenpd!E$2</f>
        <v>350.8143</v>
      </c>
      <c r="F50" s="33">
        <f>cenpd!F$2</f>
        <v>354.76209999999998</v>
      </c>
      <c r="G50" s="33">
        <f>cenpd!G$2</f>
        <v>350.40656999999999</v>
      </c>
      <c r="H50" s="33">
        <f>cenpd!H$2</f>
        <v>351.16285044605661</v>
      </c>
      <c r="I50" s="33">
        <f>cenpd!I$2</f>
        <v>364.83016999999995</v>
      </c>
      <c r="J50" s="33">
        <f>cenpd!J$2</f>
        <v>363.71546000000001</v>
      </c>
      <c r="K50" s="33">
        <f>cenpd!K$2</f>
        <v>373.32021000000003</v>
      </c>
      <c r="L50" s="33">
        <f>cenpd!L$2</f>
        <v>362.93585999999999</v>
      </c>
      <c r="M50" s="33">
        <f>cenpd!M$2</f>
        <v>381.34311311117983</v>
      </c>
      <c r="N50" s="33">
        <f>cenpd!N$2</f>
        <v>425.88131810911602</v>
      </c>
      <c r="O50" s="33">
        <f>cenpd!O$2</f>
        <v>384.37864041964093</v>
      </c>
      <c r="P50" s="33">
        <f>cenpd!P$2</f>
        <v>341.00682246529823</v>
      </c>
      <c r="Q50" s="33">
        <f>cenpd!Q$2</f>
        <v>365.77143465110964</v>
      </c>
      <c r="R50" s="33">
        <f>cenpd!R$2</f>
        <v>387.00913506137391</v>
      </c>
    </row>
    <row r="51" spans="1:18" ht="11.25" customHeight="1" x14ac:dyDescent="0.25">
      <c r="A51" s="32" t="s">
        <v>98</v>
      </c>
      <c r="B51" s="28" t="str">
        <f ca="1">HYPERLINK("#"&amp;CELL("address",cenpu!$C$2),"cenpu")</f>
        <v>cenpu</v>
      </c>
      <c r="C51" s="33">
        <f>cenpu!C$2</f>
        <v>17.62655647881488</v>
      </c>
      <c r="D51" s="33">
        <f>cenpu!D$2</f>
        <v>18.397220000000001</v>
      </c>
      <c r="E51" s="33">
        <f>cenpu!E$2</f>
        <v>17.595700000000001</v>
      </c>
      <c r="F51" s="33">
        <f>cenpu!F$2</f>
        <v>17.998080000000002</v>
      </c>
      <c r="G51" s="33">
        <f>cenpu!G$2</f>
        <v>7.8956400000000002</v>
      </c>
      <c r="H51" s="33">
        <f>cenpu!H$2</f>
        <v>12.993646486372931</v>
      </c>
      <c r="I51" s="33">
        <f>cenpu!I$2</f>
        <v>11.001659999999999</v>
      </c>
      <c r="J51" s="33">
        <f>cenpu!J$2</f>
        <v>15.997439999999999</v>
      </c>
      <c r="K51" s="33">
        <f>cenpu!K$2</f>
        <v>22.196870000000001</v>
      </c>
      <c r="L51" s="33">
        <f>cenpu!L$2</f>
        <v>22.202190000000002</v>
      </c>
      <c r="M51" s="33">
        <f>cenpu!M$2</f>
        <v>26.392593009385802</v>
      </c>
      <c r="N51" s="33">
        <f>cenpu!N$2</f>
        <v>30.428624265100908</v>
      </c>
      <c r="O51" s="33">
        <f>cenpu!O$2</f>
        <v>29.834012048479455</v>
      </c>
      <c r="P51" s="33">
        <f>cenpu!P$2</f>
        <v>28.373449018684251</v>
      </c>
      <c r="Q51" s="33">
        <f>cenpu!Q$2</f>
        <v>22.354984424448162</v>
      </c>
      <c r="R51" s="33">
        <f>cenpu!R$2</f>
        <v>20.110955512646481</v>
      </c>
    </row>
    <row r="52" spans="1:18" ht="11.25" customHeight="1" x14ac:dyDescent="0.25">
      <c r="A52" s="32" t="s">
        <v>97</v>
      </c>
      <c r="B52" s="28" t="str">
        <f ca="1">HYPERLINK("#"&amp;CELL("address",cenrf!$C$2),"cenrf")</f>
        <v>cenrf</v>
      </c>
      <c r="C52" s="33">
        <f>cenrf!C$2</f>
        <v>268.27263088675119</v>
      </c>
      <c r="D52" s="33">
        <f>cenrf!D$2</f>
        <v>278.55885999999998</v>
      </c>
      <c r="E52" s="33">
        <f>cenrf!E$2</f>
        <v>293.12343999999996</v>
      </c>
      <c r="F52" s="33">
        <f>cenrf!F$2</f>
        <v>257.21427</v>
      </c>
      <c r="G52" s="33">
        <f>cenrf!G$2</f>
        <v>275.8793</v>
      </c>
      <c r="H52" s="33">
        <f>cenrf!H$2</f>
        <v>288.10625699153616</v>
      </c>
      <c r="I52" s="33">
        <f>cenrf!I$2</f>
        <v>347.85064</v>
      </c>
      <c r="J52" s="33">
        <f>cenrf!J$2</f>
        <v>342.20873</v>
      </c>
      <c r="K52" s="33">
        <f>cenrf!K$2</f>
        <v>354.19322</v>
      </c>
      <c r="L52" s="33">
        <f>cenrf!L$2</f>
        <v>409.63985000000002</v>
      </c>
      <c r="M52" s="33">
        <f>cenrf!M$2</f>
        <v>382.48559083546365</v>
      </c>
      <c r="N52" s="33">
        <f>cenrf!N$2</f>
        <v>377.57372488070268</v>
      </c>
      <c r="O52" s="33">
        <f>cenrf!O$2</f>
        <v>392.27027616852939</v>
      </c>
      <c r="P52" s="33">
        <f>cenrf!P$2</f>
        <v>369.82688184041689</v>
      </c>
      <c r="Q52" s="33">
        <f>cenrf!Q$2</f>
        <v>346.11164290383056</v>
      </c>
      <c r="R52" s="33">
        <f>cenrf!R$2</f>
        <v>447.20232601605062</v>
      </c>
    </row>
    <row r="53" spans="1:18" ht="11.25" customHeight="1" x14ac:dyDescent="0.25">
      <c r="A53" s="32" t="s">
        <v>96</v>
      </c>
      <c r="B53" s="28" t="str">
        <f ca="1">HYPERLINK("#"&amp;CELL("address",cenog!$C$2),"cenog")</f>
        <v>cenog</v>
      </c>
      <c r="C53" s="33">
        <f>cenog!C$2</f>
        <v>2.8897932233003898</v>
      </c>
      <c r="D53" s="33">
        <f>cenog!D$2</f>
        <v>0.59991000000000005</v>
      </c>
      <c r="E53" s="33">
        <f>cenog!E$2</f>
        <v>0.79979999999999996</v>
      </c>
      <c r="F53" s="33">
        <f>cenog!F$2</f>
        <v>0.49995000000000001</v>
      </c>
      <c r="G53" s="33">
        <f>cenog!G$2</f>
        <v>0.59967000000000004</v>
      </c>
      <c r="H53" s="33">
        <f>cenog!H$2</f>
        <v>0.52547835055184455</v>
      </c>
      <c r="I53" s="33">
        <f>cenog!I$2</f>
        <v>1.10039</v>
      </c>
      <c r="J53" s="33">
        <f>cenog!J$2</f>
        <v>1.40046</v>
      </c>
      <c r="K53" s="33">
        <f>cenog!K$2</f>
        <v>1.1999299999999999</v>
      </c>
      <c r="L53" s="33">
        <f>cenog!L$2</f>
        <v>0.49953999999999998</v>
      </c>
      <c r="M53" s="33">
        <f>cenog!M$2</f>
        <v>1.2659406433023341</v>
      </c>
      <c r="N53" s="33">
        <f>cenog!N$2</f>
        <v>0.93129680843257712</v>
      </c>
      <c r="O53" s="33">
        <f>cenog!O$2</f>
        <v>1.2414567230298419</v>
      </c>
      <c r="P53" s="33">
        <f>cenog!P$2</f>
        <v>1.2658613809035746</v>
      </c>
      <c r="Q53" s="33">
        <f>cenog!Q$2</f>
        <v>1.0515041428255929</v>
      </c>
      <c r="R53" s="33">
        <f>cenog!R$2</f>
        <v>0.95510481167094041</v>
      </c>
    </row>
    <row r="54" spans="1:18" ht="11.25" customHeight="1" x14ac:dyDescent="0.25">
      <c r="A54" s="32" t="s">
        <v>95</v>
      </c>
      <c r="B54" s="28" t="str">
        <f ca="1">HYPERLINK("#"&amp;CELL("address",cennu!$C$2),"cennu")</f>
        <v>cennu</v>
      </c>
      <c r="C54" s="33">
        <f>cennu!C$2</f>
        <v>0</v>
      </c>
      <c r="D54" s="33">
        <f>cennu!D$2</f>
        <v>9.9979999999999999E-2</v>
      </c>
      <c r="E54" s="33">
        <f>cennu!E$2</f>
        <v>0</v>
      </c>
      <c r="F54" s="33">
        <f>cennu!F$2</f>
        <v>0</v>
      </c>
      <c r="G54" s="33">
        <f>cennu!G$2</f>
        <v>0</v>
      </c>
      <c r="H54" s="33">
        <f>cennu!H$2</f>
        <v>0</v>
      </c>
      <c r="I54" s="33">
        <f>cennu!I$2</f>
        <v>0</v>
      </c>
      <c r="J54" s="33">
        <f>cennu!J$2</f>
        <v>0</v>
      </c>
      <c r="K54" s="33">
        <f>cennu!K$2</f>
        <v>0</v>
      </c>
      <c r="L54" s="33">
        <f>cennu!L$2</f>
        <v>0</v>
      </c>
      <c r="M54" s="33">
        <f>cennu!M$2</f>
        <v>0</v>
      </c>
      <c r="N54" s="33">
        <f>cennu!N$2</f>
        <v>0</v>
      </c>
      <c r="O54" s="33">
        <f>cennu!O$2</f>
        <v>0</v>
      </c>
      <c r="P54" s="33">
        <f>cennu!P$2</f>
        <v>0</v>
      </c>
      <c r="Q54" s="33">
        <f>cennu!Q$2</f>
        <v>0</v>
      </c>
      <c r="R54" s="33">
        <f>cennu!R$2</f>
        <v>0</v>
      </c>
    </row>
    <row r="55" spans="1:18" ht="11.25" customHeight="1" x14ac:dyDescent="0.25">
      <c r="A55" s="32" t="s">
        <v>94</v>
      </c>
      <c r="B55" s="28" t="str">
        <f ca="1">HYPERLINK("#"&amp;CELL("address",cencm!$C$2),"cencm")</f>
        <v>cencm</v>
      </c>
      <c r="C55" s="33">
        <f>cencm!C$2</f>
        <v>68.882262715931844</v>
      </c>
      <c r="D55" s="33">
        <f>cencm!D$2</f>
        <v>62.678510000000003</v>
      </c>
      <c r="E55" s="33">
        <f>cencm!E$2</f>
        <v>64.277420000000092</v>
      </c>
      <c r="F55" s="33">
        <f>cencm!F$2</f>
        <v>61.694899999999976</v>
      </c>
      <c r="G55" s="33">
        <f>cencm!G$2</f>
        <v>68.560679999999877</v>
      </c>
      <c r="H55" s="33">
        <f>cencm!H$2</f>
        <v>50.277021827786676</v>
      </c>
      <c r="I55" s="33">
        <f>cencm!I$2</f>
        <v>57.914939999999838</v>
      </c>
      <c r="J55" s="33">
        <f>cencm!J$2</f>
        <v>59.80112999999993</v>
      </c>
      <c r="K55" s="33">
        <f>cencm!K$2</f>
        <v>59.593760000000003</v>
      </c>
      <c r="L55" s="33">
        <f>cencm!L$2</f>
        <v>58.807160000000103</v>
      </c>
      <c r="M55" s="33">
        <f>cencm!M$2</f>
        <v>52.85682879843425</v>
      </c>
      <c r="N55" s="33">
        <f>cencm!N$2</f>
        <v>56.581965936133187</v>
      </c>
      <c r="O55" s="33">
        <f>cencm!O$2</f>
        <v>60.288831266359402</v>
      </c>
      <c r="P55" s="33">
        <f>cencm!P$2</f>
        <v>51.421110849191209</v>
      </c>
      <c r="Q55" s="33">
        <f>cencm!Q$2</f>
        <v>56.508567646676681</v>
      </c>
      <c r="R55" s="33">
        <f>cencm!R$2</f>
        <v>68.669624105710497</v>
      </c>
    </row>
    <row r="56" spans="1:18" ht="11.25" customHeight="1" x14ac:dyDescent="0.25">
      <c r="A56" s="32" t="s">
        <v>93</v>
      </c>
      <c r="B56" s="28" t="str">
        <f ca="1">HYPERLINK("#"&amp;CELL("address",cenck!$C$2),"cenck")</f>
        <v>cenck</v>
      </c>
      <c r="C56" s="33">
        <f>cenck!C$2</f>
        <v>91.555759962160721</v>
      </c>
      <c r="D56" s="33">
        <f>cenck!D$2</f>
        <v>70.926650000000009</v>
      </c>
      <c r="E56" s="33">
        <f>cenck!E$2</f>
        <v>72.299490000000006</v>
      </c>
      <c r="F56" s="33">
        <f>cenck!F$2</f>
        <v>81.330380000000005</v>
      </c>
      <c r="G56" s="33">
        <f>cenck!G$2</f>
        <v>76.068420000000003</v>
      </c>
      <c r="H56" s="33">
        <f>cenck!H$2</f>
        <v>70.435717318163839</v>
      </c>
      <c r="I56" s="33">
        <f>cenck!I$2</f>
        <v>60.803060000000002</v>
      </c>
      <c r="J56" s="33">
        <f>cenck!J$2</f>
        <v>51.999790000000004</v>
      </c>
      <c r="K56" s="33">
        <f>cenck!K$2</f>
        <v>34.89987</v>
      </c>
      <c r="L56" s="33">
        <f>cenck!L$2</f>
        <v>0</v>
      </c>
      <c r="M56" s="33">
        <f>cenck!M$2</f>
        <v>0</v>
      </c>
      <c r="N56" s="33">
        <f>cenck!N$2</f>
        <v>0</v>
      </c>
      <c r="O56" s="33">
        <f>cenck!O$2</f>
        <v>0</v>
      </c>
      <c r="P56" s="33">
        <f>cenck!P$2</f>
        <v>0</v>
      </c>
      <c r="Q56" s="33">
        <f>cenck!Q$2</f>
        <v>0</v>
      </c>
      <c r="R56" s="33">
        <f>cenck!R$2</f>
        <v>0</v>
      </c>
    </row>
    <row r="57" spans="1:18" ht="11.25" customHeight="1" x14ac:dyDescent="0.25">
      <c r="A57" s="32" t="s">
        <v>92</v>
      </c>
      <c r="B57" s="28" t="str">
        <f ca="1">HYPERLINK("#"&amp;CELL("address",cenbf!$C$2),"cenbf")</f>
        <v>cenbf</v>
      </c>
      <c r="C57" s="33">
        <f>cenbf!C$2</f>
        <v>0</v>
      </c>
      <c r="D57" s="33">
        <f>cenbf!D$2</f>
        <v>0</v>
      </c>
      <c r="E57" s="33">
        <f>cenbf!E$2</f>
        <v>0</v>
      </c>
      <c r="F57" s="33">
        <f>cenbf!F$2</f>
        <v>0</v>
      </c>
      <c r="G57" s="33">
        <f>cenbf!G$2</f>
        <v>0.79956000000000005</v>
      </c>
      <c r="H57" s="33">
        <f>cenbf!H$2</f>
        <v>0.59713448926346113</v>
      </c>
      <c r="I57" s="33">
        <f>cenbf!I$2</f>
        <v>0.50007999999999997</v>
      </c>
      <c r="J57" s="33">
        <f>cenbf!J$2</f>
        <v>0.69989000000000001</v>
      </c>
      <c r="K57" s="33">
        <f>cenbf!K$2</f>
        <v>0.49992999999999999</v>
      </c>
      <c r="L57" s="33">
        <f>cenbf!L$2</f>
        <v>0</v>
      </c>
      <c r="M57" s="33">
        <f>cenbf!M$2</f>
        <v>0</v>
      </c>
      <c r="N57" s="33">
        <f>cenbf!N$2</f>
        <v>0</v>
      </c>
      <c r="O57" s="33">
        <f>cenbf!O$2</f>
        <v>0</v>
      </c>
      <c r="P57" s="33">
        <f>cenbf!P$2</f>
        <v>0</v>
      </c>
      <c r="Q57" s="33">
        <f>cenbf!Q$2</f>
        <v>0</v>
      </c>
      <c r="R57" s="33">
        <f>cenbf!R$2</f>
        <v>0</v>
      </c>
    </row>
    <row r="58" spans="1:18" ht="11.25" customHeight="1" x14ac:dyDescent="0.25">
      <c r="A58" s="32" t="s">
        <v>91</v>
      </c>
      <c r="B58" s="28" t="str">
        <f ca="1">HYPERLINK("#"&amp;CELL("address",cengw!$C$2),"cengw")</f>
        <v>cengw</v>
      </c>
      <c r="C58" s="33">
        <f>cengw!C$2</f>
        <v>0</v>
      </c>
      <c r="D58" s="33">
        <f>cengw!D$2</f>
        <v>0</v>
      </c>
      <c r="E58" s="33">
        <f>cengw!E$2</f>
        <v>0</v>
      </c>
      <c r="F58" s="33">
        <f>cengw!F$2</f>
        <v>0</v>
      </c>
      <c r="G58" s="33">
        <f>cengw!G$2</f>
        <v>0</v>
      </c>
      <c r="H58" s="33">
        <f>cengw!H$2</f>
        <v>0</v>
      </c>
      <c r="I58" s="33">
        <f>cengw!I$2</f>
        <v>0</v>
      </c>
      <c r="J58" s="33">
        <f>cengw!J$2</f>
        <v>0</v>
      </c>
      <c r="K58" s="33">
        <f>cengw!K$2</f>
        <v>0</v>
      </c>
      <c r="L58" s="33">
        <f>cengw!L$2</f>
        <v>0</v>
      </c>
      <c r="M58" s="33">
        <f>cengw!M$2</f>
        <v>0</v>
      </c>
      <c r="N58" s="33">
        <f>cengw!N$2</f>
        <v>0</v>
      </c>
      <c r="O58" s="33">
        <f>cengw!O$2</f>
        <v>0</v>
      </c>
      <c r="P58" s="33">
        <f>cengw!P$2</f>
        <v>0</v>
      </c>
      <c r="Q58" s="33">
        <f>cengw!Q$2</f>
        <v>0</v>
      </c>
      <c r="R58" s="33">
        <f>cengw!R$2</f>
        <v>0</v>
      </c>
    </row>
    <row r="59" spans="1:18" ht="11.25" customHeight="1" x14ac:dyDescent="0.25">
      <c r="A59" s="32" t="s">
        <v>90</v>
      </c>
      <c r="B59" s="28" t="str">
        <f ca="1">HYPERLINK("#"&amp;CELL("address",cenpf!$C$2),"cenpf")</f>
        <v>cenpf</v>
      </c>
      <c r="C59" s="33">
        <f>cenpf!C$2</f>
        <v>0</v>
      </c>
      <c r="D59" s="33">
        <f>cenpf!D$2</f>
        <v>0</v>
      </c>
      <c r="E59" s="33">
        <f>cenpf!E$2</f>
        <v>0</v>
      </c>
      <c r="F59" s="33">
        <f>cenpf!F$2</f>
        <v>0</v>
      </c>
      <c r="G59" s="33">
        <f>cenpf!G$2</f>
        <v>0</v>
      </c>
      <c r="H59" s="33">
        <f>cenpf!H$2</f>
        <v>0</v>
      </c>
      <c r="I59" s="33">
        <f>cenpf!I$2</f>
        <v>0</v>
      </c>
      <c r="J59" s="33">
        <f>cenpf!J$2</f>
        <v>0</v>
      </c>
      <c r="K59" s="33">
        <f>cenpf!K$2</f>
        <v>0</v>
      </c>
      <c r="L59" s="33">
        <f>cenpf!L$2</f>
        <v>0</v>
      </c>
      <c r="M59" s="33">
        <f>cenpf!M$2</f>
        <v>0</v>
      </c>
      <c r="N59" s="33">
        <f>cenpf!N$2</f>
        <v>0</v>
      </c>
      <c r="O59" s="33">
        <f>cenpf!O$2</f>
        <v>0</v>
      </c>
      <c r="P59" s="33">
        <f>cenpf!P$2</f>
        <v>0</v>
      </c>
      <c r="Q59" s="33">
        <f>cenpf!Q$2</f>
        <v>0</v>
      </c>
      <c r="R59" s="33">
        <f>cenpf!R$2</f>
        <v>0</v>
      </c>
    </row>
    <row r="60" spans="1:18" ht="11.25" customHeight="1" x14ac:dyDescent="0.25">
      <c r="A60" s="32" t="s">
        <v>89</v>
      </c>
      <c r="B60" s="28" t="str">
        <f ca="1">HYPERLINK("#"&amp;CELL("address",cenbr!$C$2),"cenbr")</f>
        <v>cenbr</v>
      </c>
      <c r="C60" s="33">
        <f>cenbr!C$2</f>
        <v>92.313881093434318</v>
      </c>
      <c r="D60" s="33">
        <f>cenbr!D$2</f>
        <v>83.999530000000007</v>
      </c>
      <c r="E60" s="33">
        <f>cenbr!E$2</f>
        <v>95.047650000000004</v>
      </c>
      <c r="F60" s="33">
        <f>cenbr!F$2</f>
        <v>115.85646</v>
      </c>
      <c r="G60" s="33">
        <f>cenbr!G$2</f>
        <v>84.197820000000007</v>
      </c>
      <c r="H60" s="33">
        <f>cenbr!H$2</f>
        <v>88.492346593058684</v>
      </c>
      <c r="I60" s="33">
        <f>cenbr!I$2</f>
        <v>83.787989999999994</v>
      </c>
      <c r="J60" s="33">
        <f>cenbr!J$2</f>
        <v>168.33358999999999</v>
      </c>
      <c r="K60" s="33">
        <f>cenbr!K$2</f>
        <v>241.54417000000001</v>
      </c>
      <c r="L60" s="33">
        <f>cenbr!L$2</f>
        <v>207.90745000000001</v>
      </c>
      <c r="M60" s="33">
        <f>cenbr!M$2</f>
        <v>178.70451326366964</v>
      </c>
      <c r="N60" s="33">
        <f>cenbr!N$2</f>
        <v>110.92001016549565</v>
      </c>
      <c r="O60" s="33">
        <f>cenbr!O$2</f>
        <v>150.44921010488281</v>
      </c>
      <c r="P60" s="33">
        <f>cenbr!P$2</f>
        <v>148.87248576388833</v>
      </c>
      <c r="Q60" s="33">
        <f>cenbr!Q$2</f>
        <v>163.36739312676016</v>
      </c>
      <c r="R60" s="33">
        <f>cenbr!R$2</f>
        <v>130.03293910539961</v>
      </c>
    </row>
    <row r="61" spans="1:18" ht="11.25" customHeight="1" x14ac:dyDescent="0.25">
      <c r="A61" s="32" t="s">
        <v>88</v>
      </c>
      <c r="B61" s="28" t="str">
        <f ca="1">HYPERLINK("#"&amp;CELL("address",cench!$C$2),"cench")</f>
        <v>cench</v>
      </c>
      <c r="C61" s="33">
        <f>cench!C$2</f>
        <v>0</v>
      </c>
      <c r="D61" s="33">
        <f>cench!D$2</f>
        <v>0</v>
      </c>
      <c r="E61" s="33">
        <f>cench!E$2</f>
        <v>0</v>
      </c>
      <c r="F61" s="33">
        <f>cench!F$2</f>
        <v>0</v>
      </c>
      <c r="G61" s="33">
        <f>cench!G$2</f>
        <v>0</v>
      </c>
      <c r="H61" s="33">
        <f>cench!H$2</f>
        <v>0</v>
      </c>
      <c r="I61" s="33">
        <f>cench!I$2</f>
        <v>0</v>
      </c>
      <c r="J61" s="33">
        <f>cench!J$2</f>
        <v>0</v>
      </c>
      <c r="K61" s="33">
        <f>cench!K$2</f>
        <v>0</v>
      </c>
      <c r="L61" s="33">
        <f>cench!L$2</f>
        <v>0</v>
      </c>
      <c r="M61" s="33">
        <f>cench!M$2</f>
        <v>0</v>
      </c>
      <c r="N61" s="33">
        <f>cench!N$2</f>
        <v>0</v>
      </c>
      <c r="O61" s="33">
        <f>cench!O$2</f>
        <v>0</v>
      </c>
      <c r="P61" s="33">
        <f>cench!P$2</f>
        <v>0</v>
      </c>
      <c r="Q61" s="33">
        <f>cench!Q$2</f>
        <v>0</v>
      </c>
      <c r="R61" s="33">
        <f>cench!R$2</f>
        <v>0</v>
      </c>
    </row>
    <row r="62" spans="1:18" ht="11.25" customHeight="1" x14ac:dyDescent="0.25">
      <c r="A62" s="32" t="s">
        <v>87</v>
      </c>
      <c r="B62" s="28" t="str">
        <f ca="1">HYPERLINK("#"&amp;CELL("address",cencl!$C$2),"cencl")</f>
        <v>cencl</v>
      </c>
      <c r="C62" s="33">
        <f>cencl!C$2</f>
        <v>0</v>
      </c>
      <c r="D62" s="33">
        <f>cencl!D$2</f>
        <v>0</v>
      </c>
      <c r="E62" s="33">
        <f>cencl!E$2</f>
        <v>0</v>
      </c>
      <c r="F62" s="33">
        <f>cencl!F$2</f>
        <v>0</v>
      </c>
      <c r="G62" s="33">
        <f>cencl!G$2</f>
        <v>0</v>
      </c>
      <c r="H62" s="33">
        <f>cencl!H$2</f>
        <v>0</v>
      </c>
      <c r="I62" s="33">
        <f>cencl!I$2</f>
        <v>0</v>
      </c>
      <c r="J62" s="33">
        <f>cencl!J$2</f>
        <v>0</v>
      </c>
      <c r="K62" s="33">
        <f>cencl!K$2</f>
        <v>0</v>
      </c>
      <c r="L62" s="33">
        <f>cencl!L$2</f>
        <v>0</v>
      </c>
      <c r="M62" s="33">
        <f>cencl!M$2</f>
        <v>0</v>
      </c>
      <c r="N62" s="33">
        <f>cencl!N$2</f>
        <v>0</v>
      </c>
      <c r="O62" s="33">
        <f>cencl!O$2</f>
        <v>0</v>
      </c>
      <c r="P62" s="33">
        <f>cencl!P$2</f>
        <v>0</v>
      </c>
      <c r="Q62" s="33">
        <f>cencl!Q$2</f>
        <v>0</v>
      </c>
      <c r="R62" s="33">
        <f>cencl!R$2</f>
        <v>0</v>
      </c>
    </row>
    <row r="63" spans="1:18" ht="11.25" customHeight="1" x14ac:dyDescent="0.25">
      <c r="A63" s="32" t="s">
        <v>86</v>
      </c>
      <c r="B63" s="28" t="str">
        <f ca="1">HYPERLINK("#"&amp;CELL("address",cenlr!$C$2),"cenlr")</f>
        <v>cenlr</v>
      </c>
      <c r="C63" s="33">
        <f>cenlr!C$2</f>
        <v>0</v>
      </c>
      <c r="D63" s="33">
        <f>cenlr!D$2</f>
        <v>0</v>
      </c>
      <c r="E63" s="33">
        <f>cenlr!E$2</f>
        <v>0</v>
      </c>
      <c r="F63" s="33">
        <f>cenlr!F$2</f>
        <v>0</v>
      </c>
      <c r="G63" s="33">
        <f>cenlr!G$2</f>
        <v>0</v>
      </c>
      <c r="H63" s="33">
        <f>cenlr!H$2</f>
        <v>0</v>
      </c>
      <c r="I63" s="33">
        <f>cenlr!I$2</f>
        <v>0</v>
      </c>
      <c r="J63" s="33">
        <f>cenlr!J$2</f>
        <v>0</v>
      </c>
      <c r="K63" s="33">
        <f>cenlr!K$2</f>
        <v>0</v>
      </c>
      <c r="L63" s="33">
        <f>cenlr!L$2</f>
        <v>0</v>
      </c>
      <c r="M63" s="33">
        <f>cenlr!M$2</f>
        <v>0</v>
      </c>
      <c r="N63" s="33">
        <f>cenlr!N$2</f>
        <v>0</v>
      </c>
      <c r="O63" s="33">
        <f>cenlr!O$2</f>
        <v>0</v>
      </c>
      <c r="P63" s="33">
        <f>cenlr!P$2</f>
        <v>0</v>
      </c>
      <c r="Q63" s="33">
        <f>cenlr!Q$2</f>
        <v>0</v>
      </c>
      <c r="R63" s="33">
        <f>cenlr!R$2</f>
        <v>0</v>
      </c>
    </row>
    <row r="64" spans="1:18" ht="11.25" customHeight="1" x14ac:dyDescent="0.25">
      <c r="A64" s="32" t="s">
        <v>85</v>
      </c>
      <c r="B64" s="28" t="str">
        <f ca="1">HYPERLINK("#"&amp;CELL("address",cenbg!$C$2),"cenbg")</f>
        <v>cenbg</v>
      </c>
      <c r="C64" s="33">
        <f>cenbg!C$2</f>
        <v>0</v>
      </c>
      <c r="D64" s="33">
        <f>cenbg!D$2</f>
        <v>0</v>
      </c>
      <c r="E64" s="33">
        <f>cenbg!E$2</f>
        <v>0</v>
      </c>
      <c r="F64" s="33">
        <f>cenbg!F$2</f>
        <v>0</v>
      </c>
      <c r="G64" s="33">
        <f>cenbg!G$2</f>
        <v>0</v>
      </c>
      <c r="H64" s="33">
        <f>cenbg!H$2</f>
        <v>0</v>
      </c>
      <c r="I64" s="33">
        <f>cenbg!I$2</f>
        <v>0</v>
      </c>
      <c r="J64" s="33">
        <f>cenbg!J$2</f>
        <v>0</v>
      </c>
      <c r="K64" s="33">
        <f>cenbg!K$2</f>
        <v>0</v>
      </c>
      <c r="L64" s="33">
        <f>cenbg!L$2</f>
        <v>0</v>
      </c>
      <c r="M64" s="33">
        <f>cenbg!M$2</f>
        <v>0</v>
      </c>
      <c r="N64" s="33">
        <f>cenbg!N$2</f>
        <v>0</v>
      </c>
      <c r="O64" s="33">
        <f>cenbg!O$2</f>
        <v>0</v>
      </c>
      <c r="P64" s="33">
        <f>cenbg!P$2</f>
        <v>0</v>
      </c>
      <c r="Q64" s="33">
        <f>cenbg!Q$2</f>
        <v>0</v>
      </c>
      <c r="R64" s="33">
        <f>cenbg!R$2</f>
        <v>0</v>
      </c>
    </row>
    <row r="65" spans="1:18" ht="11.25" customHeight="1" x14ac:dyDescent="0.25">
      <c r="A65" s="32" t="s">
        <v>84</v>
      </c>
      <c r="B65" s="28" t="str">
        <f ca="1">HYPERLINK("#"&amp;CELL("address",cengl!$C$2),"cengl")</f>
        <v>cengl</v>
      </c>
      <c r="C65" s="33">
        <f>cengl!C$2</f>
        <v>0</v>
      </c>
      <c r="D65" s="33">
        <f>cengl!D$2</f>
        <v>0</v>
      </c>
      <c r="E65" s="33">
        <f>cengl!E$2</f>
        <v>0</v>
      </c>
      <c r="F65" s="33">
        <f>cengl!F$2</f>
        <v>0</v>
      </c>
      <c r="G65" s="33">
        <f>cengl!G$2</f>
        <v>0</v>
      </c>
      <c r="H65" s="33">
        <f>cengl!H$2</f>
        <v>0</v>
      </c>
      <c r="I65" s="33">
        <f>cengl!I$2</f>
        <v>0</v>
      </c>
      <c r="J65" s="33">
        <f>cengl!J$2</f>
        <v>0</v>
      </c>
      <c r="K65" s="33">
        <f>cengl!K$2</f>
        <v>0</v>
      </c>
      <c r="L65" s="33">
        <f>cengl!L$2</f>
        <v>0</v>
      </c>
      <c r="M65" s="33">
        <f>cengl!M$2</f>
        <v>0</v>
      </c>
      <c r="N65" s="33">
        <f>cengl!N$2</f>
        <v>0</v>
      </c>
      <c r="O65" s="33">
        <f>cengl!O$2</f>
        <v>0</v>
      </c>
      <c r="P65" s="33">
        <f>cengl!P$2</f>
        <v>0</v>
      </c>
      <c r="Q65" s="33">
        <f>cengl!Q$2</f>
        <v>0</v>
      </c>
      <c r="R65" s="33">
        <f>cengl!R$2</f>
        <v>0</v>
      </c>
    </row>
    <row r="66" spans="1:18" ht="11.25" customHeight="1" x14ac:dyDescent="0.25">
      <c r="A66" s="32" t="s">
        <v>83</v>
      </c>
      <c r="B66" s="28" t="str">
        <f ca="1">HYPERLINK("#"&amp;CELL("address",cenns!$C$2),"cenns")</f>
        <v>cenns</v>
      </c>
      <c r="C66" s="33">
        <f>cenns!C$2</f>
        <v>101.34206562104751</v>
      </c>
      <c r="D66" s="33">
        <f>cenns!D$2</f>
        <v>94.79592000000001</v>
      </c>
      <c r="E66" s="33">
        <f>cenns!E$2</f>
        <v>110.04219999999999</v>
      </c>
      <c r="F66" s="33">
        <f>cenns!F$2</f>
        <v>119.44386000000002</v>
      </c>
      <c r="G66" s="33">
        <f>cenns!G$2</f>
        <v>127.89233999999999</v>
      </c>
      <c r="H66" s="33">
        <f>cenns!H$2</f>
        <v>158.8579090143599</v>
      </c>
      <c r="I66" s="33">
        <f>cenns!I$2</f>
        <v>155.81107</v>
      </c>
      <c r="J66" s="33">
        <f>cenns!J$2</f>
        <v>193.64351000000005</v>
      </c>
      <c r="K66" s="33">
        <f>cenns!K$2</f>
        <v>150.55203999999998</v>
      </c>
      <c r="L66" s="33">
        <f>cenns!L$2</f>
        <v>189.40795000000003</v>
      </c>
      <c r="M66" s="33">
        <f>cenns!M$2</f>
        <v>141.3968201665941</v>
      </c>
      <c r="N66" s="33">
        <f>cenns!N$2</f>
        <v>102.91856188908933</v>
      </c>
      <c r="O66" s="33">
        <f>cenns!O$2</f>
        <v>106.07182377065823</v>
      </c>
      <c r="P66" s="33">
        <f>cenns!P$2</f>
        <v>84.145015699868011</v>
      </c>
      <c r="Q66" s="33">
        <f>cenns!Q$2</f>
        <v>99.76902932866939</v>
      </c>
      <c r="R66" s="33">
        <f>cenns!R$2</f>
        <v>100.33824919817791</v>
      </c>
    </row>
    <row r="67" spans="1:18" ht="11.25" customHeight="1" x14ac:dyDescent="0.25">
      <c r="A67" s="27" t="s">
        <v>82</v>
      </c>
      <c r="B67" s="28" t="str">
        <f ca="1">HYPERLINK("#"&amp;CELL("address",LOS!$C$2),"LOS")</f>
        <v>LOS</v>
      </c>
      <c r="C67" s="29">
        <f>LOS!C$2</f>
        <v>753.05722747683194</v>
      </c>
      <c r="D67" s="29">
        <f>LOS!D$2</f>
        <v>772.1</v>
      </c>
      <c r="E67" s="29">
        <f>LOS!E$2</f>
        <v>754.7</v>
      </c>
      <c r="F67" s="29">
        <f>LOS!F$2</f>
        <v>769.3</v>
      </c>
      <c r="G67" s="29">
        <f>LOS!G$2</f>
        <v>667.3</v>
      </c>
      <c r="H67" s="29">
        <f>LOS!H$2</f>
        <v>580.06114454953695</v>
      </c>
      <c r="I67" s="29">
        <f>LOS!I$2</f>
        <v>564.5</v>
      </c>
      <c r="J67" s="29">
        <f>LOS!J$2</f>
        <v>589.70000000000005</v>
      </c>
      <c r="K67" s="29">
        <f>LOS!K$2</f>
        <v>603.1</v>
      </c>
      <c r="L67" s="29">
        <f>LOS!L$2</f>
        <v>545.79999999999995</v>
      </c>
      <c r="M67" s="29">
        <f>LOS!M$2</f>
        <v>549.03506257762501</v>
      </c>
      <c r="N67" s="29">
        <f>LOS!N$2</f>
        <v>537.2838444635513</v>
      </c>
      <c r="O67" s="29">
        <f>LOS!O$2</f>
        <v>520.32578580300026</v>
      </c>
      <c r="P67" s="29">
        <f>LOS!P$2</f>
        <v>479.65032960733708</v>
      </c>
      <c r="Q67" s="29">
        <f>LOS!Q$2</f>
        <v>498.32807872360792</v>
      </c>
      <c r="R67" s="29">
        <f>LOS!R$2</f>
        <v>488.96531957580964</v>
      </c>
    </row>
    <row r="68" spans="1:18" ht="11.25" customHeight="1" x14ac:dyDescent="0.25">
      <c r="A68" s="27" t="s">
        <v>81</v>
      </c>
      <c r="B68" s="28" t="str">
        <f ca="1">HYPERLINK("#"&amp;CELL("address",AVFCO!$C$2),"AVFCO")</f>
        <v>AVFCO</v>
      </c>
      <c r="C68" s="29">
        <f>AVFCO!C$2</f>
        <v>9986.6485143785212</v>
      </c>
      <c r="D68" s="29">
        <f>AVFCO!D$2</f>
        <v>9703.6999999999971</v>
      </c>
      <c r="E68" s="29">
        <f>AVFCO!E$2</f>
        <v>9458.5999999999985</v>
      </c>
      <c r="F68" s="29">
        <f>AVFCO!F$2</f>
        <v>9928.0999999999985</v>
      </c>
      <c r="G68" s="29">
        <f>AVFCO!G$2</f>
        <v>10114.099999999999</v>
      </c>
      <c r="H68" s="29">
        <f>AVFCO!H$2</f>
        <v>10558.851628929002</v>
      </c>
      <c r="I68" s="29">
        <f>AVFCO!I$2</f>
        <v>10921.1</v>
      </c>
      <c r="J68" s="29">
        <f>AVFCO!J$2</f>
        <v>10806.800000000001</v>
      </c>
      <c r="K68" s="29">
        <f>AVFCO!K$2</f>
        <v>10595</v>
      </c>
      <c r="L68" s="29">
        <f>AVFCO!L$2</f>
        <v>8842.5000000000018</v>
      </c>
      <c r="M68" s="29">
        <f>AVFCO!M$2</f>
        <v>8789.8394955574695</v>
      </c>
      <c r="N68" s="29">
        <f>AVFCO!N$2</f>
        <v>9531.3365816375281</v>
      </c>
      <c r="O68" s="29">
        <f>AVFCO!O$2</f>
        <v>9310.3324734880989</v>
      </c>
      <c r="P68" s="29">
        <f>AVFCO!P$2</f>
        <v>8690.5273717397504</v>
      </c>
      <c r="Q68" s="29">
        <f>AVFCO!Q$2</f>
        <v>8953.066781312702</v>
      </c>
      <c r="R68" s="29">
        <f>AVFCO!R$2</f>
        <v>9653.6495653004677</v>
      </c>
    </row>
    <row r="69" spans="1:18" ht="11.25" customHeight="1" x14ac:dyDescent="0.25">
      <c r="A69" s="32" t="s">
        <v>80</v>
      </c>
      <c r="B69" s="28" t="str">
        <f ca="1">HYPERLINK("#"&amp;CELL("address",CFNEN!$C$2),"CFNEN")</f>
        <v>CFNEN</v>
      </c>
      <c r="C69" s="33">
        <f>CFNEN!C$2</f>
        <v>978.64702263792378</v>
      </c>
      <c r="D69" s="33">
        <f>CFNEN!D$2</f>
        <v>996.08029999999985</v>
      </c>
      <c r="E69" s="33">
        <f>CFNEN!E$2</f>
        <v>606.99715000000015</v>
      </c>
      <c r="F69" s="33">
        <f>CFNEN!F$2</f>
        <v>746.48044999999991</v>
      </c>
      <c r="G69" s="33">
        <f>CFNEN!G$2</f>
        <v>755.41506000000004</v>
      </c>
      <c r="H69" s="33">
        <f>CFNEN!H$2</f>
        <v>848.81004957288019</v>
      </c>
      <c r="I69" s="33">
        <f>CFNEN!I$2</f>
        <v>816.58456000000012</v>
      </c>
      <c r="J69" s="33">
        <f>CFNEN!J$2</f>
        <v>813.32168000000001</v>
      </c>
      <c r="K69" s="33">
        <f>CFNEN!K$2</f>
        <v>992.98499000000004</v>
      </c>
      <c r="L69" s="33">
        <f>CFNEN!L$2</f>
        <v>579.73672000000056</v>
      </c>
      <c r="M69" s="33">
        <f>CFNEN!M$2</f>
        <v>422.26911308879028</v>
      </c>
      <c r="N69" s="33">
        <f>CFNEN!N$2</f>
        <v>507.38649913732752</v>
      </c>
      <c r="O69" s="33">
        <f>CFNEN!O$2</f>
        <v>464.50954672340492</v>
      </c>
      <c r="P69" s="33">
        <f>CFNEN!P$2</f>
        <v>463.62582127291051</v>
      </c>
      <c r="Q69" s="33">
        <f>CFNEN!Q$2</f>
        <v>511.58710392422029</v>
      </c>
      <c r="R69" s="33">
        <f>CFNEN!R$2</f>
        <v>606.66195897186549</v>
      </c>
    </row>
    <row r="70" spans="1:18" ht="11.25" customHeight="1" x14ac:dyDescent="0.25">
      <c r="A70" s="34" t="s">
        <v>79</v>
      </c>
      <c r="B70" s="28" t="str">
        <f ca="1">HYPERLINK("#"&amp;CELL("address",B_101603!$C$2),"B_101603")</f>
        <v>B_101603</v>
      </c>
      <c r="C70" s="35">
        <f>B_101603!C$2</f>
        <v>0</v>
      </c>
      <c r="D70" s="35">
        <f>B_101603!D$2</f>
        <v>0</v>
      </c>
      <c r="E70" s="35">
        <f>B_101603!E$2</f>
        <v>0</v>
      </c>
      <c r="F70" s="35">
        <f>B_101603!F$2</f>
        <v>0</v>
      </c>
      <c r="G70" s="35">
        <f>B_101603!G$2</f>
        <v>0</v>
      </c>
      <c r="H70" s="35">
        <f>B_101603!H$2</f>
        <v>0</v>
      </c>
      <c r="I70" s="35">
        <f>B_101603!I$2</f>
        <v>0</v>
      </c>
      <c r="J70" s="35">
        <f>B_101603!J$2</f>
        <v>0</v>
      </c>
      <c r="K70" s="35">
        <f>B_101603!K$2</f>
        <v>0</v>
      </c>
      <c r="L70" s="35">
        <f>B_101603!L$2</f>
        <v>0</v>
      </c>
      <c r="M70" s="35">
        <f>B_101603!M$2</f>
        <v>0</v>
      </c>
      <c r="N70" s="35">
        <f>B_101603!N$2</f>
        <v>0</v>
      </c>
      <c r="O70" s="35">
        <f>B_101603!O$2</f>
        <v>0</v>
      </c>
      <c r="P70" s="35">
        <f>B_101603!P$2</f>
        <v>0</v>
      </c>
      <c r="Q70" s="35">
        <f>B_101603!Q$2</f>
        <v>0</v>
      </c>
      <c r="R70" s="35">
        <f>B_101603!R$2</f>
        <v>0</v>
      </c>
    </row>
    <row r="71" spans="1:18" ht="11.25" customHeight="1" x14ac:dyDescent="0.25">
      <c r="A71" s="34" t="s">
        <v>78</v>
      </c>
      <c r="B71" s="28" t="str">
        <f ca="1">HYPERLINK("#"&amp;CELL("address",B_101604!$C$2),"B_101604")</f>
        <v>B_101604</v>
      </c>
      <c r="C71" s="35">
        <f>B_101604!C$2</f>
        <v>0</v>
      </c>
      <c r="D71" s="35">
        <f>B_101604!D$2</f>
        <v>0</v>
      </c>
      <c r="E71" s="35">
        <f>B_101604!E$2</f>
        <v>0</v>
      </c>
      <c r="F71" s="35">
        <f>B_101604!F$2</f>
        <v>0</v>
      </c>
      <c r="G71" s="35">
        <f>B_101604!G$2</f>
        <v>0</v>
      </c>
      <c r="H71" s="35">
        <f>B_101604!H$2</f>
        <v>0</v>
      </c>
      <c r="I71" s="35">
        <f>B_101604!I$2</f>
        <v>0</v>
      </c>
      <c r="J71" s="35">
        <f>B_101604!J$2</f>
        <v>0</v>
      </c>
      <c r="K71" s="35">
        <f>B_101604!K$2</f>
        <v>0</v>
      </c>
      <c r="L71" s="35">
        <f>B_101604!L$2</f>
        <v>0</v>
      </c>
      <c r="M71" s="35">
        <f>B_101604!M$2</f>
        <v>0</v>
      </c>
      <c r="N71" s="35">
        <f>B_101604!N$2</f>
        <v>0</v>
      </c>
      <c r="O71" s="35">
        <f>B_101604!O$2</f>
        <v>0</v>
      </c>
      <c r="P71" s="35">
        <f>B_101604!P$2</f>
        <v>0</v>
      </c>
      <c r="Q71" s="35">
        <f>B_101604!Q$2</f>
        <v>0</v>
      </c>
      <c r="R71" s="35">
        <f>B_101604!R$2</f>
        <v>0</v>
      </c>
    </row>
    <row r="72" spans="1:18" ht="11.25" customHeight="1" x14ac:dyDescent="0.25">
      <c r="A72" s="34" t="s">
        <v>77</v>
      </c>
      <c r="B72" s="28" t="str">
        <f ca="1">HYPERLINK("#"&amp;CELL("address",B_101605!$C$2),"B_101605")</f>
        <v>B_101605</v>
      </c>
      <c r="C72" s="35">
        <f>B_101605!C$2</f>
        <v>978.64702263792378</v>
      </c>
      <c r="D72" s="35">
        <f>B_101605!D$2</f>
        <v>996.08029999999985</v>
      </c>
      <c r="E72" s="35">
        <f>B_101605!E$2</f>
        <v>606.99715000000015</v>
      </c>
      <c r="F72" s="35">
        <f>B_101605!F$2</f>
        <v>746.48044999999991</v>
      </c>
      <c r="G72" s="35">
        <f>B_101605!G$2</f>
        <v>755.41506000000004</v>
      </c>
      <c r="H72" s="35">
        <f>B_101605!H$2</f>
        <v>848.81004957288019</v>
      </c>
      <c r="I72" s="35">
        <f>B_101605!I$2</f>
        <v>816.58456000000012</v>
      </c>
      <c r="J72" s="35">
        <f>B_101605!J$2</f>
        <v>813.32168000000001</v>
      </c>
      <c r="K72" s="35">
        <f>B_101605!K$2</f>
        <v>933.08457999999996</v>
      </c>
      <c r="L72" s="35">
        <f>B_101605!L$2</f>
        <v>528.33545000000004</v>
      </c>
      <c r="M72" s="35">
        <f>B_101605!M$2</f>
        <v>365.83140297792698</v>
      </c>
      <c r="N72" s="35">
        <f>B_101605!N$2</f>
        <v>451.51892153589472</v>
      </c>
      <c r="O72" s="35">
        <f>B_101605!O$2</f>
        <v>412.29633263837582</v>
      </c>
      <c r="P72" s="35">
        <f>B_101605!P$2</f>
        <v>411.00909157202</v>
      </c>
      <c r="Q72" s="35">
        <f>B_101605!Q$2</f>
        <v>452.68431009024459</v>
      </c>
      <c r="R72" s="35">
        <f>B_101605!R$2</f>
        <v>551.94282007879588</v>
      </c>
    </row>
    <row r="73" spans="1:18" ht="11.25" customHeight="1" x14ac:dyDescent="0.25">
      <c r="A73" s="36" t="s">
        <v>76</v>
      </c>
      <c r="B73" s="28" t="str">
        <f ca="1">HYPERLINK("#"&amp;CELL("address",cpch!$C$2),"cpch")</f>
        <v>cpch</v>
      </c>
      <c r="C73" s="37">
        <f>cpch!C$2</f>
        <v>821.24757676040417</v>
      </c>
      <c r="D73" s="37">
        <f>cpch!D$2</f>
        <v>811.68733999999984</v>
      </c>
      <c r="E73" s="37">
        <f>cpch!E$2</f>
        <v>475.1019500000001</v>
      </c>
      <c r="F73" s="37">
        <f>cpch!F$2</f>
        <v>574.88550999999995</v>
      </c>
      <c r="G73" s="37">
        <f>cpch!G$2</f>
        <v>565.61049000000003</v>
      </c>
      <c r="H73" s="37">
        <f>cpch!H$2</f>
        <v>665.16137240469357</v>
      </c>
      <c r="I73" s="37">
        <f>cpch!I$2</f>
        <v>575.88882000000012</v>
      </c>
      <c r="J73" s="37">
        <f>cpch!J$2</f>
        <v>603.62383</v>
      </c>
      <c r="K73" s="37">
        <f>cpch!K$2</f>
        <v>748.79174</v>
      </c>
      <c r="L73" s="37">
        <f>cpch!L$2</f>
        <v>387.43517000000008</v>
      </c>
      <c r="M73" s="37">
        <f>cpch!M$2</f>
        <v>250.37303235899725</v>
      </c>
      <c r="N73" s="37">
        <f>cpch!N$2</f>
        <v>298.10792924126878</v>
      </c>
      <c r="O73" s="37">
        <f>cpch!O$2</f>
        <v>227.93036572803121</v>
      </c>
      <c r="P73" s="37">
        <f>cpch!P$2</f>
        <v>243.93638688108652</v>
      </c>
      <c r="Q73" s="37">
        <f>cpch!Q$2</f>
        <v>267.91291352997689</v>
      </c>
      <c r="R73" s="37">
        <f>cpch!R$2</f>
        <v>310.80184033559527</v>
      </c>
    </row>
    <row r="74" spans="1:18" ht="11.25" customHeight="1" x14ac:dyDescent="0.25">
      <c r="A74" s="34" t="s">
        <v>75</v>
      </c>
      <c r="B74" s="28" t="str">
        <f ca="1">HYPERLINK("#"&amp;CELL("address",B_101606!$C$2),"B_101606")</f>
        <v>B_101606</v>
      </c>
      <c r="C74" s="35">
        <f>B_101606!C$2</f>
        <v>0</v>
      </c>
      <c r="D74" s="35">
        <f>B_101606!D$2</f>
        <v>0</v>
      </c>
      <c r="E74" s="35">
        <f>B_101606!E$2</f>
        <v>0</v>
      </c>
      <c r="F74" s="35">
        <f>B_101606!F$2</f>
        <v>0</v>
      </c>
      <c r="G74" s="35">
        <f>B_101606!G$2</f>
        <v>0</v>
      </c>
      <c r="H74" s="35">
        <f>B_101606!H$2</f>
        <v>0</v>
      </c>
      <c r="I74" s="35">
        <f>B_101606!I$2</f>
        <v>0</v>
      </c>
      <c r="J74" s="35">
        <f>B_101606!J$2</f>
        <v>0</v>
      </c>
      <c r="K74" s="35">
        <f>B_101606!K$2</f>
        <v>0</v>
      </c>
      <c r="L74" s="35">
        <f>B_101606!L$2</f>
        <v>0</v>
      </c>
      <c r="M74" s="35">
        <f>B_101606!M$2</f>
        <v>0</v>
      </c>
      <c r="N74" s="35">
        <f>B_101606!N$2</f>
        <v>0</v>
      </c>
      <c r="O74" s="35">
        <f>B_101606!O$2</f>
        <v>0</v>
      </c>
      <c r="P74" s="35">
        <f>B_101606!P$2</f>
        <v>0</v>
      </c>
      <c r="Q74" s="35">
        <f>B_101606!Q$2</f>
        <v>0</v>
      </c>
      <c r="R74" s="35">
        <f>B_101606!R$2</f>
        <v>0</v>
      </c>
    </row>
    <row r="75" spans="1:18" ht="11.25" customHeight="1" x14ac:dyDescent="0.25">
      <c r="A75" s="34" t="s">
        <v>74</v>
      </c>
      <c r="B75" s="28" t="str">
        <f ca="1">HYPERLINK("#"&amp;CELL("address",B_101607!$C$2),"B_101607")</f>
        <v>B_101607</v>
      </c>
      <c r="C75" s="35">
        <f>B_101607!C$2</f>
        <v>0</v>
      </c>
      <c r="D75" s="35">
        <f>B_101607!D$2</f>
        <v>0</v>
      </c>
      <c r="E75" s="35">
        <f>B_101607!E$2</f>
        <v>0</v>
      </c>
      <c r="F75" s="35">
        <f>B_101607!F$2</f>
        <v>0</v>
      </c>
      <c r="G75" s="35">
        <f>B_101607!G$2</f>
        <v>0</v>
      </c>
      <c r="H75" s="35">
        <f>B_101607!H$2</f>
        <v>0</v>
      </c>
      <c r="I75" s="35">
        <f>B_101607!I$2</f>
        <v>0</v>
      </c>
      <c r="J75" s="35">
        <f>B_101607!J$2</f>
        <v>0</v>
      </c>
      <c r="K75" s="35">
        <f>B_101607!K$2</f>
        <v>0</v>
      </c>
      <c r="L75" s="35">
        <f>B_101607!L$2</f>
        <v>0</v>
      </c>
      <c r="M75" s="35">
        <f>B_101607!M$2</f>
        <v>0</v>
      </c>
      <c r="N75" s="35">
        <f>B_101607!N$2</f>
        <v>0</v>
      </c>
      <c r="O75" s="35">
        <f>B_101607!O$2</f>
        <v>0</v>
      </c>
      <c r="P75" s="35">
        <f>B_101607!P$2</f>
        <v>0</v>
      </c>
      <c r="Q75" s="35">
        <f>B_101607!Q$2</f>
        <v>0</v>
      </c>
      <c r="R75" s="35">
        <f>B_101607!R$2</f>
        <v>0</v>
      </c>
    </row>
    <row r="76" spans="1:18" ht="11.25" customHeight="1" x14ac:dyDescent="0.25">
      <c r="A76" s="34" t="s">
        <v>73</v>
      </c>
      <c r="B76" s="28" t="str">
        <f ca="1">HYPERLINK("#"&amp;CELL("address",B_101608!$C$2),"B_101608")</f>
        <v>B_101608</v>
      </c>
      <c r="C76" s="35">
        <f>B_101608!C$2</f>
        <v>0</v>
      </c>
      <c r="D76" s="35">
        <f>B_101608!D$2</f>
        <v>0</v>
      </c>
      <c r="E76" s="35">
        <f>B_101608!E$2</f>
        <v>0</v>
      </c>
      <c r="F76" s="35">
        <f>B_101608!F$2</f>
        <v>0</v>
      </c>
      <c r="G76" s="35">
        <f>B_101608!G$2</f>
        <v>0</v>
      </c>
      <c r="H76" s="35">
        <f>B_101608!H$2</f>
        <v>0</v>
      </c>
      <c r="I76" s="35">
        <f>B_101608!I$2</f>
        <v>0</v>
      </c>
      <c r="J76" s="35">
        <f>B_101608!J$2</f>
        <v>0</v>
      </c>
      <c r="K76" s="35">
        <f>B_101608!K$2</f>
        <v>59.900410000000079</v>
      </c>
      <c r="L76" s="35">
        <f>B_101608!L$2</f>
        <v>51.401270000000466</v>
      </c>
      <c r="M76" s="35">
        <f>B_101608!M$2</f>
        <v>56.437710110863264</v>
      </c>
      <c r="N76" s="35">
        <f>B_101608!N$2</f>
        <v>55.867577601432821</v>
      </c>
      <c r="O76" s="35">
        <f>B_101608!O$2</f>
        <v>52.21321408502908</v>
      </c>
      <c r="P76" s="35">
        <f>B_101608!P$2</f>
        <v>52.616729700890495</v>
      </c>
      <c r="Q76" s="35">
        <f>B_101608!Q$2</f>
        <v>58.902793833975679</v>
      </c>
      <c r="R76" s="35">
        <f>B_101608!R$2</f>
        <v>54.719138893069584</v>
      </c>
    </row>
    <row r="77" spans="1:18" ht="11.25" customHeight="1" x14ac:dyDescent="0.25">
      <c r="A77" s="32" t="s">
        <v>72</v>
      </c>
      <c r="B77" s="28" t="str">
        <f ca="1">HYPERLINK("#"&amp;CELL("address",CF!$C$2),"CF")</f>
        <v>CF</v>
      </c>
      <c r="C77" s="33">
        <f>CF!C$2</f>
        <v>9106.1725810787902</v>
      </c>
      <c r="D77" s="33">
        <f>CF!D$2</f>
        <v>9085.1396199999981</v>
      </c>
      <c r="E77" s="33">
        <f>CF!E$2</f>
        <v>9084.9221499999985</v>
      </c>
      <c r="F77" s="33">
        <f>CF!F$2</f>
        <v>9763.6488799999988</v>
      </c>
      <c r="G77" s="33">
        <f>CF!G$2</f>
        <v>9700.05422</v>
      </c>
      <c r="H77" s="33">
        <f>CF!H$2</f>
        <v>10186.168143347362</v>
      </c>
      <c r="I77" s="33">
        <f>CF!I$2</f>
        <v>10501.125840000001</v>
      </c>
      <c r="J77" s="33">
        <f>CF!J$2</f>
        <v>10341.118980000001</v>
      </c>
      <c r="K77" s="33">
        <f>CF!K$2</f>
        <v>9982.1734799999995</v>
      </c>
      <c r="L77" s="33">
        <f>CF!L$2</f>
        <v>8598.2352200000005</v>
      </c>
      <c r="M77" s="33">
        <f>CF!M$2</f>
        <v>8843.0880498232218</v>
      </c>
      <c r="N77" s="33">
        <f>CF!N$2</f>
        <v>9262.5042783337631</v>
      </c>
      <c r="O77" s="33">
        <f>CF!O$2</f>
        <v>9240.2952177196657</v>
      </c>
      <c r="P77" s="33">
        <f>CF!P$2</f>
        <v>8778.4219588059132</v>
      </c>
      <c r="Q77" s="33">
        <f>CF!Q$2</f>
        <v>9011.9084472422837</v>
      </c>
      <c r="R77" s="33">
        <f>CF!R$2</f>
        <v>9507.6550126978455</v>
      </c>
    </row>
    <row r="78" spans="1:18" ht="11.25" customHeight="1" x14ac:dyDescent="0.25">
      <c r="A78" s="34" t="s">
        <v>71</v>
      </c>
      <c r="B78" s="28" t="str">
        <f ca="1">HYPERLINK("#"&amp;CELL("address",CIN!$C$2),"CIN")</f>
        <v>CIN</v>
      </c>
      <c r="C78" s="35">
        <f>CIN!C$2</f>
        <v>3967.4935184745414</v>
      </c>
      <c r="D78" s="35">
        <f>CIN!D$2</f>
        <v>3947.1887799999995</v>
      </c>
      <c r="E78" s="35">
        <f>CIN!E$2</f>
        <v>3704.7321099999995</v>
      </c>
      <c r="F78" s="35">
        <f>CIN!F$2</f>
        <v>4036.9696199999994</v>
      </c>
      <c r="G78" s="35">
        <f>CIN!G$2</f>
        <v>4032.36222</v>
      </c>
      <c r="H78" s="35">
        <f>CIN!H$2</f>
        <v>4038.8892305942436</v>
      </c>
      <c r="I78" s="35">
        <f>CIN!I$2</f>
        <v>4062.4555500000006</v>
      </c>
      <c r="J78" s="35">
        <f>CIN!J$2</f>
        <v>4163.9015400000008</v>
      </c>
      <c r="K78" s="35">
        <f>CIN!K$2</f>
        <v>3626.9726699999997</v>
      </c>
      <c r="L78" s="35">
        <f>CIN!L$2</f>
        <v>2446.3257799999997</v>
      </c>
      <c r="M78" s="35">
        <f>CIN!M$2</f>
        <v>2560.9538901098354</v>
      </c>
      <c r="N78" s="35">
        <f>CIN!N$2</f>
        <v>2700.9591046699707</v>
      </c>
      <c r="O78" s="35">
        <f>CIN!O$2</f>
        <v>2581.8461031866273</v>
      </c>
      <c r="P78" s="35">
        <f>CIN!P$2</f>
        <v>2585.897751089843</v>
      </c>
      <c r="Q78" s="35">
        <f>CIN!Q$2</f>
        <v>2620.3490938969539</v>
      </c>
      <c r="R78" s="35">
        <f>CIN!R$2</f>
        <v>2713.3483458950273</v>
      </c>
    </row>
    <row r="79" spans="1:18" ht="11.25" customHeight="1" x14ac:dyDescent="0.25">
      <c r="A79" s="36" t="s">
        <v>70</v>
      </c>
      <c r="B79" s="28" t="str">
        <f ca="1">HYPERLINK("#"&amp;CELL("address",cisi!$C$2),"cisi")</f>
        <v>cisi</v>
      </c>
      <c r="C79" s="37">
        <f>cisi!C$2</f>
        <v>1001.941194401601</v>
      </c>
      <c r="D79" s="37">
        <f>cisi!D$2</f>
        <v>1013.0444199999998</v>
      </c>
      <c r="E79" s="37">
        <f>cisi!E$2</f>
        <v>949.30711000000019</v>
      </c>
      <c r="F79" s="37">
        <f>cisi!F$2</f>
        <v>1157.3125100000002</v>
      </c>
      <c r="G79" s="37">
        <f>cisi!G$2</f>
        <v>1028.7494000000002</v>
      </c>
      <c r="H79" s="37">
        <f>cisi!H$2</f>
        <v>996.00174487933509</v>
      </c>
      <c r="I79" s="37">
        <f>cisi!I$2</f>
        <v>1010.1476800000009</v>
      </c>
      <c r="J79" s="37">
        <f>cisi!J$2</f>
        <v>972.0755700000002</v>
      </c>
      <c r="K79" s="37">
        <f>cisi!K$2</f>
        <v>609.73439999999971</v>
      </c>
      <c r="L79" s="37">
        <f>cisi!L$2</f>
        <v>192.67660999999987</v>
      </c>
      <c r="M79" s="37">
        <f>cisi!M$2</f>
        <v>128.7152014134866</v>
      </c>
      <c r="N79" s="37">
        <f>cisi!N$2</f>
        <v>137.71926533913208</v>
      </c>
      <c r="O79" s="37">
        <f>cisi!O$2</f>
        <v>111.78207608827393</v>
      </c>
      <c r="P79" s="37">
        <f>cisi!P$2</f>
        <v>99.053264373352704</v>
      </c>
      <c r="Q79" s="37">
        <f>cisi!Q$2</f>
        <v>112.14243262881098</v>
      </c>
      <c r="R79" s="37">
        <f>cisi!R$2</f>
        <v>110.51615814765944</v>
      </c>
    </row>
    <row r="80" spans="1:18" ht="11.25" customHeight="1" x14ac:dyDescent="0.25">
      <c r="A80" s="38" t="s">
        <v>69</v>
      </c>
      <c r="B80" s="28" t="str">
        <f ca="1">HYPERLINK("#"&amp;CELL("address",cisb!$C$2),"cisb")</f>
        <v>cisb</v>
      </c>
      <c r="C80" s="31">
        <f>cisb!C$2</f>
        <v>909.36014688375565</v>
      </c>
      <c r="D80" s="31">
        <f>cisb!D$2</f>
        <v>897.09358261451018</v>
      </c>
      <c r="E80" s="31">
        <f>cisb!E$2</f>
        <v>845.24694521693243</v>
      </c>
      <c r="F80" s="31">
        <f>cisb!F$2</f>
        <v>1026.3166213846184</v>
      </c>
      <c r="G80" s="31">
        <f>cisb!G$2</f>
        <v>892.41147593936466</v>
      </c>
      <c r="H80" s="31">
        <f>cisb!H$2</f>
        <v>866.5018140060406</v>
      </c>
      <c r="I80" s="31">
        <f>cisb!I$2</f>
        <v>846.11772007447587</v>
      </c>
      <c r="J80" s="31">
        <f>cisb!J$2</f>
        <v>814.2074294569984</v>
      </c>
      <c r="K80" s="31">
        <f>cisb!K$2</f>
        <v>421.71627407421909</v>
      </c>
      <c r="L80" s="31">
        <f>cisb!L$2</f>
        <v>0</v>
      </c>
      <c r="M80" s="31">
        <f>cisb!M$2</f>
        <v>0</v>
      </c>
      <c r="N80" s="31">
        <f>cisb!N$2</f>
        <v>0</v>
      </c>
      <c r="O80" s="31">
        <f>cisb!O$2</f>
        <v>0</v>
      </c>
      <c r="P80" s="31">
        <f>cisb!P$2</f>
        <v>0</v>
      </c>
      <c r="Q80" s="31">
        <f>cisb!Q$2</f>
        <v>0</v>
      </c>
      <c r="R80" s="31">
        <f>cisb!R$2</f>
        <v>0</v>
      </c>
    </row>
    <row r="81" spans="1:18" ht="11.25" customHeight="1" x14ac:dyDescent="0.25">
      <c r="A81" s="38" t="s">
        <v>68</v>
      </c>
      <c r="B81" s="28" t="str">
        <f ca="1">HYPERLINK("#"&amp;CELL("address",cise!$C$2),"cise")</f>
        <v>cise</v>
      </c>
      <c r="C81" s="31">
        <f>cise!C$2</f>
        <v>92.581047517845292</v>
      </c>
      <c r="D81" s="31">
        <f>cise!D$2</f>
        <v>115.95083738548985</v>
      </c>
      <c r="E81" s="31">
        <f>cise!E$2</f>
        <v>104.06016478306772</v>
      </c>
      <c r="F81" s="31">
        <f>cise!F$2</f>
        <v>130.99588861538172</v>
      </c>
      <c r="G81" s="31">
        <f>cise!G$2</f>
        <v>136.33792406063534</v>
      </c>
      <c r="H81" s="31">
        <f>cise!H$2</f>
        <v>129.49993087329449</v>
      </c>
      <c r="I81" s="31">
        <f>cise!I$2</f>
        <v>164.02995992552502</v>
      </c>
      <c r="J81" s="31">
        <f>cise!J$2</f>
        <v>157.86814054300169</v>
      </c>
      <c r="K81" s="31">
        <f>cise!K$2</f>
        <v>188.01812592578057</v>
      </c>
      <c r="L81" s="31">
        <f>cise!L$2</f>
        <v>192.67660999999987</v>
      </c>
      <c r="M81" s="31">
        <f>cise!M$2</f>
        <v>128.7152014134866</v>
      </c>
      <c r="N81" s="31">
        <f>cise!N$2</f>
        <v>137.71926533913208</v>
      </c>
      <c r="O81" s="31">
        <f>cise!O$2</f>
        <v>111.78207608827393</v>
      </c>
      <c r="P81" s="31">
        <f>cise!P$2</f>
        <v>99.053264373352704</v>
      </c>
      <c r="Q81" s="31">
        <f>cise!Q$2</f>
        <v>112.14243262881098</v>
      </c>
      <c r="R81" s="31">
        <f>cise!R$2</f>
        <v>110.51615814765944</v>
      </c>
    </row>
    <row r="82" spans="1:18" ht="11.25" customHeight="1" x14ac:dyDescent="0.25">
      <c r="A82" s="36" t="s">
        <v>67</v>
      </c>
      <c r="B82" s="28" t="str">
        <f ca="1">HYPERLINK("#"&amp;CELL("address",cnfm!$C$2),"cnfm")</f>
        <v>cnfm</v>
      </c>
      <c r="C82" s="37">
        <f>cnfm!C$2</f>
        <v>161.14804437659194</v>
      </c>
      <c r="D82" s="37">
        <f>cnfm!D$2</f>
        <v>158.47311999999999</v>
      </c>
      <c r="E82" s="37">
        <f>cnfm!E$2</f>
        <v>123.98497</v>
      </c>
      <c r="F82" s="37">
        <f>cnfm!F$2</f>
        <v>136.58654999999982</v>
      </c>
      <c r="G82" s="37">
        <f>cnfm!G$2</f>
        <v>159.58375000000001</v>
      </c>
      <c r="H82" s="37">
        <f>cnfm!H$2</f>
        <v>156.60501461927413</v>
      </c>
      <c r="I82" s="37">
        <f>cnfm!I$2</f>
        <v>155.83463999999995</v>
      </c>
      <c r="J82" s="37">
        <f>cnfm!J$2</f>
        <v>146.81115</v>
      </c>
      <c r="K82" s="37">
        <f>cnfm!K$2</f>
        <v>127.97731000000003</v>
      </c>
      <c r="L82" s="37">
        <f>cnfm!L$2</f>
        <v>136.39193</v>
      </c>
      <c r="M82" s="37">
        <f>cnfm!M$2</f>
        <v>140.34590208174396</v>
      </c>
      <c r="N82" s="37">
        <f>cnfm!N$2</f>
        <v>143.90661397768736</v>
      </c>
      <c r="O82" s="37">
        <f>cnfm!O$2</f>
        <v>133.89728141558834</v>
      </c>
      <c r="P82" s="37">
        <f>cnfm!P$2</f>
        <v>145.84000023225775</v>
      </c>
      <c r="Q82" s="37">
        <f>cnfm!Q$2</f>
        <v>145.67432074371152</v>
      </c>
      <c r="R82" s="37">
        <f>cnfm!R$2</f>
        <v>133.78147207210174</v>
      </c>
    </row>
    <row r="83" spans="1:18" ht="11.25" customHeight="1" x14ac:dyDescent="0.25">
      <c r="A83" s="39" t="s">
        <v>66</v>
      </c>
      <c r="B83" s="28" t="str">
        <f ca="1">HYPERLINK("#"&amp;CELL("address",cnfa!$C$2),"cnfa")</f>
        <v>cnfa</v>
      </c>
      <c r="C83" s="31">
        <f>cnfa!C$2</f>
        <v>0</v>
      </c>
      <c r="D83" s="31">
        <f>cnfa!D$2</f>
        <v>0</v>
      </c>
      <c r="E83" s="31">
        <f>cnfa!E$2</f>
        <v>0</v>
      </c>
      <c r="F83" s="31">
        <f>cnfa!F$2</f>
        <v>0</v>
      </c>
      <c r="G83" s="31">
        <f>cnfa!G$2</f>
        <v>0</v>
      </c>
      <c r="H83" s="31">
        <f>cnfa!H$2</f>
        <v>0</v>
      </c>
      <c r="I83" s="31">
        <f>cnfa!I$2</f>
        <v>0</v>
      </c>
      <c r="J83" s="31">
        <f>cnfa!J$2</f>
        <v>0</v>
      </c>
      <c r="K83" s="31">
        <f>cnfa!K$2</f>
        <v>0</v>
      </c>
      <c r="L83" s="31">
        <f>cnfa!L$2</f>
        <v>0</v>
      </c>
      <c r="M83" s="31">
        <f>cnfa!M$2</f>
        <v>0</v>
      </c>
      <c r="N83" s="31">
        <f>cnfa!N$2</f>
        <v>0</v>
      </c>
      <c r="O83" s="31">
        <f>cnfa!O$2</f>
        <v>0</v>
      </c>
      <c r="P83" s="31">
        <f>cnfa!P$2</f>
        <v>0</v>
      </c>
      <c r="Q83" s="31">
        <f>cnfa!Q$2</f>
        <v>0</v>
      </c>
      <c r="R83" s="31">
        <f>cnfa!R$2</f>
        <v>0</v>
      </c>
    </row>
    <row r="84" spans="1:18" ht="11.25" customHeight="1" x14ac:dyDescent="0.25">
      <c r="A84" s="39" t="s">
        <v>65</v>
      </c>
      <c r="B84" s="28" t="str">
        <f ca="1">HYPERLINK("#"&amp;CELL("address",cnfp!$C$2),"cnfp")</f>
        <v>cnfp</v>
      </c>
      <c r="C84" s="31">
        <f>cnfp!C$2</f>
        <v>0</v>
      </c>
      <c r="D84" s="31">
        <f>cnfp!D$2</f>
        <v>0</v>
      </c>
      <c r="E84" s="31">
        <f>cnfp!E$2</f>
        <v>0</v>
      </c>
      <c r="F84" s="31">
        <f>cnfp!F$2</f>
        <v>0</v>
      </c>
      <c r="G84" s="31">
        <f>cnfp!G$2</f>
        <v>0</v>
      </c>
      <c r="H84" s="31">
        <f>cnfp!H$2</f>
        <v>0</v>
      </c>
      <c r="I84" s="31">
        <f>cnfp!I$2</f>
        <v>0</v>
      </c>
      <c r="J84" s="31">
        <f>cnfp!J$2</f>
        <v>0</v>
      </c>
      <c r="K84" s="31">
        <f>cnfp!K$2</f>
        <v>0</v>
      </c>
      <c r="L84" s="31">
        <f>cnfp!L$2</f>
        <v>0</v>
      </c>
      <c r="M84" s="31">
        <f>cnfp!M$2</f>
        <v>0</v>
      </c>
      <c r="N84" s="31">
        <f>cnfp!N$2</f>
        <v>0</v>
      </c>
      <c r="O84" s="31">
        <f>cnfp!O$2</f>
        <v>0</v>
      </c>
      <c r="P84" s="31">
        <f>cnfp!P$2</f>
        <v>0</v>
      </c>
      <c r="Q84" s="31">
        <f>cnfp!Q$2</f>
        <v>0</v>
      </c>
      <c r="R84" s="31">
        <f>cnfp!R$2</f>
        <v>0</v>
      </c>
    </row>
    <row r="85" spans="1:18" ht="11.25" customHeight="1" x14ac:dyDescent="0.25">
      <c r="A85" s="39" t="s">
        <v>64</v>
      </c>
      <c r="B85" s="28" t="str">
        <f ca="1">HYPERLINK("#"&amp;CELL("address",cnfs!$C$2),"cnfs")</f>
        <v>cnfs</v>
      </c>
      <c r="C85" s="31">
        <f>cnfs!C$2</f>
        <v>3.0087825488223534</v>
      </c>
      <c r="D85" s="31">
        <f>cnfs!D$2</f>
        <v>0.6757071381340618</v>
      </c>
      <c r="E85" s="31">
        <f>cnfs!E$2</f>
        <v>0.55047567738187109</v>
      </c>
      <c r="F85" s="31">
        <f>cnfs!F$2</f>
        <v>0.71400692940001598</v>
      </c>
      <c r="G85" s="31">
        <f>cnfs!G$2</f>
        <v>1.2861717559450985</v>
      </c>
      <c r="H85" s="31">
        <f>cnfs!H$2</f>
        <v>1.7064803288352079</v>
      </c>
      <c r="I85" s="31">
        <f>cnfs!I$2</f>
        <v>4.276873717269277</v>
      </c>
      <c r="J85" s="31">
        <f>cnfs!J$2</f>
        <v>4.8600323811059489</v>
      </c>
      <c r="K85" s="31">
        <f>cnfs!K$2</f>
        <v>2.7326823660686239</v>
      </c>
      <c r="L85" s="31">
        <f>cnfs!L$2</f>
        <v>1.7764479329207019</v>
      </c>
      <c r="M85" s="31">
        <f>cnfs!M$2</f>
        <v>3.055141131382781</v>
      </c>
      <c r="N85" s="31">
        <f>cnfs!N$2</f>
        <v>3.2141361322553039</v>
      </c>
      <c r="O85" s="31">
        <f>cnfs!O$2</f>
        <v>2.8419638346756035</v>
      </c>
      <c r="P85" s="31">
        <f>cnfs!P$2</f>
        <v>3.0696311868289259</v>
      </c>
      <c r="Q85" s="31">
        <f>cnfs!Q$2</f>
        <v>2.7676218120065705</v>
      </c>
      <c r="R85" s="31">
        <f>cnfs!R$2</f>
        <v>2.6025202456307546</v>
      </c>
    </row>
    <row r="86" spans="1:18" ht="11.25" customHeight="1" x14ac:dyDescent="0.25">
      <c r="A86" s="39" t="s">
        <v>63</v>
      </c>
      <c r="B86" s="28" t="str">
        <f ca="1">HYPERLINK("#"&amp;CELL("address",cnfo!$C$2),"cnfo")</f>
        <v>cnfo</v>
      </c>
      <c r="C86" s="31">
        <f>cnfo!C$2</f>
        <v>158.13926182776962</v>
      </c>
      <c r="D86" s="31">
        <f>cnfo!D$2</f>
        <v>157.79741286186595</v>
      </c>
      <c r="E86" s="31">
        <f>cnfo!E$2</f>
        <v>123.43449432261811</v>
      </c>
      <c r="F86" s="31">
        <f>cnfo!F$2</f>
        <v>135.87254307059979</v>
      </c>
      <c r="G86" s="31">
        <f>cnfo!G$2</f>
        <v>158.29757824405493</v>
      </c>
      <c r="H86" s="31">
        <f>cnfo!H$2</f>
        <v>154.89853429043893</v>
      </c>
      <c r="I86" s="31">
        <f>cnfo!I$2</f>
        <v>151.55776628273068</v>
      </c>
      <c r="J86" s="31">
        <f>cnfo!J$2</f>
        <v>141.95111761889405</v>
      </c>
      <c r="K86" s="31">
        <f>cnfo!K$2</f>
        <v>125.2446276339314</v>
      </c>
      <c r="L86" s="31">
        <f>cnfo!L$2</f>
        <v>134.61548206707928</v>
      </c>
      <c r="M86" s="31">
        <f>cnfo!M$2</f>
        <v>137.29076095036118</v>
      </c>
      <c r="N86" s="31">
        <f>cnfo!N$2</f>
        <v>140.69247784543202</v>
      </c>
      <c r="O86" s="31">
        <f>cnfo!O$2</f>
        <v>131.05531758091274</v>
      </c>
      <c r="P86" s="31">
        <f>cnfo!P$2</f>
        <v>142.77036904542885</v>
      </c>
      <c r="Q86" s="31">
        <f>cnfo!Q$2</f>
        <v>142.90669893170497</v>
      </c>
      <c r="R86" s="31">
        <f>cnfo!R$2</f>
        <v>131.17895182647095</v>
      </c>
    </row>
    <row r="87" spans="1:18" ht="11.25" customHeight="1" x14ac:dyDescent="0.25">
      <c r="A87" s="36" t="s">
        <v>62</v>
      </c>
      <c r="B87" s="28" t="str">
        <f ca="1">HYPERLINK("#"&amp;CELL("address",cchi!$C$2),"cchi")</f>
        <v>cchi</v>
      </c>
      <c r="C87" s="37">
        <f>cchi!C$2</f>
        <v>1352.1355178276501</v>
      </c>
      <c r="D87" s="37">
        <f>cchi!D$2</f>
        <v>1369.87257</v>
      </c>
      <c r="E87" s="37">
        <f>cchi!E$2</f>
        <v>1115.6546299999998</v>
      </c>
      <c r="F87" s="37">
        <f>cchi!F$2</f>
        <v>1197.4124400000001</v>
      </c>
      <c r="G87" s="37">
        <f>cchi!G$2</f>
        <v>1199.81899</v>
      </c>
      <c r="H87" s="37">
        <f>cchi!H$2</f>
        <v>1198.6899642396716</v>
      </c>
      <c r="I87" s="37">
        <f>cchi!I$2</f>
        <v>1150.1057999999998</v>
      </c>
      <c r="J87" s="37">
        <f>cchi!J$2</f>
        <v>1196.4354899999998</v>
      </c>
      <c r="K87" s="37">
        <f>cchi!K$2</f>
        <v>1087.5036500000001</v>
      </c>
      <c r="L87" s="37">
        <f>cchi!L$2</f>
        <v>674.91218000000003</v>
      </c>
      <c r="M87" s="37">
        <f>cchi!M$2</f>
        <v>722.98632016764429</v>
      </c>
      <c r="N87" s="37">
        <f>cchi!N$2</f>
        <v>881.10662386170748</v>
      </c>
      <c r="O87" s="37">
        <f>cchi!O$2</f>
        <v>816.09080615829043</v>
      </c>
      <c r="P87" s="37">
        <f>cchi!P$2</f>
        <v>780.71445167603235</v>
      </c>
      <c r="Q87" s="37">
        <f>cchi!Q$2</f>
        <v>820.52122680081891</v>
      </c>
      <c r="R87" s="37">
        <f>cchi!R$2</f>
        <v>873.90428905638282</v>
      </c>
    </row>
    <row r="88" spans="1:18" ht="11.25" customHeight="1" x14ac:dyDescent="0.25">
      <c r="A88" s="39" t="s">
        <v>61</v>
      </c>
      <c r="B88" s="28" t="str">
        <f ca="1">HYPERLINK("#"&amp;CELL("address",cbch!$C$2),"cbch")</f>
        <v>cbch</v>
      </c>
      <c r="C88" s="31">
        <f>cbch!C$2</f>
        <v>1190.9491549855054</v>
      </c>
      <c r="D88" s="31">
        <f>cbch!D$2</f>
        <v>1176.0688087752205</v>
      </c>
      <c r="E88" s="31">
        <f>cbch!E$2</f>
        <v>965.08570153048936</v>
      </c>
      <c r="F88" s="31">
        <f>cbch!F$2</f>
        <v>1034.9475347024686</v>
      </c>
      <c r="G88" s="31">
        <f>cbch!G$2</f>
        <v>1060.4456446478175</v>
      </c>
      <c r="H88" s="31">
        <f>cbch!H$2</f>
        <v>1041.2008430209157</v>
      </c>
      <c r="I88" s="31">
        <f>cbch!I$2</f>
        <v>996.84719988861866</v>
      </c>
      <c r="J88" s="31">
        <f>cbch!J$2</f>
        <v>1034.3574009246722</v>
      </c>
      <c r="K88" s="31">
        <f>cbch!K$2</f>
        <v>956.83387111800505</v>
      </c>
      <c r="L88" s="31">
        <f>cbch!L$2</f>
        <v>398.56316869916475</v>
      </c>
      <c r="M88" s="31">
        <f>cbch!M$2</f>
        <v>529.93455754278637</v>
      </c>
      <c r="N88" s="31">
        <f>cbch!N$2</f>
        <v>778.28568507134844</v>
      </c>
      <c r="O88" s="31">
        <f>cbch!O$2</f>
        <v>638.67279206351907</v>
      </c>
      <c r="P88" s="31">
        <f>cbch!P$2</f>
        <v>635.94258000706839</v>
      </c>
      <c r="Q88" s="31">
        <f>cbch!Q$2</f>
        <v>697.14867121099689</v>
      </c>
      <c r="R88" s="31">
        <f>cbch!R$2</f>
        <v>765.91160545717469</v>
      </c>
    </row>
    <row r="89" spans="1:18" ht="11.25" customHeight="1" x14ac:dyDescent="0.25">
      <c r="A89" s="39" t="s">
        <v>60</v>
      </c>
      <c r="B89" s="28" t="str">
        <f ca="1">HYPERLINK("#"&amp;CELL("address",coch!$C$2),"coch")</f>
        <v>coch</v>
      </c>
      <c r="C89" s="31">
        <f>coch!C$2</f>
        <v>156.23232506245023</v>
      </c>
      <c r="D89" s="31">
        <f>coch!D$2</f>
        <v>188.17376184928372</v>
      </c>
      <c r="E89" s="31">
        <f>coch!E$2</f>
        <v>146.0065695349117</v>
      </c>
      <c r="F89" s="31">
        <f>coch!F$2</f>
        <v>157.6088975788972</v>
      </c>
      <c r="G89" s="31">
        <f>coch!G$2</f>
        <v>134.74545950292782</v>
      </c>
      <c r="H89" s="31">
        <f>coch!H$2</f>
        <v>152.7703149279485</v>
      </c>
      <c r="I89" s="31">
        <f>coch!I$2</f>
        <v>148.60404826444815</v>
      </c>
      <c r="J89" s="31">
        <f>coch!J$2</f>
        <v>156.99191564997449</v>
      </c>
      <c r="K89" s="31">
        <f>coch!K$2</f>
        <v>126.31559966642192</v>
      </c>
      <c r="L89" s="31">
        <f>coch!L$2</f>
        <v>268.24140782641405</v>
      </c>
      <c r="M89" s="31">
        <f>coch!M$2</f>
        <v>187.02543869512169</v>
      </c>
      <c r="N89" s="31">
        <f>coch!N$2</f>
        <v>99.021545720418075</v>
      </c>
      <c r="O89" s="31">
        <f>coch!O$2</f>
        <v>173.17505480005772</v>
      </c>
      <c r="P89" s="31">
        <f>coch!P$2</f>
        <v>140.30786530117646</v>
      </c>
      <c r="Q89" s="31">
        <f>coch!Q$2</f>
        <v>119.67855661726817</v>
      </c>
      <c r="R89" s="31">
        <f>coch!R$2</f>
        <v>105.02659461165132</v>
      </c>
    </row>
    <row r="90" spans="1:18" ht="11.25" customHeight="1" x14ac:dyDescent="0.25">
      <c r="A90" s="39" t="s">
        <v>562</v>
      </c>
      <c r="B90" s="28" t="str">
        <f ca="1">HYPERLINK("#"&amp;CELL("address",cpha!$C$2),"cpha")</f>
        <v>cpha</v>
      </c>
      <c r="C90" s="31">
        <f>cprp!C$2</f>
        <v>1.6633180167543316</v>
      </c>
      <c r="D90" s="31">
        <f>cprp!D$2</f>
        <v>1.1684812817469199</v>
      </c>
      <c r="E90" s="31">
        <f>cprp!E$2</f>
        <v>2.2379477347593602</v>
      </c>
      <c r="F90" s="31">
        <f>cprp!F$2</f>
        <v>2.4692678646747752</v>
      </c>
      <c r="G90" s="31">
        <f>cprp!G$2</f>
        <v>2.1207050242131222</v>
      </c>
      <c r="H90" s="31">
        <f>cprp!H$2</f>
        <v>2.3732024149035449</v>
      </c>
      <c r="I90" s="31">
        <f>cprp!I$2</f>
        <v>2.1325492603766616</v>
      </c>
      <c r="J90" s="31">
        <f>cprp!J$2</f>
        <v>2.4651747190707489</v>
      </c>
      <c r="K90" s="31">
        <f>cprp!K$2</f>
        <v>3.5476462644329532</v>
      </c>
      <c r="L90" s="31">
        <f>cprp!L$2</f>
        <v>2.0338041665081459</v>
      </c>
      <c r="M90" s="31">
        <f>cprp!M$2</f>
        <v>4.1896706651386078</v>
      </c>
      <c r="N90" s="31">
        <f>cprp!N$2</f>
        <v>4.8402867782875285</v>
      </c>
      <c r="O90" s="31">
        <f>cprp!O$2</f>
        <v>5.0695752972923795</v>
      </c>
      <c r="P90" s="31">
        <f>cprp!P$2</f>
        <v>5.9323835938637339</v>
      </c>
      <c r="Q90" s="31">
        <f>cprp!Q$2</f>
        <v>6.9680662111740572</v>
      </c>
      <c r="R90" s="31">
        <f>cprp!R$2</f>
        <v>8.431533690583036</v>
      </c>
    </row>
    <row r="91" spans="1:18" ht="11.25" customHeight="1" x14ac:dyDescent="0.25">
      <c r="A91" s="36" t="s">
        <v>59</v>
      </c>
      <c r="B91" s="28" t="str">
        <f ca="1">HYPERLINK("#"&amp;CELL("address",cnmm!$C$2),"cnmm")</f>
        <v>cnmm</v>
      </c>
      <c r="C91" s="37">
        <f>cnmm!C$2</f>
        <v>505.67694447130731</v>
      </c>
      <c r="D91" s="37">
        <f>cnmm!D$2</f>
        <v>507.69471999999996</v>
      </c>
      <c r="E91" s="37">
        <f>cnmm!E$2</f>
        <v>552.43788000000006</v>
      </c>
      <c r="F91" s="37">
        <f>cnmm!F$2</f>
        <v>557.29534000000001</v>
      </c>
      <c r="G91" s="37">
        <f>cnmm!G$2</f>
        <v>592.96784000000002</v>
      </c>
      <c r="H91" s="37">
        <f>cnmm!H$2</f>
        <v>614.12185831171382</v>
      </c>
      <c r="I91" s="37">
        <f>cnmm!I$2</f>
        <v>673.73314000000005</v>
      </c>
      <c r="J91" s="37">
        <f>cnmm!J$2</f>
        <v>773.88414000000012</v>
      </c>
      <c r="K91" s="37">
        <f>cnmm!K$2</f>
        <v>702.96848999999997</v>
      </c>
      <c r="L91" s="37">
        <f>cnmm!L$2</f>
        <v>519.92957000000001</v>
      </c>
      <c r="M91" s="37">
        <f>cnmm!M$2</f>
        <v>606.51227533078065</v>
      </c>
      <c r="N91" s="37">
        <f>cnmm!N$2</f>
        <v>514.28876993207155</v>
      </c>
      <c r="O91" s="37">
        <f>cnmm!O$2</f>
        <v>500.80028061770611</v>
      </c>
      <c r="P91" s="37">
        <f>cnmm!P$2</f>
        <v>495.3264590637948</v>
      </c>
      <c r="Q91" s="37">
        <f>cnmm!Q$2</f>
        <v>522.84767258514898</v>
      </c>
      <c r="R91" s="37">
        <f>cnmm!R$2</f>
        <v>535.12735192014929</v>
      </c>
    </row>
    <row r="92" spans="1:18" ht="11.25" customHeight="1" x14ac:dyDescent="0.25">
      <c r="A92" s="39" t="s">
        <v>58</v>
      </c>
      <c r="B92" s="28" t="str">
        <f ca="1">HYPERLINK("#"&amp;CELL("address",ccem!$C$2),"ccem")</f>
        <v>ccem</v>
      </c>
      <c r="C92" s="31">
        <f>ccem!C$2</f>
        <v>292.94052436693744</v>
      </c>
      <c r="D92" s="31">
        <f>ccem!D$2</f>
        <v>271.26234908437959</v>
      </c>
      <c r="E92" s="31">
        <f>ccem!E$2</f>
        <v>274.46456143539757</v>
      </c>
      <c r="F92" s="31">
        <f>ccem!F$2</f>
        <v>275.4286910750136</v>
      </c>
      <c r="G92" s="31">
        <f>ccem!G$2</f>
        <v>352.81239405400106</v>
      </c>
      <c r="H92" s="31">
        <f>ccem!H$2</f>
        <v>406.26842800129873</v>
      </c>
      <c r="I92" s="31">
        <f>ccem!I$2</f>
        <v>446.91463162051099</v>
      </c>
      <c r="J92" s="31">
        <f>ccem!J$2</f>
        <v>477.1063136309898</v>
      </c>
      <c r="K92" s="31">
        <f>ccem!K$2</f>
        <v>354.25407448075208</v>
      </c>
      <c r="L92" s="31">
        <f>ccem!L$2</f>
        <v>277.92695114461725</v>
      </c>
      <c r="M92" s="31">
        <f>ccem!M$2</f>
        <v>225.47849838466942</v>
      </c>
      <c r="N92" s="31">
        <f>ccem!N$2</f>
        <v>184.07434004060275</v>
      </c>
      <c r="O92" s="31">
        <f>ccem!O$2</f>
        <v>143.49106509709554</v>
      </c>
      <c r="P92" s="31">
        <f>ccem!P$2</f>
        <v>171.15149664199259</v>
      </c>
      <c r="Q92" s="31">
        <f>ccem!Q$2</f>
        <v>173.0740456452055</v>
      </c>
      <c r="R92" s="31">
        <f>ccem!R$2</f>
        <v>149.64951291644604</v>
      </c>
    </row>
    <row r="93" spans="1:18" ht="11.25" customHeight="1" x14ac:dyDescent="0.25">
      <c r="A93" s="39" t="s">
        <v>57</v>
      </c>
      <c r="B93" s="28" t="str">
        <f ca="1">HYPERLINK("#"&amp;CELL("address",ccer!$C$2),"ccer")</f>
        <v>ccer</v>
      </c>
      <c r="C93" s="31">
        <f>ccer!C$2</f>
        <v>119.48697937790033</v>
      </c>
      <c r="D93" s="31">
        <f>ccer!D$2</f>
        <v>117.05658977607078</v>
      </c>
      <c r="E93" s="31">
        <f>ccer!E$2</f>
        <v>169.03461860233372</v>
      </c>
      <c r="F93" s="31">
        <f>ccer!F$2</f>
        <v>177.83393155055694</v>
      </c>
      <c r="G93" s="31">
        <f>ccer!G$2</f>
        <v>114.08213771013908</v>
      </c>
      <c r="H93" s="31">
        <f>ccer!H$2</f>
        <v>76.706946106669093</v>
      </c>
      <c r="I93" s="31">
        <f>ccer!I$2</f>
        <v>69.562556905760857</v>
      </c>
      <c r="J93" s="31">
        <f>ccer!J$2</f>
        <v>114.48237499523856</v>
      </c>
      <c r="K93" s="31">
        <f>ccer!K$2</f>
        <v>148.0613959909264</v>
      </c>
      <c r="L93" s="31">
        <f>ccer!L$2</f>
        <v>87.788887848092614</v>
      </c>
      <c r="M93" s="31">
        <f>ccer!M$2</f>
        <v>205.08629893473289</v>
      </c>
      <c r="N93" s="31">
        <f>ccer!N$2</f>
        <v>128.27746216499216</v>
      </c>
      <c r="O93" s="31">
        <f>ccer!O$2</f>
        <v>167.03978852864805</v>
      </c>
      <c r="P93" s="31">
        <f>ccer!P$2</f>
        <v>136.61990452936078</v>
      </c>
      <c r="Q93" s="31">
        <f>ccer!Q$2</f>
        <v>145.48383230659766</v>
      </c>
      <c r="R93" s="31">
        <f>ccer!R$2</f>
        <v>173.08716084685372</v>
      </c>
    </row>
    <row r="94" spans="1:18" ht="11.25" customHeight="1" x14ac:dyDescent="0.25">
      <c r="A94" s="39" t="s">
        <v>56</v>
      </c>
      <c r="B94" s="28" t="str">
        <f ca="1">HYPERLINK("#"&amp;CELL("address",cgla!$C$2),"cgla")</f>
        <v>cgla</v>
      </c>
      <c r="C94" s="31">
        <f>cgla!C$2</f>
        <v>93.249440726469544</v>
      </c>
      <c r="D94" s="31">
        <f>cgla!D$2</f>
        <v>119.3757811395496</v>
      </c>
      <c r="E94" s="31">
        <f>cgla!E$2</f>
        <v>108.93869996226876</v>
      </c>
      <c r="F94" s="31">
        <f>cgla!F$2</f>
        <v>104.03271737442938</v>
      </c>
      <c r="G94" s="31">
        <f>cgla!G$2</f>
        <v>126.07330823585986</v>
      </c>
      <c r="H94" s="31">
        <f>cgla!H$2</f>
        <v>131.14648420374596</v>
      </c>
      <c r="I94" s="31">
        <f>cgla!I$2</f>
        <v>157.25595147372815</v>
      </c>
      <c r="J94" s="31">
        <f>cgla!J$2</f>
        <v>182.29545137377167</v>
      </c>
      <c r="K94" s="31">
        <f>cgla!K$2</f>
        <v>200.65301952832161</v>
      </c>
      <c r="L94" s="31">
        <f>cgla!L$2</f>
        <v>154.21373100729014</v>
      </c>
      <c r="M94" s="31">
        <f>cgla!M$2</f>
        <v>175.94747801137851</v>
      </c>
      <c r="N94" s="31">
        <f>cgla!N$2</f>
        <v>201.93696772647655</v>
      </c>
      <c r="O94" s="31">
        <f>cgla!O$2</f>
        <v>190.26942699196246</v>
      </c>
      <c r="P94" s="31">
        <f>cgla!P$2</f>
        <v>187.5550578924414</v>
      </c>
      <c r="Q94" s="31">
        <f>cgla!Q$2</f>
        <v>204.28979463334576</v>
      </c>
      <c r="R94" s="31">
        <f>cgla!R$2</f>
        <v>212.39067815684942</v>
      </c>
    </row>
    <row r="95" spans="1:18" ht="11.25" customHeight="1" x14ac:dyDescent="0.25">
      <c r="A95" s="36" t="s">
        <v>55</v>
      </c>
      <c r="B95" s="28" t="str">
        <f ca="1">HYPERLINK("#"&amp;CELL("address",cppa!$C$2),"cppa")</f>
        <v>cppa</v>
      </c>
      <c r="C95" s="37">
        <f>cppa!C$2</f>
        <v>102.8712308658678</v>
      </c>
      <c r="D95" s="37">
        <f>cppa!D$2</f>
        <v>74.679790000000011</v>
      </c>
      <c r="E95" s="37">
        <f>cppa!E$2</f>
        <v>143.03135999999998</v>
      </c>
      <c r="F95" s="37">
        <f>cppa!F$2</f>
        <v>162.00498000000002</v>
      </c>
      <c r="G95" s="37">
        <f>cppa!G$2</f>
        <v>192.59125</v>
      </c>
      <c r="H95" s="37">
        <f>cppa!H$2</f>
        <v>195.51156175278726</v>
      </c>
      <c r="I95" s="37">
        <f>cppa!I$2</f>
        <v>164.62142</v>
      </c>
      <c r="J95" s="37">
        <f>cppa!J$2</f>
        <v>171.72720999999999</v>
      </c>
      <c r="K95" s="37">
        <f>cppa!K$2</f>
        <v>170.84644000000003</v>
      </c>
      <c r="L95" s="37">
        <f>cppa!L$2</f>
        <v>75.73172000000001</v>
      </c>
      <c r="M95" s="37">
        <f>cppa!M$2</f>
        <v>190.11978590500601</v>
      </c>
      <c r="N95" s="37">
        <f>cppa!N$2</f>
        <v>219.4526289349281</v>
      </c>
      <c r="O95" s="37">
        <f>cppa!O$2</f>
        <v>216.24177261370124</v>
      </c>
      <c r="P95" s="37">
        <f>cppa!P$2</f>
        <v>250.89514883457622</v>
      </c>
      <c r="Q95" s="37">
        <f>cppa!Q$2</f>
        <v>212.33865568559239</v>
      </c>
      <c r="R95" s="37">
        <f>cppa!R$2</f>
        <v>244.60449063990171</v>
      </c>
    </row>
    <row r="96" spans="1:18" ht="11.25" customHeight="1" x14ac:dyDescent="0.25">
      <c r="A96" s="39" t="s">
        <v>54</v>
      </c>
      <c r="B96" s="28" t="str">
        <f ca="1">HYPERLINK("#"&amp;CELL("address",cpul!$C$2),"cpul")</f>
        <v>cpul</v>
      </c>
      <c r="C96" s="31">
        <f>cpul!C$2</f>
        <v>51.822915080122883</v>
      </c>
      <c r="D96" s="31">
        <f>cpul!D$2</f>
        <v>34.888502337126084</v>
      </c>
      <c r="E96" s="31">
        <f>cpul!E$2</f>
        <v>66.820620915542492</v>
      </c>
      <c r="F96" s="31">
        <f>cpul!F$2</f>
        <v>75.715725413365163</v>
      </c>
      <c r="G96" s="31">
        <f>cpul!G$2</f>
        <v>82.55227305443367</v>
      </c>
      <c r="H96" s="31">
        <f>cpul!H$2</f>
        <v>83.340394559757485</v>
      </c>
      <c r="I96" s="31">
        <f>cpul!I$2</f>
        <v>71.741326808751055</v>
      </c>
      <c r="J96" s="31">
        <f>cpul!J$2</f>
        <v>68.126550353134064</v>
      </c>
      <c r="K96" s="31">
        <f>cpul!K$2</f>
        <v>72.708762193645427</v>
      </c>
      <c r="L96" s="31">
        <f>cpul!L$2</f>
        <v>39.514982741700891</v>
      </c>
      <c r="M96" s="31">
        <f>cpul!M$2</f>
        <v>94.096145943150518</v>
      </c>
      <c r="N96" s="31">
        <f>cpul!N$2</f>
        <v>99.967577695755963</v>
      </c>
      <c r="O96" s="31">
        <f>cpul!O$2</f>
        <v>96.215305551966836</v>
      </c>
      <c r="P96" s="31">
        <f>cpul!P$2</f>
        <v>103.59245179720847</v>
      </c>
      <c r="Q96" s="31">
        <f>cpul!Q$2</f>
        <v>88.053245846070638</v>
      </c>
      <c r="R96" s="31">
        <f>cpul!R$2</f>
        <v>100.2748378938593</v>
      </c>
    </row>
    <row r="97" spans="1:18" ht="11.25" customHeight="1" x14ac:dyDescent="0.25">
      <c r="A97" s="39" t="s">
        <v>53</v>
      </c>
      <c r="B97" s="28" t="str">
        <f ca="1">HYPERLINK("#"&amp;CELL("address",cpap!$C$2),"cpap")</f>
        <v>cpap</v>
      </c>
      <c r="C97" s="31">
        <f>cpap!C$2</f>
        <v>49.384997768990594</v>
      </c>
      <c r="D97" s="31">
        <f>cpap!D$2</f>
        <v>38.622806381126999</v>
      </c>
      <c r="E97" s="31">
        <f>cpap!E$2</f>
        <v>73.972791349698142</v>
      </c>
      <c r="F97" s="31">
        <f>cpap!F$2</f>
        <v>83.819986721960063</v>
      </c>
      <c r="G97" s="31">
        <f>cpap!G$2</f>
        <v>107.91827192135321</v>
      </c>
      <c r="H97" s="31">
        <f>cpap!H$2</f>
        <v>109.79796477812624</v>
      </c>
      <c r="I97" s="31">
        <f>cpap!I$2</f>
        <v>90.747543930872297</v>
      </c>
      <c r="J97" s="31">
        <f>cpap!J$2</f>
        <v>101.13548492779518</v>
      </c>
      <c r="K97" s="31">
        <f>cpap!K$2</f>
        <v>94.590031541921633</v>
      </c>
      <c r="L97" s="31">
        <f>cpap!L$2</f>
        <v>34.182933091790964</v>
      </c>
      <c r="M97" s="31">
        <f>cpap!M$2</f>
        <v>91.833969296716873</v>
      </c>
      <c r="N97" s="31">
        <f>cpap!N$2</f>
        <v>114.64476446088463</v>
      </c>
      <c r="O97" s="31">
        <f>cpap!O$2</f>
        <v>114.95689176444203</v>
      </c>
      <c r="P97" s="31">
        <f>cpap!P$2</f>
        <v>141.37031344350402</v>
      </c>
      <c r="Q97" s="31">
        <f>cpap!Q$2</f>
        <v>117.31734362834771</v>
      </c>
      <c r="R97" s="31">
        <f>cpap!R$2</f>
        <v>135.89811905545935</v>
      </c>
    </row>
    <row r="98" spans="1:18" ht="11.25" customHeight="1" x14ac:dyDescent="0.25">
      <c r="A98" s="39" t="s">
        <v>52</v>
      </c>
      <c r="B98" s="28" t="str">
        <f ca="1">HYPERLINK("#"&amp;CELL("address",cprp!$C$2),"cprp")</f>
        <v>cprp</v>
      </c>
      <c r="C98" s="31">
        <f>cprp!C$2</f>
        <v>1.6633180167543316</v>
      </c>
      <c r="D98" s="31">
        <f>cprp!D$2</f>
        <v>1.1684812817469199</v>
      </c>
      <c r="E98" s="31">
        <f>cprp!E$2</f>
        <v>2.2379477347593602</v>
      </c>
      <c r="F98" s="31">
        <f>cprp!F$2</f>
        <v>2.4692678646747752</v>
      </c>
      <c r="G98" s="31">
        <f>cprp!G$2</f>
        <v>2.1207050242131222</v>
      </c>
      <c r="H98" s="31">
        <f>cprp!H$2</f>
        <v>2.3732024149035449</v>
      </c>
      <c r="I98" s="31">
        <f>cprp!I$2</f>
        <v>2.1325492603766616</v>
      </c>
      <c r="J98" s="31">
        <f>cprp!J$2</f>
        <v>2.4651747190707489</v>
      </c>
      <c r="K98" s="31">
        <f>cprp!K$2</f>
        <v>3.5476462644329532</v>
      </c>
      <c r="L98" s="31">
        <f>cprp!L$2</f>
        <v>2.0338041665081459</v>
      </c>
      <c r="M98" s="31">
        <f>cprp!M$2</f>
        <v>4.1896706651386078</v>
      </c>
      <c r="N98" s="31">
        <f>cprp!N$2</f>
        <v>4.8402867782875285</v>
      </c>
      <c r="O98" s="31">
        <f>cprp!O$2</f>
        <v>5.0695752972923795</v>
      </c>
      <c r="P98" s="31">
        <f>cprp!P$2</f>
        <v>5.9323835938637339</v>
      </c>
      <c r="Q98" s="31">
        <f>cprp!Q$2</f>
        <v>6.9680662111740572</v>
      </c>
      <c r="R98" s="31">
        <f>cprp!R$2</f>
        <v>8.431533690583036</v>
      </c>
    </row>
    <row r="99" spans="1:18" ht="11.25" customHeight="1" x14ac:dyDescent="0.25">
      <c r="A99" s="36" t="s">
        <v>51</v>
      </c>
      <c r="B99" s="28" t="str">
        <f ca="1">HYPERLINK("#"&amp;CELL("address",cfbt!$C$2),"cfbt")</f>
        <v>cfbt</v>
      </c>
      <c r="C99" s="37">
        <f>cfbt!C$2</f>
        <v>312.76952877848066</v>
      </c>
      <c r="D99" s="37">
        <f>cfbt!D$2</f>
        <v>294.95364999999964</v>
      </c>
      <c r="E99" s="37">
        <f>cfbt!E$2</f>
        <v>295.45628999999974</v>
      </c>
      <c r="F99" s="37">
        <f>cfbt!F$2</f>
        <v>269.3309499999994</v>
      </c>
      <c r="G99" s="37">
        <f>cfbt!G$2</f>
        <v>288.90629999999953</v>
      </c>
      <c r="H99" s="37">
        <f>cfbt!H$2</f>
        <v>296.57106761365759</v>
      </c>
      <c r="I99" s="37">
        <f>cfbt!I$2</f>
        <v>289.71714999999938</v>
      </c>
      <c r="J99" s="37">
        <f>cfbt!J$2</f>
        <v>279.71208999999988</v>
      </c>
      <c r="K99" s="37">
        <f>cfbt!K$2</f>
        <v>284.54278999999997</v>
      </c>
      <c r="L99" s="37">
        <f>cfbt!L$2</f>
        <v>262.81399999999996</v>
      </c>
      <c r="M99" s="37">
        <f>cfbt!M$2</f>
        <v>251.19825844062308</v>
      </c>
      <c r="N99" s="37">
        <f>cfbt!N$2</f>
        <v>234.83871049840081</v>
      </c>
      <c r="O99" s="37">
        <f>cfbt!O$2</f>
        <v>232.47514570186399</v>
      </c>
      <c r="P99" s="37">
        <f>cfbt!P$2</f>
        <v>239.80666243252938</v>
      </c>
      <c r="Q99" s="37">
        <f>cfbt!Q$2</f>
        <v>233.62137854401442</v>
      </c>
      <c r="R99" s="37">
        <f>cfbt!R$2</f>
        <v>248.6173848416077</v>
      </c>
    </row>
    <row r="100" spans="1:18" ht="11.25" customHeight="1" x14ac:dyDescent="0.25">
      <c r="A100" s="36" t="s">
        <v>50</v>
      </c>
      <c r="B100" s="28" t="str">
        <f ca="1">HYPERLINK("#"&amp;CELL("address",ctre!$C$2),"ctre")</f>
        <v>ctre</v>
      </c>
      <c r="C100" s="37">
        <f>ctre!C$2</f>
        <v>12.491750311631126</v>
      </c>
      <c r="D100" s="37">
        <f>ctre!D$2</f>
        <v>13.304500000000001</v>
      </c>
      <c r="E100" s="37">
        <f>ctre!E$2</f>
        <v>17.99981</v>
      </c>
      <c r="F100" s="37">
        <f>ctre!F$2</f>
        <v>11.501709999999999</v>
      </c>
      <c r="G100" s="37">
        <f>ctre!G$2</f>
        <v>10.502560000000001</v>
      </c>
      <c r="H100" s="37">
        <f>ctre!H$2</f>
        <v>11.25104729790138</v>
      </c>
      <c r="I100" s="37">
        <f>ctre!I$2</f>
        <v>9.9073200000000003</v>
      </c>
      <c r="J100" s="37">
        <f>ctre!J$2</f>
        <v>10.09934</v>
      </c>
      <c r="K100" s="37">
        <f>ctre!K$2</f>
        <v>12</v>
      </c>
      <c r="L100" s="37">
        <f>ctre!L$2</f>
        <v>10.998290000000001</v>
      </c>
      <c r="M100" s="37">
        <f>ctre!M$2</f>
        <v>11.51245552807406</v>
      </c>
      <c r="N100" s="37">
        <f>ctre!N$2</f>
        <v>15.596684449239</v>
      </c>
      <c r="O100" s="37">
        <f>ctre!O$2</f>
        <v>16.576179684331539</v>
      </c>
      <c r="P100" s="37">
        <f>ctre!P$2</f>
        <v>15.597242096121587</v>
      </c>
      <c r="Q100" s="37">
        <f>ctre!Q$2</f>
        <v>15.430030153929206</v>
      </c>
      <c r="R100" s="37">
        <f>ctre!R$2</f>
        <v>17.6032796062184</v>
      </c>
    </row>
    <row r="101" spans="1:18" ht="11.25" customHeight="1" x14ac:dyDescent="0.25">
      <c r="A101" s="36" t="s">
        <v>49</v>
      </c>
      <c r="B101" s="28" t="str">
        <f ca="1">HYPERLINK("#"&amp;CELL("address",cmae!$C$2),"cmae")</f>
        <v>cmae</v>
      </c>
      <c r="C101" s="37">
        <f>cmae!C$2</f>
        <v>133.25260994005441</v>
      </c>
      <c r="D101" s="37">
        <f>cmae!D$2</f>
        <v>123.96417</v>
      </c>
      <c r="E101" s="37">
        <f>cmae!E$2</f>
        <v>119.06711</v>
      </c>
      <c r="F101" s="37">
        <f>cmae!F$2</f>
        <v>120.77696999999999</v>
      </c>
      <c r="G101" s="37">
        <f>cmae!G$2</f>
        <v>113.82453000000001</v>
      </c>
      <c r="H101" s="37">
        <f>cmae!H$2</f>
        <v>123.88865102183797</v>
      </c>
      <c r="I101" s="37">
        <f>cmae!I$2</f>
        <v>122.00102000000001</v>
      </c>
      <c r="J101" s="37">
        <f>cmae!J$2</f>
        <v>122.10217</v>
      </c>
      <c r="K101" s="37">
        <f>cmae!K$2</f>
        <v>129.10187999999999</v>
      </c>
      <c r="L101" s="37">
        <f>cmae!L$2</f>
        <v>91.887230000000017</v>
      </c>
      <c r="M101" s="37">
        <f>cmae!M$2</f>
        <v>95.373972400056701</v>
      </c>
      <c r="N101" s="37">
        <f>cmae!N$2</f>
        <v>124.98874070880862</v>
      </c>
      <c r="O101" s="37">
        <f>cmae!O$2</f>
        <v>120.11657298041288</v>
      </c>
      <c r="P101" s="37">
        <f>cmae!P$2</f>
        <v>117.65676689022973</v>
      </c>
      <c r="Q101" s="37">
        <f>cmae!Q$2</f>
        <v>116.91763845301202</v>
      </c>
      <c r="R101" s="37">
        <f>cmae!R$2</f>
        <v>124.72575874769029</v>
      </c>
    </row>
    <row r="102" spans="1:18" ht="11.25" customHeight="1" x14ac:dyDescent="0.25">
      <c r="A102" s="36" t="s">
        <v>48</v>
      </c>
      <c r="B102" s="28" t="str">
        <f ca="1">HYPERLINK("#"&amp;CELL("address",ctel!$C$2),"ctel")</f>
        <v>ctel</v>
      </c>
      <c r="C102" s="37">
        <f>ctel!C$2</f>
        <v>115.2171635319132</v>
      </c>
      <c r="D102" s="37">
        <f>ctel!D$2</f>
        <v>115.21485000000001</v>
      </c>
      <c r="E102" s="37">
        <f>ctel!E$2</f>
        <v>115.25171999999999</v>
      </c>
      <c r="F102" s="37">
        <f>ctel!F$2</f>
        <v>127.50648999999999</v>
      </c>
      <c r="G102" s="37">
        <f>ctel!G$2</f>
        <v>124.20515</v>
      </c>
      <c r="H102" s="37">
        <f>ctel!H$2</f>
        <v>120.44225287229088</v>
      </c>
      <c r="I102" s="37">
        <f>ctel!I$2</f>
        <v>124.51379</v>
      </c>
      <c r="J102" s="37">
        <f>ctel!J$2</f>
        <v>113.00137000000001</v>
      </c>
      <c r="K102" s="37">
        <f>ctel!K$2</f>
        <v>102.69461000000001</v>
      </c>
      <c r="L102" s="37">
        <f>ctel!L$2</f>
        <v>83.199970000000008</v>
      </c>
      <c r="M102" s="37">
        <f>ctel!M$2</f>
        <v>69.053109030579947</v>
      </c>
      <c r="N102" s="37">
        <f>ctel!N$2</f>
        <v>69.57720354588966</v>
      </c>
      <c r="O102" s="37">
        <f>ctel!O$2</f>
        <v>64.656285595265231</v>
      </c>
      <c r="P102" s="37">
        <f>ctel!P$2</f>
        <v>66.803927868376363</v>
      </c>
      <c r="Q102" s="37">
        <f>ctel!Q$2</f>
        <v>62.386804714117389</v>
      </c>
      <c r="R102" s="37">
        <f>ctel!R$2</f>
        <v>66.589285757779777</v>
      </c>
    </row>
    <row r="103" spans="1:18" ht="11.25" customHeight="1" x14ac:dyDescent="0.25">
      <c r="A103" s="36" t="s">
        <v>47</v>
      </c>
      <c r="B103" s="28" t="str">
        <f ca="1">HYPERLINK("#"&amp;CELL("address",cwwp!$C$2),"cwwp")</f>
        <v>cwwp</v>
      </c>
      <c r="C103" s="37">
        <f>cwwp!C$2</f>
        <v>46.862388838132972</v>
      </c>
      <c r="D103" s="37">
        <f>cwwp!D$2</f>
        <v>50.276179999999997</v>
      </c>
      <c r="E103" s="37">
        <f>cwwp!E$2</f>
        <v>55.217190000000002</v>
      </c>
      <c r="F103" s="37">
        <f>cwwp!F$2</f>
        <v>57.994860000000003</v>
      </c>
      <c r="G103" s="37">
        <f>cwwp!G$2</f>
        <v>60.221760000000003</v>
      </c>
      <c r="H103" s="37">
        <f>cwwp!H$2</f>
        <v>57.057501699491823</v>
      </c>
      <c r="I103" s="37">
        <f>cwwp!I$2</f>
        <v>73.962479999999999</v>
      </c>
      <c r="J103" s="37">
        <f>cwwp!J$2</f>
        <v>60.109760000000001</v>
      </c>
      <c r="K103" s="37">
        <f>cwwp!K$2</f>
        <v>46.68779</v>
      </c>
      <c r="L103" s="37">
        <f>cwwp!L$2</f>
        <v>57.766629999999999</v>
      </c>
      <c r="M103" s="37">
        <f>cwwp!M$2</f>
        <v>59.902248113086991</v>
      </c>
      <c r="N103" s="37">
        <f>cwwp!N$2</f>
        <v>56.343247198517915</v>
      </c>
      <c r="O103" s="37">
        <f>cwwp!O$2</f>
        <v>55.123045275175457</v>
      </c>
      <c r="P103" s="37">
        <f>cwwp!P$2</f>
        <v>57.826398203128718</v>
      </c>
      <c r="Q103" s="37">
        <f>cwwp!Q$2</f>
        <v>63.820773273266731</v>
      </c>
      <c r="R103" s="37">
        <f>cwwp!R$2</f>
        <v>61.933030570598348</v>
      </c>
    </row>
    <row r="104" spans="1:18" ht="11.25" customHeight="1" x14ac:dyDescent="0.25">
      <c r="A104" s="36" t="s">
        <v>46</v>
      </c>
      <c r="B104" s="28" t="str">
        <f ca="1">HYPERLINK("#"&amp;CELL("address",cmiq!$C$2),"cmiq")</f>
        <v>cmiq</v>
      </c>
      <c r="C104" s="37">
        <f>cmiq!C$2</f>
        <v>109.84733619161337</v>
      </c>
      <c r="D104" s="37">
        <f>cmiq!D$2</f>
        <v>112.00266999999999</v>
      </c>
      <c r="E104" s="37">
        <f>cmiq!E$2</f>
        <v>110.49925999999999</v>
      </c>
      <c r="F104" s="37">
        <f>cmiq!F$2</f>
        <v>106.31307</v>
      </c>
      <c r="G104" s="37">
        <f>cmiq!G$2</f>
        <v>102.60064</v>
      </c>
      <c r="H104" s="37">
        <f>cmiq!H$2</f>
        <v>111.99377113750484</v>
      </c>
      <c r="I104" s="37">
        <f>cmiq!I$2</f>
        <v>111.70365999999999</v>
      </c>
      <c r="J104" s="37">
        <f>cmiq!J$2</f>
        <v>113.30748</v>
      </c>
      <c r="K104" s="37">
        <f>cmiq!K$2</f>
        <v>116.70274000000001</v>
      </c>
      <c r="L104" s="37">
        <f>cmiq!L$2</f>
        <v>87.78873999999999</v>
      </c>
      <c r="M104" s="37">
        <f>cmiq!M$2</f>
        <v>79.465374245252633</v>
      </c>
      <c r="N104" s="37">
        <f>cmiq!N$2</f>
        <v>88.278183326721248</v>
      </c>
      <c r="O104" s="37">
        <f>cmiq!O$2</f>
        <v>90.18689434863073</v>
      </c>
      <c r="P104" s="37">
        <f>cmiq!P$2</f>
        <v>91.812442406921633</v>
      </c>
      <c r="Q104" s="37">
        <f>cmiq!Q$2</f>
        <v>87.706022251929795</v>
      </c>
      <c r="R104" s="37">
        <f>cmiq!R$2</f>
        <v>116.41489428907887</v>
      </c>
    </row>
    <row r="105" spans="1:18" ht="11.25" customHeight="1" x14ac:dyDescent="0.25">
      <c r="A105" s="36" t="s">
        <v>45</v>
      </c>
      <c r="B105" s="28" t="str">
        <f ca="1">HYPERLINK("#"&amp;CELL("address",ccon!$C$2),"ccon")</f>
        <v>ccon</v>
      </c>
      <c r="C105" s="37">
        <f>ccon!C$2</f>
        <v>48.675073689769164</v>
      </c>
      <c r="D105" s="37">
        <f>ccon!D$2</f>
        <v>51.344450000000002</v>
      </c>
      <c r="E105" s="37">
        <f>ccon!E$2</f>
        <v>46.09402</v>
      </c>
      <c r="F105" s="37">
        <f>ccon!F$2</f>
        <v>56.42163</v>
      </c>
      <c r="G105" s="37">
        <f>ccon!G$2</f>
        <v>53.34094000000001</v>
      </c>
      <c r="H105" s="37">
        <f>ccon!H$2</f>
        <v>71.207955140870538</v>
      </c>
      <c r="I105" s="37">
        <f>ccon!I$2</f>
        <v>88.42662</v>
      </c>
      <c r="J105" s="37">
        <f>ccon!J$2</f>
        <v>86.694379999999995</v>
      </c>
      <c r="K105" s="37">
        <f>ccon!K$2</f>
        <v>84.381630000000001</v>
      </c>
      <c r="L105" s="37">
        <f>ccon!L$2</f>
        <v>95.072509999999994</v>
      </c>
      <c r="M105" s="37">
        <f>ccon!M$2</f>
        <v>65.258444008822948</v>
      </c>
      <c r="N105" s="37">
        <f>ccon!N$2</f>
        <v>77.216767041075315</v>
      </c>
      <c r="O105" s="37">
        <f>ccon!O$2</f>
        <v>61.649788694193546</v>
      </c>
      <c r="P105" s="37">
        <f>ccon!P$2</f>
        <v>69.69843579054691</v>
      </c>
      <c r="Q105" s="37">
        <f>ccon!Q$2</f>
        <v>74.19822115643727</v>
      </c>
      <c r="R105" s="37">
        <f>ccon!R$2</f>
        <v>85.782852178181642</v>
      </c>
    </row>
    <row r="106" spans="1:18" ht="11.25" customHeight="1" x14ac:dyDescent="0.25">
      <c r="A106" s="36" t="s">
        <v>44</v>
      </c>
      <c r="B106" s="28" t="str">
        <f ca="1">HYPERLINK("#"&amp;CELL("address",cnsi!$C$2),"cnsi")</f>
        <v>cnsi</v>
      </c>
      <c r="C106" s="37">
        <f>cnsi!C$2</f>
        <v>64.6047352499277</v>
      </c>
      <c r="D106" s="37">
        <f>cnsi!D$2</f>
        <v>62.363690000000005</v>
      </c>
      <c r="E106" s="37">
        <f>cnsi!E$2</f>
        <v>60.730760000000004</v>
      </c>
      <c r="F106" s="37">
        <f>cnsi!F$2</f>
        <v>76.512119999999996</v>
      </c>
      <c r="G106" s="37">
        <f>cnsi!G$2</f>
        <v>105.04910999999998</v>
      </c>
      <c r="H106" s="37">
        <f>cnsi!H$2</f>
        <v>85.546840007906013</v>
      </c>
      <c r="I106" s="37">
        <f>cnsi!I$2</f>
        <v>87.780830000000009</v>
      </c>
      <c r="J106" s="37">
        <f>cnsi!J$2</f>
        <v>117.94139000000001</v>
      </c>
      <c r="K106" s="37">
        <f>cnsi!K$2</f>
        <v>151.83094</v>
      </c>
      <c r="L106" s="37">
        <f>cnsi!L$2</f>
        <v>157.15639999999999</v>
      </c>
      <c r="M106" s="37">
        <f>cnsi!M$2</f>
        <v>140.51054344467735</v>
      </c>
      <c r="N106" s="37">
        <f>cnsi!N$2</f>
        <v>137.64566585579138</v>
      </c>
      <c r="O106" s="37">
        <f>cnsi!O$2</f>
        <v>162.2499740131945</v>
      </c>
      <c r="P106" s="37">
        <f>cnsi!P$2</f>
        <v>154.86655122197504</v>
      </c>
      <c r="Q106" s="37">
        <f>cnsi!Q$2</f>
        <v>152.74391690616454</v>
      </c>
      <c r="R106" s="37">
        <f>cnsi!R$2</f>
        <v>93.74809806767685</v>
      </c>
    </row>
    <row r="107" spans="1:18" ht="11.25" customHeight="1" x14ac:dyDescent="0.25">
      <c r="A107" s="34" t="s">
        <v>43</v>
      </c>
      <c r="B107" s="28" t="str">
        <f ca="1">HYPERLINK("#"&amp;CELL("address",CDM!$C$2),"CDM")</f>
        <v>CDM</v>
      </c>
      <c r="C107" s="35">
        <f>CDM!C$2</f>
        <v>3126.0681173856638</v>
      </c>
      <c r="D107" s="35">
        <f>CDM!D$2</f>
        <v>3050.64687</v>
      </c>
      <c r="E107" s="35">
        <f>CDM!E$2</f>
        <v>3190.5873399999996</v>
      </c>
      <c r="F107" s="35">
        <f>CDM!F$2</f>
        <v>3323.9465399999999</v>
      </c>
      <c r="G107" s="35">
        <f>CDM!G$2</f>
        <v>3099.7106399999998</v>
      </c>
      <c r="H107" s="35">
        <f>CDM!H$2</f>
        <v>3249.0336937835286</v>
      </c>
      <c r="I107" s="35">
        <f>CDM!I$2</f>
        <v>3407.0949300000002</v>
      </c>
      <c r="J107" s="35">
        <f>CDM!J$2</f>
        <v>3232.9824999999996</v>
      </c>
      <c r="K107" s="35">
        <f>CDM!K$2</f>
        <v>3263.9387621972273</v>
      </c>
      <c r="L107" s="35">
        <f>CDM!L$2</f>
        <v>3244.8143976758865</v>
      </c>
      <c r="M107" s="35">
        <f>CDM!M$2</f>
        <v>3426.0991868213855</v>
      </c>
      <c r="N107" s="35">
        <f>CDM!N$2</f>
        <v>3638.8498780389477</v>
      </c>
      <c r="O107" s="35">
        <f>CDM!O$2</f>
        <v>3583.6243751674801</v>
      </c>
      <c r="P107" s="35">
        <f>CDM!P$2</f>
        <v>3404.8427873937508</v>
      </c>
      <c r="Q107" s="35">
        <f>CDM!Q$2</f>
        <v>3285.8542380916488</v>
      </c>
      <c r="R107" s="35">
        <f>CDM!R$2</f>
        <v>3390.3059732903544</v>
      </c>
    </row>
    <row r="108" spans="1:18" ht="11.25" customHeight="1" x14ac:dyDescent="0.25">
      <c r="A108" s="36" t="s">
        <v>42</v>
      </c>
      <c r="B108" s="28" t="str">
        <f ca="1">HYPERLINK("#"&amp;CELL("address",cres!$C$2),"cres")</f>
        <v>cres</v>
      </c>
      <c r="C108" s="37">
        <f>cres!C$2</f>
        <v>2157.3697795792973</v>
      </c>
      <c r="D108" s="37">
        <f>cres!D$2</f>
        <v>2005.24269</v>
      </c>
      <c r="E108" s="37">
        <f>cres!E$2</f>
        <v>2166.5364799999998</v>
      </c>
      <c r="F108" s="37">
        <f>cres!F$2</f>
        <v>2277.7257399999999</v>
      </c>
      <c r="G108" s="37">
        <f>cres!G$2</f>
        <v>2116.7605199999998</v>
      </c>
      <c r="H108" s="37">
        <f>cres!H$2</f>
        <v>2116.6794216612088</v>
      </c>
      <c r="I108" s="37">
        <f>cres!I$2</f>
        <v>2166.5293899999997</v>
      </c>
      <c r="J108" s="37">
        <f>cres!J$2</f>
        <v>2067.7485699999997</v>
      </c>
      <c r="K108" s="37">
        <f>cres!K$2</f>
        <v>2117.1681900000003</v>
      </c>
      <c r="L108" s="37">
        <f>cres!L$2</f>
        <v>2116.1437999999998</v>
      </c>
      <c r="M108" s="37">
        <f>cres!M$2</f>
        <v>2246.3958826039152</v>
      </c>
      <c r="N108" s="37">
        <f>cres!N$2</f>
        <v>2380.0837404993522</v>
      </c>
      <c r="O108" s="37">
        <f>cres!O$2</f>
        <v>2357.958841213609</v>
      </c>
      <c r="P108" s="37">
        <f>cres!P$2</f>
        <v>2246.4615238713272</v>
      </c>
      <c r="Q108" s="37">
        <f>cres!Q$2</f>
        <v>2167.0537999032549</v>
      </c>
      <c r="R108" s="37">
        <f>cres!R$2</f>
        <v>2196.0630255512278</v>
      </c>
    </row>
    <row r="109" spans="1:18" ht="11.25" customHeight="1" x14ac:dyDescent="0.25">
      <c r="A109" s="39" t="s">
        <v>41</v>
      </c>
      <c r="B109" s="28" t="str">
        <f ca="1">HYPERLINK("#"&amp;CELL("address",cressh!$C$2),"cressh")</f>
        <v>cressh</v>
      </c>
      <c r="C109" s="31">
        <f>cressh!C$2</f>
        <v>1267.7793859458316</v>
      </c>
      <c r="D109" s="31">
        <f>cressh!D$2</f>
        <v>1098.3919266295102</v>
      </c>
      <c r="E109" s="31">
        <f>cressh!E$2</f>
        <v>1284.7292081840326</v>
      </c>
      <c r="F109" s="31">
        <f>cressh!F$2</f>
        <v>1381.0558707467644</v>
      </c>
      <c r="G109" s="31">
        <f>cressh!G$2</f>
        <v>1221.8231403409936</v>
      </c>
      <c r="H109" s="31">
        <f>cressh!H$2</f>
        <v>1189.9192721299664</v>
      </c>
      <c r="I109" s="31">
        <f>cressh!I$2</f>
        <v>1217.350624383331</v>
      </c>
      <c r="J109" s="31">
        <f>cressh!J$2</f>
        <v>1098.0796472997865</v>
      </c>
      <c r="K109" s="31">
        <f>cressh!K$2</f>
        <v>1115.0943416042128</v>
      </c>
      <c r="L109" s="31">
        <f>cressh!L$2</f>
        <v>1087.6810017193063</v>
      </c>
      <c r="M109" s="31">
        <f>cressh!M$2</f>
        <v>1204.9825531414613</v>
      </c>
      <c r="N109" s="31">
        <f>cressh!N$2</f>
        <v>1319.3902661623526</v>
      </c>
      <c r="O109" s="31">
        <f>cressh!O$2</f>
        <v>1288.7376307550637</v>
      </c>
      <c r="P109" s="31">
        <f>cressh!P$2</f>
        <v>1184.3891645974825</v>
      </c>
      <c r="Q109" s="31">
        <f>cressh!Q$2</f>
        <v>1098.3415919045835</v>
      </c>
      <c r="R109" s="31">
        <f>cressh!R$2</f>
        <v>1095.3179990995905</v>
      </c>
    </row>
    <row r="110" spans="1:18" ht="11.25" customHeight="1" x14ac:dyDescent="0.25">
      <c r="A110" s="39" t="s">
        <v>40</v>
      </c>
      <c r="B110" s="28" t="str">
        <f ca="1">HYPERLINK("#"&amp;CELL("address",cressc!$C$2),"cressc")</f>
        <v>cressc</v>
      </c>
      <c r="C110" s="31">
        <f>cressc!C$2</f>
        <v>2.2475301826270431</v>
      </c>
      <c r="D110" s="31">
        <f>cressc!D$2</f>
        <v>2.3496535623491384</v>
      </c>
      <c r="E110" s="31">
        <f>cressc!E$2</f>
        <v>2.4620266889498952</v>
      </c>
      <c r="F110" s="31">
        <f>cressc!F$2</f>
        <v>2.6476201910414656</v>
      </c>
      <c r="G110" s="31">
        <f>cressc!G$2</f>
        <v>3.4747410983817191</v>
      </c>
      <c r="H110" s="31">
        <f>cressc!H$2</f>
        <v>4.4249568433122919</v>
      </c>
      <c r="I110" s="31">
        <f>cressc!I$2</f>
        <v>5.3403726638026532</v>
      </c>
      <c r="J110" s="31">
        <f>cressc!J$2</f>
        <v>5.8956337778876833</v>
      </c>
      <c r="K110" s="31">
        <f>cressc!K$2</f>
        <v>6.051440261202913</v>
      </c>
      <c r="L110" s="31">
        <f>cressc!L$2</f>
        <v>7.6210702129239536</v>
      </c>
      <c r="M110" s="31">
        <f>cressc!M$2</f>
        <v>9.0052382254613317</v>
      </c>
      <c r="N110" s="31">
        <f>cressc!N$2</f>
        <v>9.3178741390907156</v>
      </c>
      <c r="O110" s="31">
        <f>cressc!O$2</f>
        <v>9.2926744781032671</v>
      </c>
      <c r="P110" s="31">
        <f>cressc!P$2</f>
        <v>9.022430967668587</v>
      </c>
      <c r="Q110" s="31">
        <f>cressc!Q$2</f>
        <v>9.093838631143047</v>
      </c>
      <c r="R110" s="31">
        <f>cressc!R$2</f>
        <v>10.123878184766641</v>
      </c>
    </row>
    <row r="111" spans="1:18" ht="11.25" customHeight="1" x14ac:dyDescent="0.25">
      <c r="A111" s="39" t="s">
        <v>39</v>
      </c>
      <c r="B111" s="28" t="str">
        <f ca="1">HYPERLINK("#"&amp;CELL("address",creswh!$C$2),"creswh")</f>
        <v>creswh</v>
      </c>
      <c r="C111" s="31">
        <f>creswh!C$2</f>
        <v>400.38555259961316</v>
      </c>
      <c r="D111" s="31">
        <f>creswh!D$2</f>
        <v>404.69348693299241</v>
      </c>
      <c r="E111" s="31">
        <f>creswh!E$2</f>
        <v>391.66199603286793</v>
      </c>
      <c r="F111" s="31">
        <f>creswh!F$2</f>
        <v>395.7633050181422</v>
      </c>
      <c r="G111" s="31">
        <f>creswh!G$2</f>
        <v>387.03884758413466</v>
      </c>
      <c r="H111" s="31">
        <f>creswh!H$2</f>
        <v>394.76606401612111</v>
      </c>
      <c r="I111" s="31">
        <f>creswh!I$2</f>
        <v>398.53264757095678</v>
      </c>
      <c r="J111" s="31">
        <f>creswh!J$2</f>
        <v>399.39988812657953</v>
      </c>
      <c r="K111" s="31">
        <f>creswh!K$2</f>
        <v>410.05959463216118</v>
      </c>
      <c r="L111" s="31">
        <f>creswh!L$2</f>
        <v>412.76819822622542</v>
      </c>
      <c r="M111" s="31">
        <f>creswh!M$2</f>
        <v>416.74841300429063</v>
      </c>
      <c r="N111" s="31">
        <f>creswh!N$2</f>
        <v>430.83711610950081</v>
      </c>
      <c r="O111" s="31">
        <f>creswh!O$2</f>
        <v>432.86036889637217</v>
      </c>
      <c r="P111" s="31">
        <f>creswh!P$2</f>
        <v>432.72565428622875</v>
      </c>
      <c r="Q111" s="31">
        <f>creswh!Q$2</f>
        <v>440.81657933534768</v>
      </c>
      <c r="R111" s="31">
        <f>creswh!R$2</f>
        <v>457.96612655533704</v>
      </c>
    </row>
    <row r="112" spans="1:18" ht="11.25" customHeight="1" x14ac:dyDescent="0.25">
      <c r="A112" s="39" t="s">
        <v>38</v>
      </c>
      <c r="B112" s="28" t="str">
        <f ca="1">HYPERLINK("#"&amp;CELL("address",cresco!$C$2),"cresco")</f>
        <v>cresco</v>
      </c>
      <c r="C112" s="31">
        <f>cresco!C$2</f>
        <v>241.06478522800947</v>
      </c>
      <c r="D112" s="31">
        <f>cresco!D$2</f>
        <v>247.98071573377354</v>
      </c>
      <c r="E112" s="31">
        <f>cresco!E$2</f>
        <v>236.52600904657024</v>
      </c>
      <c r="F112" s="31">
        <f>cresco!F$2</f>
        <v>240.29552791451044</v>
      </c>
      <c r="G112" s="31">
        <f>cresco!G$2</f>
        <v>237.18544779479632</v>
      </c>
      <c r="H112" s="31">
        <f>cresco!H$2</f>
        <v>241.57579101626681</v>
      </c>
      <c r="I112" s="31">
        <f>cresco!I$2</f>
        <v>241.93403228849732</v>
      </c>
      <c r="J112" s="31">
        <f>cresco!J$2</f>
        <v>240.26907862385818</v>
      </c>
      <c r="K112" s="31">
        <f>cresco!K$2</f>
        <v>247.42755172119874</v>
      </c>
      <c r="L112" s="31">
        <f>cresco!L$2</f>
        <v>251.98972587631258</v>
      </c>
      <c r="M112" s="31">
        <f>cresco!M$2</f>
        <v>248.69521339833949</v>
      </c>
      <c r="N112" s="31">
        <f>cresco!N$2</f>
        <v>252.63849258837362</v>
      </c>
      <c r="O112" s="31">
        <f>cresco!O$2</f>
        <v>249.53450498581128</v>
      </c>
      <c r="P112" s="31">
        <f>cresco!P$2</f>
        <v>243.02586190198929</v>
      </c>
      <c r="Q112" s="31">
        <f>cresco!Q$2</f>
        <v>246.18441149262284</v>
      </c>
      <c r="R112" s="31">
        <f>cresco!R$2</f>
        <v>258.87294471616224</v>
      </c>
    </row>
    <row r="113" spans="1:18" ht="11.25" customHeight="1" x14ac:dyDescent="0.25">
      <c r="A113" s="39" t="s">
        <v>37</v>
      </c>
      <c r="B113" s="28" t="str">
        <f ca="1">HYPERLINK("#"&amp;CELL("address",cresrf!$C$2),"cresrf")</f>
        <v>cresrf</v>
      </c>
      <c r="C113" s="31">
        <f>cresrf!C$2</f>
        <v>86.483039697464022</v>
      </c>
      <c r="D113" s="31">
        <f>cresrf!D$2</f>
        <v>85.63952629190868</v>
      </c>
      <c r="E113" s="31">
        <f>cresrf!E$2</f>
        <v>82.923054573561728</v>
      </c>
      <c r="F113" s="31">
        <f>cresrf!F$2</f>
        <v>81.944588478686327</v>
      </c>
      <c r="G113" s="31">
        <f>cresrf!G$2</f>
        <v>81.75298868758145</v>
      </c>
      <c r="H113" s="31">
        <f>cresrf!H$2</f>
        <v>81.590278270018317</v>
      </c>
      <c r="I113" s="31">
        <f>cresrf!I$2</f>
        <v>81.502582815670834</v>
      </c>
      <c r="J113" s="31">
        <f>cresrf!J$2</f>
        <v>82.422738450513222</v>
      </c>
      <c r="K113" s="31">
        <f>cresrf!K$2</f>
        <v>82.779540997263183</v>
      </c>
      <c r="L113" s="31">
        <f>cresrf!L$2</f>
        <v>84.797993866242621</v>
      </c>
      <c r="M113" s="31">
        <f>cresrf!M$2</f>
        <v>85.314627441839164</v>
      </c>
      <c r="N113" s="31">
        <f>cresrf!N$2</f>
        <v>84.8449423449851</v>
      </c>
      <c r="O113" s="31">
        <f>cresrf!O$2</f>
        <v>88.345812338174767</v>
      </c>
      <c r="P113" s="31">
        <f>cresrf!P$2</f>
        <v>89.548868972984494</v>
      </c>
      <c r="Q113" s="31">
        <f>cresrf!Q$2</f>
        <v>91.467180968113851</v>
      </c>
      <c r="R113" s="31">
        <f>cresrf!R$2</f>
        <v>96.015774544815983</v>
      </c>
    </row>
    <row r="114" spans="1:18" ht="11.25" customHeight="1" x14ac:dyDescent="0.25">
      <c r="A114" s="39" t="s">
        <v>36</v>
      </c>
      <c r="B114" s="28" t="str">
        <f ca="1">HYPERLINK("#"&amp;CELL("address",creswm!$C$2),"creswm")</f>
        <v>creswm</v>
      </c>
      <c r="C114" s="31">
        <f>creswm!C$2</f>
        <v>29.329243384462448</v>
      </c>
      <c r="D114" s="31">
        <f>creswm!D$2</f>
        <v>29.296974013100836</v>
      </c>
      <c r="E114" s="31">
        <f>creswm!E$2</f>
        <v>28.807559995980995</v>
      </c>
      <c r="F114" s="31">
        <f>creswm!F$2</f>
        <v>29.392977111145786</v>
      </c>
      <c r="G114" s="31">
        <f>creswm!G$2</f>
        <v>30.254159323160909</v>
      </c>
      <c r="H114" s="31">
        <f>creswm!H$2</f>
        <v>31.979847504049641</v>
      </c>
      <c r="I114" s="31">
        <f>creswm!I$2</f>
        <v>33.532915213155803</v>
      </c>
      <c r="J114" s="31">
        <f>creswm!J$2</f>
        <v>35.486820643642936</v>
      </c>
      <c r="K114" s="31">
        <f>creswm!K$2</f>
        <v>36.625235312320257</v>
      </c>
      <c r="L114" s="31">
        <f>creswm!L$2</f>
        <v>38.487354961523529</v>
      </c>
      <c r="M114" s="31">
        <f>creswm!M$2</f>
        <v>39.373979838525983</v>
      </c>
      <c r="N114" s="31">
        <f>creswm!N$2</f>
        <v>39.374993820115115</v>
      </c>
      <c r="O114" s="31">
        <f>creswm!O$2</f>
        <v>40.123939099290986</v>
      </c>
      <c r="P114" s="31">
        <f>creswm!P$2</f>
        <v>40.010146865558589</v>
      </c>
      <c r="Q114" s="31">
        <f>creswm!Q$2</f>
        <v>39.64250043924374</v>
      </c>
      <c r="R114" s="31">
        <f>creswm!R$2</f>
        <v>39.943669858189793</v>
      </c>
    </row>
    <row r="115" spans="1:18" ht="11.25" customHeight="1" x14ac:dyDescent="0.25">
      <c r="A115" s="39" t="s">
        <v>35</v>
      </c>
      <c r="B115" s="28" t="str">
        <f ca="1">HYPERLINK("#"&amp;CELL("address",cresdr!$C$2),"cresdr")</f>
        <v>cresdr</v>
      </c>
      <c r="C115" s="31">
        <f>cresdr!C$2</f>
        <v>0.1492257314881992</v>
      </c>
      <c r="D115" s="31">
        <f>cresdr!D$2</f>
        <v>0.15388460342400354</v>
      </c>
      <c r="E115" s="31">
        <f>cresdr!E$2</f>
        <v>0.15102205668982205</v>
      </c>
      <c r="F115" s="31">
        <f>cresdr!F$2</f>
        <v>0.15559419602087132</v>
      </c>
      <c r="G115" s="31">
        <f>cresdr!G$2</f>
        <v>0.16582071324220254</v>
      </c>
      <c r="H115" s="31">
        <f>cresdr!H$2</f>
        <v>0.17565229760352333</v>
      </c>
      <c r="I115" s="31">
        <f>cresdr!I$2</f>
        <v>0.18622008843664736</v>
      </c>
      <c r="J115" s="31">
        <f>cresdr!J$2</f>
        <v>0.21862585749212965</v>
      </c>
      <c r="K115" s="31">
        <f>cresdr!K$2</f>
        <v>0.24693880139794624</v>
      </c>
      <c r="L115" s="31">
        <f>cresdr!L$2</f>
        <v>0.29338779434733359</v>
      </c>
      <c r="M115" s="31">
        <f>cresdr!M$2</f>
        <v>0.34182326292522014</v>
      </c>
      <c r="N115" s="31">
        <f>cresdr!N$2</f>
        <v>0.4617606708743594</v>
      </c>
      <c r="O115" s="31">
        <f>cresdr!O$2</f>
        <v>0.93708889294226572</v>
      </c>
      <c r="P115" s="31">
        <f>cresdr!P$2</f>
        <v>1.4674844343876055</v>
      </c>
      <c r="Q115" s="31">
        <f>cresdr!Q$2</f>
        <v>1.7681153186652496</v>
      </c>
      <c r="R115" s="31">
        <f>cresdr!R$2</f>
        <v>2.018180781180154</v>
      </c>
    </row>
    <row r="116" spans="1:18" ht="11.25" customHeight="1" x14ac:dyDescent="0.25">
      <c r="A116" s="39" t="s">
        <v>34</v>
      </c>
      <c r="B116" s="28" t="str">
        <f ca="1">HYPERLINK("#"&amp;CELL("address",cresdw!$C$2),"cresdw")</f>
        <v>cresdw</v>
      </c>
      <c r="C116" s="31">
        <f>cresdw!C$2</f>
        <v>0.36850036993457258</v>
      </c>
      <c r="D116" s="31">
        <f>cresdw!D$2</f>
        <v>0.473400053467527</v>
      </c>
      <c r="E116" s="31">
        <f>cresdw!E$2</f>
        <v>0.64266717227257686</v>
      </c>
      <c r="F116" s="31">
        <f>cresdw!F$2</f>
        <v>0.84206980735254711</v>
      </c>
      <c r="G116" s="31">
        <f>cresdw!G$2</f>
        <v>0.96192627638556172</v>
      </c>
      <c r="H116" s="31">
        <f>cresdw!H$2</f>
        <v>1.0384770911900698</v>
      </c>
      <c r="I116" s="31">
        <f>cresdw!I$2</f>
        <v>1.1109427939967611</v>
      </c>
      <c r="J116" s="31">
        <f>cresdw!J$2</f>
        <v>1.1426635464252046</v>
      </c>
      <c r="K116" s="31">
        <f>cresdw!K$2</f>
        <v>1.1579815890728453</v>
      </c>
      <c r="L116" s="31">
        <f>cresdw!L$2</f>
        <v>1.3250048723585304</v>
      </c>
      <c r="M116" s="31">
        <f>cresdw!M$2</f>
        <v>1.58855358067468</v>
      </c>
      <c r="N116" s="31">
        <f>cresdw!N$2</f>
        <v>2.1736636836846421</v>
      </c>
      <c r="O116" s="31">
        <f>cresdw!O$2</f>
        <v>3.1274549457152951</v>
      </c>
      <c r="P116" s="31">
        <f>cresdw!P$2</f>
        <v>3.9723453407757581</v>
      </c>
      <c r="Q116" s="31">
        <f>cresdw!Q$2</f>
        <v>4.3557118294116943</v>
      </c>
      <c r="R116" s="31">
        <f>cresdw!R$2</f>
        <v>4.7110635131107399</v>
      </c>
    </row>
    <row r="117" spans="1:18" ht="11.25" customHeight="1" x14ac:dyDescent="0.25">
      <c r="A117" s="39" t="s">
        <v>33</v>
      </c>
      <c r="B117" s="28" t="str">
        <f ca="1">HYPERLINK("#"&amp;CELL("address",crestv!$C$2),"crestv")</f>
        <v>crestv</v>
      </c>
      <c r="C117" s="31">
        <f>crestv!C$2</f>
        <v>39.298263819095915</v>
      </c>
      <c r="D117" s="31">
        <f>crestv!D$2</f>
        <v>44.399666062238239</v>
      </c>
      <c r="E117" s="31">
        <f>crestv!E$2</f>
        <v>47.979086720648205</v>
      </c>
      <c r="F117" s="31">
        <f>crestv!F$2</f>
        <v>53.453304595482287</v>
      </c>
      <c r="G117" s="31">
        <f>crestv!G$2</f>
        <v>60.4348759044885</v>
      </c>
      <c r="H117" s="31">
        <f>crestv!H$2</f>
        <v>74.324154367451555</v>
      </c>
      <c r="I117" s="31">
        <f>crestv!I$2</f>
        <v>86.924132220851931</v>
      </c>
      <c r="J117" s="31">
        <f>crestv!J$2</f>
        <v>99.250262908915658</v>
      </c>
      <c r="K117" s="31">
        <f>crestv!K$2</f>
        <v>109.55924901405589</v>
      </c>
      <c r="L117" s="31">
        <f>crestv!L$2</f>
        <v>119.61147167689981</v>
      </c>
      <c r="M117" s="31">
        <f>crestv!M$2</f>
        <v>126.40434637897583</v>
      </c>
      <c r="N117" s="31">
        <f>crestv!N$2</f>
        <v>131.41628678451193</v>
      </c>
      <c r="O117" s="31">
        <f>crestv!O$2</f>
        <v>136.38602377742421</v>
      </c>
      <c r="P117" s="31">
        <f>crestv!P$2</f>
        <v>137.05545171713382</v>
      </c>
      <c r="Q117" s="31">
        <f>crestv!Q$2</f>
        <v>135.61991473208701</v>
      </c>
      <c r="R117" s="31">
        <f>crestv!R$2</f>
        <v>135.62254851171343</v>
      </c>
    </row>
    <row r="118" spans="1:18" ht="11.25" customHeight="1" x14ac:dyDescent="0.25">
      <c r="A118" s="39" t="s">
        <v>32</v>
      </c>
      <c r="B118" s="28" t="str">
        <f ca="1">HYPERLINK("#"&amp;CELL("address",cresit!$C$2),"cresit")</f>
        <v>cresit</v>
      </c>
      <c r="C118" s="31">
        <f>cresit!C$2</f>
        <v>1.962214627441401</v>
      </c>
      <c r="D118" s="31">
        <f>cresit!D$2</f>
        <v>2.4307646232584208</v>
      </c>
      <c r="E118" s="31">
        <f>cresit!E$2</f>
        <v>2.8540893354436569</v>
      </c>
      <c r="F118" s="31">
        <f>cresit!F$2</f>
        <v>3.4873717701802636</v>
      </c>
      <c r="G118" s="31">
        <f>cresit!G$2</f>
        <v>4.3126232174031598</v>
      </c>
      <c r="H118" s="31">
        <f>cresit!H$2</f>
        <v>6.6773902833400589</v>
      </c>
      <c r="I118" s="31">
        <f>cresit!I$2</f>
        <v>9.2085264357031811</v>
      </c>
      <c r="J118" s="31">
        <f>cresit!J$2</f>
        <v>12.865004311195717</v>
      </c>
      <c r="K118" s="31">
        <f>cresit!K$2</f>
        <v>15.605923665462965</v>
      </c>
      <c r="L118" s="31">
        <f>cresit!L$2</f>
        <v>17.903027291392068</v>
      </c>
      <c r="M118" s="31">
        <f>cresit!M$2</f>
        <v>20.507769411134021</v>
      </c>
      <c r="N118" s="31">
        <f>cresit!N$2</f>
        <v>22.272529641450934</v>
      </c>
      <c r="O118" s="31">
        <f>cresit!O$2</f>
        <v>24.572262994310005</v>
      </c>
      <c r="P118" s="31">
        <f>cresit!P$2</f>
        <v>26.886084560598594</v>
      </c>
      <c r="Q118" s="31">
        <f>cresit!Q$2</f>
        <v>28.567903955733104</v>
      </c>
      <c r="R118" s="31">
        <f>cresit!R$2</f>
        <v>30.557090233729703</v>
      </c>
    </row>
    <row r="119" spans="1:18" ht="11.25" customHeight="1" x14ac:dyDescent="0.25">
      <c r="A119" s="39" t="s">
        <v>31</v>
      </c>
      <c r="B119" s="28" t="str">
        <f ca="1">HYPERLINK("#"&amp;CELL("address",cresli!$C$2),"cresli")</f>
        <v>cresli</v>
      </c>
      <c r="C119" s="31">
        <f>cresli!C$2</f>
        <v>80.329361892887519</v>
      </c>
      <c r="D119" s="31">
        <f>cresli!D$2</f>
        <v>81.033125037967835</v>
      </c>
      <c r="E119" s="31">
        <f>cresli!E$2</f>
        <v>78.938030625564735</v>
      </c>
      <c r="F119" s="31">
        <f>cresli!F$2</f>
        <v>79.062607848219045</v>
      </c>
      <c r="G119" s="31">
        <f>cresli!G$2</f>
        <v>78.84282982686706</v>
      </c>
      <c r="H119" s="31">
        <f>cresli!H$2</f>
        <v>78.638906604999121</v>
      </c>
      <c r="I119" s="31">
        <f>cresli!I$2</f>
        <v>78.158313281481554</v>
      </c>
      <c r="J119" s="31">
        <f>cresli!J$2</f>
        <v>78.286456031823761</v>
      </c>
      <c r="K119" s="31">
        <f>cresli!K$2</f>
        <v>76.647650249215815</v>
      </c>
      <c r="L119" s="31">
        <f>cresli!L$2</f>
        <v>75.517922741558479</v>
      </c>
      <c r="M119" s="31">
        <f>cresli!M$2</f>
        <v>72.773882879491339</v>
      </c>
      <c r="N119" s="31">
        <f>cresli!N$2</f>
        <v>64.575709973417773</v>
      </c>
      <c r="O119" s="31">
        <f>cresli!O$2</f>
        <v>58.689188473835848</v>
      </c>
      <c r="P119" s="31">
        <f>cresli!P$2</f>
        <v>50.573681794251314</v>
      </c>
      <c r="Q119" s="31">
        <f>cresli!Q$2</f>
        <v>41.491844188659755</v>
      </c>
      <c r="R119" s="31">
        <f>cresli!R$2</f>
        <v>33.045007063801172</v>
      </c>
    </row>
    <row r="120" spans="1:18" ht="11.25" customHeight="1" x14ac:dyDescent="0.25">
      <c r="A120" s="39" t="s">
        <v>30</v>
      </c>
      <c r="B120" s="28" t="str">
        <f ca="1">HYPERLINK("#"&amp;CELL("address",cresoa!$C$2),"cresoa")</f>
        <v>cresoa</v>
      </c>
      <c r="C120" s="31">
        <f>cresoa!C$2</f>
        <v>7.9726761004419044</v>
      </c>
      <c r="D120" s="31">
        <f>cresoa!D$2</f>
        <v>8.3995664560090919</v>
      </c>
      <c r="E120" s="31">
        <f>cresoa!E$2</f>
        <v>8.8617295674176511</v>
      </c>
      <c r="F120" s="31">
        <f>cresoa!F$2</f>
        <v>9.6249023224540622</v>
      </c>
      <c r="G120" s="31">
        <f>cresoa!G$2</f>
        <v>10.513119232564918</v>
      </c>
      <c r="H120" s="31">
        <f>cresoa!H$2</f>
        <v>11.568631236889855</v>
      </c>
      <c r="I120" s="31">
        <f>cresoa!I$2</f>
        <v>12.748080244115185</v>
      </c>
      <c r="J120" s="31">
        <f>cresoa!J$2</f>
        <v>14.431750421879594</v>
      </c>
      <c r="K120" s="31">
        <f>cresoa!K$2</f>
        <v>15.912742152435365</v>
      </c>
      <c r="L120" s="31">
        <f>cresoa!L$2</f>
        <v>18.147640760909145</v>
      </c>
      <c r="M120" s="31">
        <f>cresoa!M$2</f>
        <v>20.659482040796163</v>
      </c>
      <c r="N120" s="31">
        <f>cresoa!N$2</f>
        <v>22.780104580994585</v>
      </c>
      <c r="O120" s="31">
        <f>cresoa!O$2</f>
        <v>25.351891576564892</v>
      </c>
      <c r="P120" s="31">
        <f>cresoa!P$2</f>
        <v>27.784348432267976</v>
      </c>
      <c r="Q120" s="31">
        <f>cresoa!Q$2</f>
        <v>29.7042071076437</v>
      </c>
      <c r="R120" s="31">
        <f>cresoa!R$2</f>
        <v>31.868742488830417</v>
      </c>
    </row>
    <row r="121" spans="1:18" ht="11.25" customHeight="1" x14ac:dyDescent="0.25">
      <c r="A121" s="36" t="s">
        <v>29</v>
      </c>
      <c r="B121" s="28" t="str">
        <f ca="1">HYPERLINK("#"&amp;CELL("address",cser!$C$2),"cser")</f>
        <v>cser</v>
      </c>
      <c r="C121" s="37">
        <f>cser!C$2</f>
        <v>651.07301356163782</v>
      </c>
      <c r="D121" s="37">
        <f>cser!D$2</f>
        <v>770.41183999999998</v>
      </c>
      <c r="E121" s="37">
        <f>cser!E$2</f>
        <v>744.62576000000001</v>
      </c>
      <c r="F121" s="37">
        <f>cser!F$2</f>
        <v>763.26796000000002</v>
      </c>
      <c r="G121" s="37">
        <f>cser!G$2</f>
        <v>706.82321000000002</v>
      </c>
      <c r="H121" s="37">
        <f>cser!H$2</f>
        <v>828.45235501567925</v>
      </c>
      <c r="I121" s="37">
        <f>cser!I$2</f>
        <v>945.23332000000005</v>
      </c>
      <c r="J121" s="37">
        <f>cser!J$2</f>
        <v>898.45660000000009</v>
      </c>
      <c r="K121" s="37">
        <f>cser!K$2</f>
        <v>959.18771219722703</v>
      </c>
      <c r="L121" s="37">
        <f>cser!L$2</f>
        <v>944.07466767588687</v>
      </c>
      <c r="M121" s="37">
        <f>cser!M$2</f>
        <v>994.92048257435545</v>
      </c>
      <c r="N121" s="37">
        <f>cser!N$2</f>
        <v>1053.8840676863551</v>
      </c>
      <c r="O121" s="37">
        <f>cser!O$2</f>
        <v>1025.4667833899061</v>
      </c>
      <c r="P121" s="37">
        <f>cser!P$2</f>
        <v>964.23965923499009</v>
      </c>
      <c r="Q121" s="37">
        <f>cser!Q$2</f>
        <v>928.31004072122994</v>
      </c>
      <c r="R121" s="37">
        <f>cser!R$2</f>
        <v>1008.4505479387772</v>
      </c>
    </row>
    <row r="122" spans="1:18" ht="11.25" customHeight="1" x14ac:dyDescent="0.25">
      <c r="A122" s="39" t="s">
        <v>28</v>
      </c>
      <c r="B122" s="28" t="str">
        <f ca="1">HYPERLINK("#"&amp;CELL("address",csersh!$C$2),"csersh")</f>
        <v>csersh</v>
      </c>
      <c r="C122" s="31">
        <f>csersh!C$2</f>
        <v>237.46363740358854</v>
      </c>
      <c r="D122" s="31">
        <f>csersh!D$2</f>
        <v>341.7244221448355</v>
      </c>
      <c r="E122" s="31">
        <f>csersh!E$2</f>
        <v>305.28530862686483</v>
      </c>
      <c r="F122" s="31">
        <f>csersh!F$2</f>
        <v>306.52953833579909</v>
      </c>
      <c r="G122" s="31">
        <f>csersh!G$2</f>
        <v>225.59407109903378</v>
      </c>
      <c r="H122" s="31">
        <f>csersh!H$2</f>
        <v>319.0405174664487</v>
      </c>
      <c r="I122" s="31">
        <f>csersh!I$2</f>
        <v>403.91743865717433</v>
      </c>
      <c r="J122" s="31">
        <f>csersh!J$2</f>
        <v>323.43829763327619</v>
      </c>
      <c r="K122" s="31">
        <f>csersh!K$2</f>
        <v>355.75926593822925</v>
      </c>
      <c r="L122" s="31">
        <f>csersh!L$2</f>
        <v>330.51800212673771</v>
      </c>
      <c r="M122" s="31">
        <f>csersh!M$2</f>
        <v>370.82880544149765</v>
      </c>
      <c r="N122" s="31">
        <f>csersh!N$2</f>
        <v>412.68353653624627</v>
      </c>
      <c r="O122" s="31">
        <f>csersh!O$2</f>
        <v>375.60855580429779</v>
      </c>
      <c r="P122" s="31">
        <f>csersh!P$2</f>
        <v>310.93409345786029</v>
      </c>
      <c r="Q122" s="31">
        <f>csersh!Q$2</f>
        <v>265.65919302065049</v>
      </c>
      <c r="R122" s="31">
        <f>csersh!R$2</f>
        <v>335.36141158947328</v>
      </c>
    </row>
    <row r="123" spans="1:18" ht="11.25" customHeight="1" x14ac:dyDescent="0.25">
      <c r="A123" s="39" t="s">
        <v>27</v>
      </c>
      <c r="B123" s="28" t="str">
        <f ca="1">HYPERLINK("#"&amp;CELL("address",csersc!$C$2),"csersc")</f>
        <v>csersc</v>
      </c>
      <c r="C123" s="31">
        <f>csersc!C$2</f>
        <v>8.5378985989909459</v>
      </c>
      <c r="D123" s="31">
        <f>csersc!D$2</f>
        <v>9.6282691467849588</v>
      </c>
      <c r="E123" s="31">
        <f>csersc!E$2</f>
        <v>10.627371097132421</v>
      </c>
      <c r="F123" s="31">
        <f>csersc!F$2</f>
        <v>12.244305833593113</v>
      </c>
      <c r="G123" s="31">
        <f>csersc!G$2</f>
        <v>14.538281651704644</v>
      </c>
      <c r="H123" s="31">
        <f>csersc!H$2</f>
        <v>16.196070655521027</v>
      </c>
      <c r="I123" s="31">
        <f>csersc!I$2</f>
        <v>18.167490554716775</v>
      </c>
      <c r="J123" s="31">
        <f>csersc!J$2</f>
        <v>21.157533692188402</v>
      </c>
      <c r="K123" s="31">
        <f>csersc!K$2</f>
        <v>22.952057943928072</v>
      </c>
      <c r="L123" s="31">
        <f>csersc!L$2</f>
        <v>24.074295238635148</v>
      </c>
      <c r="M123" s="31">
        <f>csersc!M$2</f>
        <v>24.834522414371584</v>
      </c>
      <c r="N123" s="31">
        <f>csersc!N$2</f>
        <v>24.996659720702201</v>
      </c>
      <c r="O123" s="31">
        <f>csersc!O$2</f>
        <v>25.161108627558779</v>
      </c>
      <c r="P123" s="31">
        <f>csersc!P$2</f>
        <v>25.405416470297375</v>
      </c>
      <c r="Q123" s="31">
        <f>csersc!Q$2</f>
        <v>25.626699538641596</v>
      </c>
      <c r="R123" s="31">
        <f>csersc!R$2</f>
        <v>25.930196990370792</v>
      </c>
    </row>
    <row r="124" spans="1:18" ht="11.25" customHeight="1" x14ac:dyDescent="0.25">
      <c r="A124" s="39" t="s">
        <v>26</v>
      </c>
      <c r="B124" s="28" t="str">
        <f ca="1">HYPERLINK("#"&amp;CELL("address",cserhw!$C$2),"cserhw")</f>
        <v>cserhw</v>
      </c>
      <c r="C124" s="31">
        <f>cserhw!C$2</f>
        <v>86.396107771309019</v>
      </c>
      <c r="D124" s="31">
        <f>cserhw!D$2</f>
        <v>89.786241534746907</v>
      </c>
      <c r="E124" s="31">
        <f>cserhw!E$2</f>
        <v>88.411603878123941</v>
      </c>
      <c r="F124" s="31">
        <f>cserhw!F$2</f>
        <v>90.295470750206903</v>
      </c>
      <c r="G124" s="31">
        <f>cserhw!G$2</f>
        <v>91.979177300605073</v>
      </c>
      <c r="H124" s="31">
        <f>cserhw!H$2</f>
        <v>99.729884542522569</v>
      </c>
      <c r="I124" s="31">
        <f>cserhw!I$2</f>
        <v>106.90270183611163</v>
      </c>
      <c r="J124" s="31">
        <f>cserhw!J$2</f>
        <v>114.10665212355829</v>
      </c>
      <c r="K124" s="31">
        <f>cserhw!K$2</f>
        <v>118.90530584483722</v>
      </c>
      <c r="L124" s="31">
        <f>cserhw!L$2</f>
        <v>117.21121245951466</v>
      </c>
      <c r="M124" s="31">
        <f>cserhw!M$2</f>
        <v>119.25165337876746</v>
      </c>
      <c r="N124" s="31">
        <f>cserhw!N$2</f>
        <v>123.76580588208375</v>
      </c>
      <c r="O124" s="31">
        <f>cserhw!O$2</f>
        <v>125.60945697397243</v>
      </c>
      <c r="P124" s="31">
        <f>cserhw!P$2</f>
        <v>127.91316727327583</v>
      </c>
      <c r="Q124" s="31">
        <f>cserhw!Q$2</f>
        <v>130.80839057250753</v>
      </c>
      <c r="R124" s="31">
        <f>cserhw!R$2</f>
        <v>135.13562096345555</v>
      </c>
    </row>
    <row r="125" spans="1:18" ht="11.25" customHeight="1" x14ac:dyDescent="0.25">
      <c r="A125" s="39" t="s">
        <v>25</v>
      </c>
      <c r="B125" s="28" t="str">
        <f ca="1">HYPERLINK("#"&amp;CELL("address",cserca!$C$2),"cserca")</f>
        <v>cserca</v>
      </c>
      <c r="C125" s="31">
        <f>cserca!C$2</f>
        <v>87.295250670290983</v>
      </c>
      <c r="D125" s="31">
        <f>cserca!D$2</f>
        <v>90.2518705949809</v>
      </c>
      <c r="E125" s="31">
        <f>cserca!E$2</f>
        <v>93.254182022227951</v>
      </c>
      <c r="F125" s="31">
        <f>cserca!F$2</f>
        <v>97.70945223996668</v>
      </c>
      <c r="G125" s="31">
        <f>cserca!G$2</f>
        <v>106.73830688602567</v>
      </c>
      <c r="H125" s="31">
        <f>cserca!H$2</f>
        <v>110.67764086291814</v>
      </c>
      <c r="I125" s="31">
        <f>cserca!I$2</f>
        <v>115.28459722735109</v>
      </c>
      <c r="J125" s="31">
        <f>cserca!J$2</f>
        <v>121.6936014284357</v>
      </c>
      <c r="K125" s="31">
        <f>cserca!K$2</f>
        <v>130.29888794033303</v>
      </c>
      <c r="L125" s="31">
        <f>cserca!L$2</f>
        <v>133.8339232090155</v>
      </c>
      <c r="M125" s="31">
        <f>cserca!M$2</f>
        <v>135.45041853096515</v>
      </c>
      <c r="N125" s="31">
        <f>cserca!N$2</f>
        <v>140.60748864958441</v>
      </c>
      <c r="O125" s="31">
        <f>cserca!O$2</f>
        <v>142.5774806184873</v>
      </c>
      <c r="P125" s="31">
        <f>cserca!P$2</f>
        <v>138.79330192558086</v>
      </c>
      <c r="Q125" s="31">
        <f>cserca!Q$2</f>
        <v>139.73827253597153</v>
      </c>
      <c r="R125" s="31">
        <f>cserca!R$2</f>
        <v>138.96168501749489</v>
      </c>
    </row>
    <row r="126" spans="1:18" ht="11.25" customHeight="1" x14ac:dyDescent="0.25">
      <c r="A126" s="39" t="s">
        <v>24</v>
      </c>
      <c r="B126" s="28" t="str">
        <f ca="1">HYPERLINK("#"&amp;CELL("address",cserve!$C$2),"cserve")</f>
        <v>cserve</v>
      </c>
      <c r="C126" s="31">
        <f>cserve!C$2</f>
        <v>20.064596597921756</v>
      </c>
      <c r="D126" s="31">
        <f>cserve!D$2</f>
        <v>21.136079342366159</v>
      </c>
      <c r="E126" s="31">
        <f>cserve!E$2</f>
        <v>22.484712490130015</v>
      </c>
      <c r="F126" s="31">
        <f>cserve!F$2</f>
        <v>23.939181804094599</v>
      </c>
      <c r="G126" s="31">
        <f>cserve!G$2</f>
        <v>25.616299060550219</v>
      </c>
      <c r="H126" s="31">
        <f>cserve!H$2</f>
        <v>27.837192921840138</v>
      </c>
      <c r="I126" s="31">
        <f>cserve!I$2</f>
        <v>30.311775346250617</v>
      </c>
      <c r="J126" s="31">
        <f>cserve!J$2</f>
        <v>32.720128623558992</v>
      </c>
      <c r="K126" s="31">
        <f>cserve!K$2</f>
        <v>34.856626711784934</v>
      </c>
      <c r="L126" s="31">
        <f>cserve!L$2</f>
        <v>36.159081142202126</v>
      </c>
      <c r="M126" s="31">
        <f>cserve!M$2</f>
        <v>37.967648303314618</v>
      </c>
      <c r="N126" s="31">
        <f>cserve!N$2</f>
        <v>40.103118533753829</v>
      </c>
      <c r="O126" s="31">
        <f>cserve!O$2</f>
        <v>42.03479472817375</v>
      </c>
      <c r="P126" s="31">
        <f>cserve!P$2</f>
        <v>44.038118066697926</v>
      </c>
      <c r="Q126" s="31">
        <f>cserve!Q$2</f>
        <v>46.161197307964073</v>
      </c>
      <c r="R126" s="31">
        <f>cserve!R$2</f>
        <v>48.530889140754276</v>
      </c>
    </row>
    <row r="127" spans="1:18" ht="11.25" customHeight="1" x14ac:dyDescent="0.25">
      <c r="A127" s="39" t="s">
        <v>23</v>
      </c>
      <c r="B127" s="28" t="str">
        <f ca="1">HYPERLINK("#"&amp;CELL("address",csersl!$C$2),"csersl")</f>
        <v>csersl</v>
      </c>
      <c r="C127" s="31">
        <f>csersl!C$2</f>
        <v>30.323646864439031</v>
      </c>
      <c r="D127" s="31">
        <f>csersl!D$2</f>
        <v>30.815856591005502</v>
      </c>
      <c r="E127" s="31">
        <f>csersl!E$2</f>
        <v>31.398138977351099</v>
      </c>
      <c r="F127" s="31">
        <f>csersl!F$2</f>
        <v>31.754510840769864</v>
      </c>
      <c r="G127" s="31">
        <f>csersl!G$2</f>
        <v>32.090645026000573</v>
      </c>
      <c r="H127" s="31">
        <f>csersl!H$2</f>
        <v>32.709132518870931</v>
      </c>
      <c r="I127" s="31">
        <f>csersl!I$2</f>
        <v>33.204002623890574</v>
      </c>
      <c r="J127" s="31">
        <f>csersl!J$2</f>
        <v>33.554988643995607</v>
      </c>
      <c r="K127" s="31">
        <f>csersl!K$2</f>
        <v>33.753470530972031</v>
      </c>
      <c r="L127" s="31">
        <f>csersl!L$2</f>
        <v>33.922832003318874</v>
      </c>
      <c r="M127" s="31">
        <f>csersl!M$2</f>
        <v>33.993342173107834</v>
      </c>
      <c r="N127" s="31">
        <f>csersl!N$2</f>
        <v>34.14750809036024</v>
      </c>
      <c r="O127" s="31">
        <f>csersl!O$2</f>
        <v>34.243906314549051</v>
      </c>
      <c r="P127" s="31">
        <f>csersl!P$2</f>
        <v>34.201648303135691</v>
      </c>
      <c r="Q127" s="31">
        <f>csersl!Q$2</f>
        <v>33.741704661601567</v>
      </c>
      <c r="R127" s="31">
        <f>csersl!R$2</f>
        <v>33.262550674647009</v>
      </c>
    </row>
    <row r="128" spans="1:18" ht="11.25" customHeight="1" x14ac:dyDescent="0.25">
      <c r="A128" s="39" t="s">
        <v>22</v>
      </c>
      <c r="B128" s="28" t="str">
        <f ca="1">HYPERLINK("#"&amp;CELL("address",cserbl!$C$2),"cserbl")</f>
        <v>cserbl</v>
      </c>
      <c r="C128" s="31">
        <f>cserbl!C$2</f>
        <v>104.57630782567861</v>
      </c>
      <c r="D128" s="31">
        <f>cserbl!D$2</f>
        <v>107.63911431701888</v>
      </c>
      <c r="E128" s="31">
        <f>cserbl!E$2</f>
        <v>111.32691509337239</v>
      </c>
      <c r="F128" s="31">
        <f>cserbl!F$2</f>
        <v>114.21307374425295</v>
      </c>
      <c r="G128" s="31">
        <f>cserbl!G$2</f>
        <v>117.05720996671344</v>
      </c>
      <c r="H128" s="31">
        <f>cserbl!H$2</f>
        <v>120.41989648143675</v>
      </c>
      <c r="I128" s="31">
        <f>cserbl!I$2</f>
        <v>124.50120250569834</v>
      </c>
      <c r="J128" s="31">
        <f>cserbl!J$2</f>
        <v>128.41581684499809</v>
      </c>
      <c r="K128" s="31">
        <f>cserbl!K$2</f>
        <v>131.1056331562163</v>
      </c>
      <c r="L128" s="31">
        <f>cserbl!L$2</f>
        <v>130.94805515225951</v>
      </c>
      <c r="M128" s="31">
        <f>cserbl!M$2</f>
        <v>131.23527385698674</v>
      </c>
      <c r="N128" s="31">
        <f>cserbl!N$2</f>
        <v>133.1575433302597</v>
      </c>
      <c r="O128" s="31">
        <f>cserbl!O$2</f>
        <v>133.51562353690659</v>
      </c>
      <c r="P128" s="31">
        <f>cserbl!P$2</f>
        <v>134.15605384015851</v>
      </c>
      <c r="Q128" s="31">
        <f>cserbl!Q$2</f>
        <v>135.37740673791805</v>
      </c>
      <c r="R128" s="31">
        <f>cserbl!R$2</f>
        <v>137.77631448051389</v>
      </c>
    </row>
    <row r="129" spans="1:18" ht="11.25" customHeight="1" x14ac:dyDescent="0.25">
      <c r="A129" s="39" t="s">
        <v>21</v>
      </c>
      <c r="B129" s="28" t="str">
        <f ca="1">HYPERLINK("#"&amp;CELL("address",csercr!$C$2),"csercr")</f>
        <v>csercr</v>
      </c>
      <c r="C129" s="31">
        <f>csercr!C$2</f>
        <v>47.070282775111096</v>
      </c>
      <c r="D129" s="31">
        <f>csercr!D$2</f>
        <v>48.602203039286152</v>
      </c>
      <c r="E129" s="31">
        <f>csercr!E$2</f>
        <v>48.816256947434631</v>
      </c>
      <c r="F129" s="31">
        <f>csercr!F$2</f>
        <v>50.149885242809503</v>
      </c>
      <c r="G129" s="31">
        <f>csercr!G$2</f>
        <v>52.218730086677333</v>
      </c>
      <c r="H129" s="31">
        <f>csercr!H$2</f>
        <v>55.37954447660988</v>
      </c>
      <c r="I129" s="31">
        <f>csercr!I$2</f>
        <v>59.578766418342148</v>
      </c>
      <c r="J129" s="31">
        <f>csercr!J$2</f>
        <v>63.345286289279329</v>
      </c>
      <c r="K129" s="31">
        <f>csercr!K$2</f>
        <v>65.78164143637548</v>
      </c>
      <c r="L129" s="31">
        <f>csercr!L$2</f>
        <v>67.388257421956311</v>
      </c>
      <c r="M129" s="31">
        <f>csercr!M$2</f>
        <v>67.855464602173896</v>
      </c>
      <c r="N129" s="31">
        <f>csercr!N$2</f>
        <v>67.477930491833661</v>
      </c>
      <c r="O129" s="31">
        <f>csercr!O$2</f>
        <v>67.191485331311952</v>
      </c>
      <c r="P129" s="31">
        <f>csercr!P$2</f>
        <v>66.899267349979738</v>
      </c>
      <c r="Q129" s="31">
        <f>csercr!Q$2</f>
        <v>66.640462993449816</v>
      </c>
      <c r="R129" s="31">
        <f>csercr!R$2</f>
        <v>66.337853006781074</v>
      </c>
    </row>
    <row r="130" spans="1:18" ht="11.25" customHeight="1" x14ac:dyDescent="0.25">
      <c r="A130" s="39" t="s">
        <v>20</v>
      </c>
      <c r="B130" s="28" t="str">
        <f ca="1">HYPERLINK("#"&amp;CELL("address",cserbt!$C$2),"cserbt")</f>
        <v>cserbt</v>
      </c>
      <c r="C130" s="31">
        <f>cserbt!C$2</f>
        <v>16.665825411048239</v>
      </c>
      <c r="D130" s="31">
        <f>cserbt!D$2</f>
        <v>17.943925754819681</v>
      </c>
      <c r="E130" s="31">
        <f>cserbt!E$2</f>
        <v>19.671002098340203</v>
      </c>
      <c r="F130" s="31">
        <f>cserbt!F$2</f>
        <v>22.006546435658326</v>
      </c>
      <c r="G130" s="31">
        <f>cserbt!G$2</f>
        <v>24.608001030527976</v>
      </c>
      <c r="H130" s="31">
        <f>cserbt!H$2</f>
        <v>27.678236177284919</v>
      </c>
      <c r="I130" s="31">
        <f>cserbt!I$2</f>
        <v>31.082186697525351</v>
      </c>
      <c r="J130" s="31">
        <f>cserbt!J$2</f>
        <v>34.71076050998203</v>
      </c>
      <c r="K130" s="31">
        <f>cserbt!K$2</f>
        <v>37.713933902071382</v>
      </c>
      <c r="L130" s="31">
        <f>cserbt!L$2</f>
        <v>39.343682413454118</v>
      </c>
      <c r="M130" s="31">
        <f>cserbt!M$2</f>
        <v>41.164546068461675</v>
      </c>
      <c r="N130" s="31">
        <f>cserbt!N$2</f>
        <v>43.380373026342809</v>
      </c>
      <c r="O130" s="31">
        <f>cserbt!O$2</f>
        <v>44.764403366684185</v>
      </c>
      <c r="P130" s="31">
        <f>cserbt!P$2</f>
        <v>46.022866956309144</v>
      </c>
      <c r="Q130" s="31">
        <f>cserbt!Q$2</f>
        <v>47.627539270713818</v>
      </c>
      <c r="R130" s="31">
        <f>cserbt!R$2</f>
        <v>49.278813824145821</v>
      </c>
    </row>
    <row r="131" spans="1:18" ht="11.25" customHeight="1" x14ac:dyDescent="0.25">
      <c r="A131" s="39" t="s">
        <v>19</v>
      </c>
      <c r="B131" s="28" t="str">
        <f ca="1">HYPERLINK("#"&amp;CELL("address",cserit!$C$2),"cserit")</f>
        <v>cserit</v>
      </c>
      <c r="C131" s="31">
        <f>cserit!C$2</f>
        <v>12.679459643259543</v>
      </c>
      <c r="D131" s="31">
        <f>cserit!D$2</f>
        <v>12.883857534155336</v>
      </c>
      <c r="E131" s="31">
        <f>cserit!E$2</f>
        <v>13.35026876902252</v>
      </c>
      <c r="F131" s="31">
        <f>cserit!F$2</f>
        <v>14.42599477284908</v>
      </c>
      <c r="G131" s="31">
        <f>cserit!G$2</f>
        <v>16.382487892161254</v>
      </c>
      <c r="H131" s="31">
        <f>cserit!H$2</f>
        <v>18.784238912226229</v>
      </c>
      <c r="I131" s="31">
        <f>cserit!I$2</f>
        <v>22.283158132939224</v>
      </c>
      <c r="J131" s="31">
        <f>cserit!J$2</f>
        <v>25.313534210727418</v>
      </c>
      <c r="K131" s="31">
        <f>cserit!K$2</f>
        <v>28.060888792479485</v>
      </c>
      <c r="L131" s="31">
        <f>cserit!L$2</f>
        <v>30.675326508792995</v>
      </c>
      <c r="M131" s="31">
        <f>cserit!M$2</f>
        <v>32.3388078047089</v>
      </c>
      <c r="N131" s="31">
        <f>cserit!N$2</f>
        <v>33.564103425188257</v>
      </c>
      <c r="O131" s="31">
        <f>cserit!O$2</f>
        <v>34.759968087964353</v>
      </c>
      <c r="P131" s="31">
        <f>cserit!P$2</f>
        <v>35.875725591694803</v>
      </c>
      <c r="Q131" s="31">
        <f>cserit!Q$2</f>
        <v>36.929174081811453</v>
      </c>
      <c r="R131" s="31">
        <f>cserit!R$2</f>
        <v>37.875212251140454</v>
      </c>
    </row>
    <row r="132" spans="1:18" ht="11.25" customHeight="1" x14ac:dyDescent="0.25">
      <c r="A132" s="36" t="s">
        <v>563</v>
      </c>
      <c r="B132" s="28" t="str">
        <f ca="1">HYPERLINK("#"&amp;CELL("address",cagr!$C$2),"cagr")</f>
        <v>cagr</v>
      </c>
      <c r="C132" s="37">
        <f>cagr!C$2</f>
        <v>317.62532424472863</v>
      </c>
      <c r="D132" s="37">
        <f>cagr!D$2</f>
        <v>274.99234000000007</v>
      </c>
      <c r="E132" s="37">
        <f>cagr!E$2</f>
        <v>279.42509999999999</v>
      </c>
      <c r="F132" s="37">
        <f>cagr!F$2</f>
        <v>282.95283999999998</v>
      </c>
      <c r="G132" s="37">
        <f>cagr!G$2</f>
        <v>276.12691000000001</v>
      </c>
      <c r="H132" s="37">
        <f>cagr!H$2</f>
        <v>303.90191710664067</v>
      </c>
      <c r="I132" s="37">
        <f>cagr!I$2</f>
        <v>295.33222000000001</v>
      </c>
      <c r="J132" s="37">
        <f>cagr!J$2</f>
        <v>266.77733000000001</v>
      </c>
      <c r="K132" s="37">
        <f>cagr!K$2</f>
        <v>187.58285999999998</v>
      </c>
      <c r="L132" s="37">
        <f>cagr!L$2</f>
        <v>184.59592999999998</v>
      </c>
      <c r="M132" s="37">
        <f>cagr!M$2</f>
        <v>184.78282164311477</v>
      </c>
      <c r="N132" s="37">
        <f>cagr!N$2</f>
        <v>204.88206985324035</v>
      </c>
      <c r="O132" s="37">
        <f>cagr!O$2</f>
        <v>200.19875056396475</v>
      </c>
      <c r="P132" s="37">
        <f>cagr!P$2</f>
        <v>194.14160428743338</v>
      </c>
      <c r="Q132" s="37">
        <f>cagr!Q$2</f>
        <v>190.49039746716389</v>
      </c>
      <c r="R132" s="37">
        <f>cagr!R$2</f>
        <v>185.7923998003495</v>
      </c>
    </row>
    <row r="133" spans="1:18" ht="11.25" customHeight="1" x14ac:dyDescent="0.25">
      <c r="A133" s="34" t="s">
        <v>18</v>
      </c>
      <c r="B133" s="28" t="str">
        <f ca="1">HYPERLINK("#"&amp;CELL("address",CTR!$C$2),"CTR")</f>
        <v>CTR</v>
      </c>
      <c r="C133" s="35">
        <f>CTR!C$2</f>
        <v>2012.6109452185847</v>
      </c>
      <c r="D133" s="35">
        <f>CTR!D$2</f>
        <v>2087.3039699999999</v>
      </c>
      <c r="E133" s="35">
        <f>CTR!E$2</f>
        <v>2189.6026999999999</v>
      </c>
      <c r="F133" s="35">
        <f>CTR!F$2</f>
        <v>2402.7327200000004</v>
      </c>
      <c r="G133" s="35">
        <f>CTR!G$2</f>
        <v>2567.9813600000002</v>
      </c>
      <c r="H133" s="35">
        <f>CTR!H$2</f>
        <v>2898.2452189695905</v>
      </c>
      <c r="I133" s="35">
        <f>CTR!I$2</f>
        <v>3031.5753600000007</v>
      </c>
      <c r="J133" s="35">
        <f>CTR!J$2</f>
        <v>2944.2349399999998</v>
      </c>
      <c r="K133" s="35">
        <f>CTR!K$2</f>
        <v>3091.2620478027729</v>
      </c>
      <c r="L133" s="35">
        <f>CTR!L$2</f>
        <v>2907.0950423241134</v>
      </c>
      <c r="M133" s="35">
        <f>CTR!M$2</f>
        <v>2856.034972892001</v>
      </c>
      <c r="N133" s="35">
        <f>CTR!N$2</f>
        <v>2922.6952956248433</v>
      </c>
      <c r="O133" s="35">
        <f>CTR!O$2</f>
        <v>3074.8247393655583</v>
      </c>
      <c r="P133" s="35">
        <f>CTR!P$2</f>
        <v>2787.6814203223184</v>
      </c>
      <c r="Q133" s="35">
        <f>CTR!Q$2</f>
        <v>3105.7051152536801</v>
      </c>
      <c r="R133" s="35">
        <f>CTR!R$2</f>
        <v>3404.0006935124643</v>
      </c>
    </row>
    <row r="134" spans="1:18" ht="11.25" customHeight="1" x14ac:dyDescent="0.25">
      <c r="A134" s="36" t="s">
        <v>564</v>
      </c>
      <c r="B134" s="28" t="str">
        <f ca="1">HYPERLINK("#"&amp;CELL("address",ctro!$C$2),"ctro")</f>
        <v>ctro</v>
      </c>
      <c r="C134" s="37">
        <f>ctro!C$2</f>
        <v>1662.9645362313131</v>
      </c>
      <c r="D134" s="37">
        <f>ctro!D$2</f>
        <v>1721.6215400000001</v>
      </c>
      <c r="E134" s="37">
        <f>ctro!E$2</f>
        <v>1823.8853399999998</v>
      </c>
      <c r="F134" s="37">
        <f>ctro!F$2</f>
        <v>2062.1335800000002</v>
      </c>
      <c r="G134" s="37">
        <f>ctro!G$2</f>
        <v>2191.1651700000002</v>
      </c>
      <c r="H134" s="37">
        <f>ctro!H$2</f>
        <v>2410.9348244252869</v>
      </c>
      <c r="I134" s="37">
        <f>ctro!I$2</f>
        <v>2534.0962500000005</v>
      </c>
      <c r="J134" s="37">
        <f>ctro!J$2</f>
        <v>2399.7690399999997</v>
      </c>
      <c r="K134" s="37">
        <f>ctro!K$2</f>
        <v>2543.7079078027728</v>
      </c>
      <c r="L134" s="37">
        <f>ctro!L$2</f>
        <v>2538.1076223241134</v>
      </c>
      <c r="M134" s="37">
        <f>ctro!M$2</f>
        <v>2484.4851180648243</v>
      </c>
      <c r="N134" s="37">
        <f>ctro!N$2</f>
        <v>2485.4392370903993</v>
      </c>
      <c r="O134" s="37">
        <f>ctro!O$2</f>
        <v>2651.9935633570249</v>
      </c>
      <c r="P134" s="37">
        <f>ctro!P$2</f>
        <v>2400.1297114719605</v>
      </c>
      <c r="Q134" s="37">
        <f>ctro!Q$2</f>
        <v>2727.9963473925113</v>
      </c>
      <c r="R134" s="37">
        <f>ctro!R$2</f>
        <v>3025.5109009462253</v>
      </c>
    </row>
    <row r="135" spans="1:18" ht="11.25" customHeight="1" x14ac:dyDescent="0.25">
      <c r="A135" s="39" t="s">
        <v>17</v>
      </c>
      <c r="B135" s="28" t="str">
        <f ca="1">HYPERLINK("#"&amp;CELL("address",cp2w!$C$2),"cp2w")</f>
        <v>cp2w</v>
      </c>
      <c r="C135" s="31">
        <f>cp2w!C$2</f>
        <v>12.42420710908906</v>
      </c>
      <c r="D135" s="31">
        <f>cp2w!D$2</f>
        <v>12.764616920056802</v>
      </c>
      <c r="E135" s="31">
        <f>cp2w!E$2</f>
        <v>13.114256641179253</v>
      </c>
      <c r="F135" s="31">
        <f>cp2w!F$2</f>
        <v>13.237193901929347</v>
      </c>
      <c r="G135" s="31">
        <f>cp2w!G$2</f>
        <v>13.386830912847586</v>
      </c>
      <c r="H135" s="31">
        <f>cp2w!H$2</f>
        <v>14.358129952342894</v>
      </c>
      <c r="I135" s="31">
        <f>cp2w!I$2</f>
        <v>14.772641278551996</v>
      </c>
      <c r="J135" s="31">
        <f>cp2w!J$2</f>
        <v>15.373793137155069</v>
      </c>
      <c r="K135" s="31">
        <f>cp2w!K$2</f>
        <v>17.125425932984204</v>
      </c>
      <c r="L135" s="31">
        <f>cp2w!L$2</f>
        <v>18.010762687072507</v>
      </c>
      <c r="M135" s="31">
        <f>cp2w!M$2</f>
        <v>19.440861386653275</v>
      </c>
      <c r="N135" s="31">
        <f>cp2w!N$2</f>
        <v>20.371369248036075</v>
      </c>
      <c r="O135" s="31">
        <f>cp2w!O$2</f>
        <v>21.913405079997364</v>
      </c>
      <c r="P135" s="31">
        <f>cp2w!P$2</f>
        <v>23.026685146696913</v>
      </c>
      <c r="Q135" s="31">
        <f>cp2w!Q$2</f>
        <v>24.022979923155621</v>
      </c>
      <c r="R135" s="31">
        <f>cp2w!R$2</f>
        <v>25.680495050888247</v>
      </c>
    </row>
    <row r="136" spans="1:18" ht="11.25" customHeight="1" x14ac:dyDescent="0.25">
      <c r="A136" s="39" t="s">
        <v>16</v>
      </c>
      <c r="B136" s="28" t="str">
        <f ca="1">HYPERLINK("#"&amp;CELL("address",ccar!$C$2),"ccar")</f>
        <v>ccar</v>
      </c>
      <c r="C136" s="31">
        <f>ccar!C$2</f>
        <v>1039.8032045638529</v>
      </c>
      <c r="D136" s="31">
        <f>ccar!D$2</f>
        <v>1037.2168315338383</v>
      </c>
      <c r="E136" s="31">
        <f>ccar!E$2</f>
        <v>1138.0614768309056</v>
      </c>
      <c r="F136" s="31">
        <f>ccar!F$2</f>
        <v>1202.6246646505167</v>
      </c>
      <c r="G136" s="31">
        <f>ccar!G$2</f>
        <v>1287.188415566713</v>
      </c>
      <c r="H136" s="31">
        <f>ccar!H$2</f>
        <v>1403.1115336638586</v>
      </c>
      <c r="I136" s="31">
        <f>ccar!I$2</f>
        <v>1545.4811367729733</v>
      </c>
      <c r="J136" s="31">
        <f>ccar!J$2</f>
        <v>1503.5032624360872</v>
      </c>
      <c r="K136" s="31">
        <f>ccar!K$2</f>
        <v>1578.9155900834016</v>
      </c>
      <c r="L136" s="31">
        <f>ccar!L$2</f>
        <v>1633.6532512264487</v>
      </c>
      <c r="M136" s="31">
        <f>ccar!M$2</f>
        <v>1614.8991213667855</v>
      </c>
      <c r="N136" s="31">
        <f>ccar!N$2</f>
        <v>1598.0952582473867</v>
      </c>
      <c r="O136" s="31">
        <f>ccar!O$2</f>
        <v>1693.980314352717</v>
      </c>
      <c r="P136" s="31">
        <f>ccar!P$2</f>
        <v>1562.2789626855406</v>
      </c>
      <c r="Q136" s="31">
        <f>ccar!Q$2</f>
        <v>1795.7452877118519</v>
      </c>
      <c r="R136" s="31">
        <f>ccar!R$2</f>
        <v>1981.9906346832947</v>
      </c>
    </row>
    <row r="137" spans="1:18" ht="11.25" customHeight="1" x14ac:dyDescent="0.25">
      <c r="A137" s="39" t="s">
        <v>15</v>
      </c>
      <c r="B137" s="28" t="str">
        <f ca="1">HYPERLINK("#"&amp;CELL("address",cbus!$C$2),"cbus")</f>
        <v>cbus</v>
      </c>
      <c r="C137" s="31">
        <f>cbus!C$2</f>
        <v>268.56971259136139</v>
      </c>
      <c r="D137" s="31">
        <f>cbus!D$2</f>
        <v>279.17873120437179</v>
      </c>
      <c r="E137" s="31">
        <f>cbus!E$2</f>
        <v>318.75507335557552</v>
      </c>
      <c r="F137" s="31">
        <f>cbus!F$2</f>
        <v>275.80560381332793</v>
      </c>
      <c r="G137" s="31">
        <f>cbus!G$2</f>
        <v>254.19017658039164</v>
      </c>
      <c r="H137" s="31">
        <f>cbus!H$2</f>
        <v>269.48233580814252</v>
      </c>
      <c r="I137" s="31">
        <f>cbus!I$2</f>
        <v>258.43385496929142</v>
      </c>
      <c r="J137" s="31">
        <f>cbus!J$2</f>
        <v>274.30532058248156</v>
      </c>
      <c r="K137" s="31">
        <f>cbus!K$2</f>
        <v>249.48094634216523</v>
      </c>
      <c r="L137" s="31">
        <f>cbus!L$2</f>
        <v>259.39282446851456</v>
      </c>
      <c r="M137" s="31">
        <f>cbus!M$2</f>
        <v>238.8815728109731</v>
      </c>
      <c r="N137" s="31">
        <f>cbus!N$2</f>
        <v>261.354034760687</v>
      </c>
      <c r="O137" s="31">
        <f>cbus!O$2</f>
        <v>239.77671889179024</v>
      </c>
      <c r="P137" s="31">
        <f>cbus!P$2</f>
        <v>230.03486472633364</v>
      </c>
      <c r="Q137" s="31">
        <f>cbus!Q$2</f>
        <v>236.0385731380573</v>
      </c>
      <c r="R137" s="31">
        <f>cbus!R$2</f>
        <v>248.28908146689267</v>
      </c>
    </row>
    <row r="138" spans="1:18" ht="11.25" customHeight="1" x14ac:dyDescent="0.25">
      <c r="A138" s="39" t="s">
        <v>14</v>
      </c>
      <c r="B138" s="28" t="str">
        <f ca="1">HYPERLINK("#"&amp;CELL("address",clcv!$C$2),"clcv")</f>
        <v>clcv</v>
      </c>
      <c r="C138" s="31">
        <f>clcv!C$2</f>
        <v>96.782967638034663</v>
      </c>
      <c r="D138" s="31">
        <f>clcv!D$2</f>
        <v>94.65552718145598</v>
      </c>
      <c r="E138" s="31">
        <f>clcv!E$2</f>
        <v>97.891316099404378</v>
      </c>
      <c r="F138" s="31">
        <f>clcv!F$2</f>
        <v>114.17328365522376</v>
      </c>
      <c r="G138" s="31">
        <f>clcv!G$2</f>
        <v>133.96697378669779</v>
      </c>
      <c r="H138" s="31">
        <f>clcv!H$2</f>
        <v>128.39489603568688</v>
      </c>
      <c r="I138" s="31">
        <f>clcv!I$2</f>
        <v>136.27681354271687</v>
      </c>
      <c r="J138" s="31">
        <f>clcv!J$2</f>
        <v>145.72007384180253</v>
      </c>
      <c r="K138" s="31">
        <f>clcv!K$2</f>
        <v>158.7803036478885</v>
      </c>
      <c r="L138" s="31">
        <f>clcv!L$2</f>
        <v>150.64254243947946</v>
      </c>
      <c r="M138" s="31">
        <f>clcv!M$2</f>
        <v>145.84170762660563</v>
      </c>
      <c r="N138" s="31">
        <f>clcv!N$2</f>
        <v>153.62759287435657</v>
      </c>
      <c r="O138" s="31">
        <f>clcv!O$2</f>
        <v>169.32764754978726</v>
      </c>
      <c r="P138" s="31">
        <f>clcv!P$2</f>
        <v>148.17292028593283</v>
      </c>
      <c r="Q138" s="31">
        <f>clcv!Q$2</f>
        <v>166.80908978825764</v>
      </c>
      <c r="R138" s="31">
        <f>clcv!R$2</f>
        <v>192.34572042573143</v>
      </c>
    </row>
    <row r="139" spans="1:18" ht="11.25" customHeight="1" x14ac:dyDescent="0.25">
      <c r="A139" s="39" t="s">
        <v>13</v>
      </c>
      <c r="B139" s="28" t="str">
        <f ca="1">HYPERLINK("#"&amp;CELL("address",chdv!$C$2),"chdv")</f>
        <v>chdv</v>
      </c>
      <c r="C139" s="31">
        <f>chdv!C$2</f>
        <v>245.38444432897495</v>
      </c>
      <c r="D139" s="31">
        <f>chdv!D$2</f>
        <v>297.80583316027713</v>
      </c>
      <c r="E139" s="31">
        <f>chdv!E$2</f>
        <v>256.06321707293529</v>
      </c>
      <c r="F139" s="31">
        <f>chdv!F$2</f>
        <v>456.29283397900235</v>
      </c>
      <c r="G139" s="31">
        <f>chdv!G$2</f>
        <v>502.4327731533499</v>
      </c>
      <c r="H139" s="31">
        <f>chdv!H$2</f>
        <v>595.58792896525597</v>
      </c>
      <c r="I139" s="31">
        <f>chdv!I$2</f>
        <v>579.13180343646673</v>
      </c>
      <c r="J139" s="31">
        <f>chdv!J$2</f>
        <v>460.86659000247363</v>
      </c>
      <c r="K139" s="31">
        <f>chdv!K$2</f>
        <v>539.40564179633361</v>
      </c>
      <c r="L139" s="31">
        <f>chdv!L$2</f>
        <v>476.4082415025976</v>
      </c>
      <c r="M139" s="31">
        <f>chdv!M$2</f>
        <v>465.42185487380596</v>
      </c>
      <c r="N139" s="31">
        <f>chdv!N$2</f>
        <v>451.99098195993241</v>
      </c>
      <c r="O139" s="31">
        <f>chdv!O$2</f>
        <v>526.99547748273335</v>
      </c>
      <c r="P139" s="31">
        <f>chdv!P$2</f>
        <v>436.61627862745678</v>
      </c>
      <c r="Q139" s="31">
        <f>chdv!Q$2</f>
        <v>505.38041683118894</v>
      </c>
      <c r="R139" s="31">
        <f>chdv!R$2</f>
        <v>577.20496931941796</v>
      </c>
    </row>
    <row r="140" spans="1:18" ht="11.25" customHeight="1" x14ac:dyDescent="0.25">
      <c r="A140" s="36" t="s">
        <v>565</v>
      </c>
      <c r="B140" s="28" t="str">
        <f ca="1">HYPERLINK("#"&amp;CELL("address",ctra!$C$2),"ctra")</f>
        <v>ctra</v>
      </c>
      <c r="C140" s="37">
        <f>ctra!C$2</f>
        <v>77.867844293750267</v>
      </c>
      <c r="D140" s="37">
        <f>ctra!D$2</f>
        <v>71.399959999999993</v>
      </c>
      <c r="E140" s="37">
        <f>ctra!E$2</f>
        <v>70.397970000000001</v>
      </c>
      <c r="F140" s="37">
        <f>ctra!F$2</f>
        <v>66.196389999999994</v>
      </c>
      <c r="G140" s="37">
        <f>ctra!G$2</f>
        <v>65.316839999999999</v>
      </c>
      <c r="H140" s="37">
        <f>ctra!H$2</f>
        <v>65.227939374128439</v>
      </c>
      <c r="I140" s="37">
        <f>ctra!I$2</f>
        <v>62.896910000000005</v>
      </c>
      <c r="J140" s="37">
        <f>ctra!J$2</f>
        <v>57.7804</v>
      </c>
      <c r="K140" s="37">
        <f>ctra!K$2</f>
        <v>62.263999999999996</v>
      </c>
      <c r="L140" s="37">
        <f>ctra!L$2</f>
        <v>51.276299999999999</v>
      </c>
      <c r="M140" s="37">
        <f>ctra!M$2</f>
        <v>45.404697085789266</v>
      </c>
      <c r="N140" s="37">
        <f>ctra!N$2</f>
        <v>39.934658426610014</v>
      </c>
      <c r="O140" s="37">
        <f>ctra!O$2</f>
        <v>42.180319135484282</v>
      </c>
      <c r="P140" s="37">
        <f>ctra!P$2</f>
        <v>31.81423501882422</v>
      </c>
      <c r="Q140" s="37">
        <f>ctra!Q$2</f>
        <v>28.718313444782876</v>
      </c>
      <c r="R140" s="37">
        <f>ctra!R$2</f>
        <v>39.468254110718803</v>
      </c>
    </row>
    <row r="141" spans="1:18" ht="11.25" customHeight="1" x14ac:dyDescent="0.25">
      <c r="A141" s="39" t="s">
        <v>12</v>
      </c>
      <c r="B141" s="28" t="str">
        <f ca="1">HYPERLINK("#"&amp;CELL("address",crtp!$C$2),"crtp")</f>
        <v>crtp</v>
      </c>
      <c r="C141" s="31">
        <f>crtp!C$2</f>
        <v>44.371995880066088</v>
      </c>
      <c r="D141" s="31">
        <f>crtp!D$2</f>
        <v>40.590311633941809</v>
      </c>
      <c r="E141" s="31">
        <f>crtp!E$2</f>
        <v>38.717409947364594</v>
      </c>
      <c r="F141" s="31">
        <f>crtp!F$2</f>
        <v>34.735575977885659</v>
      </c>
      <c r="G141" s="31">
        <f>crtp!G$2</f>
        <v>34.052166493298429</v>
      </c>
      <c r="H141" s="31">
        <f>crtp!H$2</f>
        <v>33.075766430016287</v>
      </c>
      <c r="I141" s="31">
        <f>crtp!I$2</f>
        <v>32.795401271487201</v>
      </c>
      <c r="J141" s="31">
        <f>crtp!J$2</f>
        <v>30.649319019171024</v>
      </c>
      <c r="K141" s="31">
        <f>crtp!K$2</f>
        <v>33.071354682147458</v>
      </c>
      <c r="L141" s="31">
        <f>crtp!L$2</f>
        <v>32.360458339570464</v>
      </c>
      <c r="M141" s="31">
        <f>crtp!M$2</f>
        <v>27.059881409616573</v>
      </c>
      <c r="N141" s="31">
        <f>crtp!N$2</f>
        <v>21.956820446873447</v>
      </c>
      <c r="O141" s="31">
        <f>crtp!O$2</f>
        <v>23.900774620201226</v>
      </c>
      <c r="P141" s="31">
        <f>crtp!P$2</f>
        <v>18.587534584396273</v>
      </c>
      <c r="Q141" s="31">
        <f>crtp!Q$2</f>
        <v>18.375547689141019</v>
      </c>
      <c r="R141" s="31">
        <f>crtp!R$2</f>
        <v>21.163891649126576</v>
      </c>
    </row>
    <row r="142" spans="1:18" ht="11.25" customHeight="1" x14ac:dyDescent="0.25">
      <c r="A142" s="39" t="s">
        <v>11</v>
      </c>
      <c r="B142" s="28" t="str">
        <f ca="1">HYPERLINK("#"&amp;CELL("address",crth!$C$2),"crth")</f>
        <v>crth</v>
      </c>
      <c r="C142" s="31">
        <f>crth!C$2</f>
        <v>0</v>
      </c>
      <c r="D142" s="31">
        <f>crth!D$2</f>
        <v>0</v>
      </c>
      <c r="E142" s="31">
        <f>crth!E$2</f>
        <v>0</v>
      </c>
      <c r="F142" s="31">
        <f>crth!F$2</f>
        <v>0</v>
      </c>
      <c r="G142" s="31">
        <f>crth!G$2</f>
        <v>0</v>
      </c>
      <c r="H142" s="31">
        <f>crth!H$2</f>
        <v>0</v>
      </c>
      <c r="I142" s="31">
        <f>crth!I$2</f>
        <v>0</v>
      </c>
      <c r="J142" s="31">
        <f>crth!J$2</f>
        <v>0</v>
      </c>
      <c r="K142" s="31">
        <f>crth!K$2</f>
        <v>0</v>
      </c>
      <c r="L142" s="31">
        <f>crth!L$2</f>
        <v>0</v>
      </c>
      <c r="M142" s="31">
        <f>crth!M$2</f>
        <v>0</v>
      </c>
      <c r="N142" s="31">
        <f>crth!N$2</f>
        <v>0</v>
      </c>
      <c r="O142" s="31">
        <f>crth!O$2</f>
        <v>0</v>
      </c>
      <c r="P142" s="31">
        <f>crth!P$2</f>
        <v>0</v>
      </c>
      <c r="Q142" s="31">
        <f>crth!Q$2</f>
        <v>0</v>
      </c>
      <c r="R142" s="31">
        <f>crth!R$2</f>
        <v>0</v>
      </c>
    </row>
    <row r="143" spans="1:18" ht="11.25" customHeight="1" x14ac:dyDescent="0.25">
      <c r="A143" s="39" t="s">
        <v>10</v>
      </c>
      <c r="B143" s="28" t="str">
        <f ca="1">HYPERLINK("#"&amp;CELL("address",crtm!$C$2),"crtm")</f>
        <v>crtm</v>
      </c>
      <c r="C143" s="31">
        <f>crtm!C$2</f>
        <v>1.6936640726088164</v>
      </c>
      <c r="D143" s="31">
        <f>crtm!D$2</f>
        <v>1.9169426817450606</v>
      </c>
      <c r="E143" s="31">
        <f>crtm!E$2</f>
        <v>1.799344899843982</v>
      </c>
      <c r="F143" s="31">
        <f>crtm!F$2</f>
        <v>1.9726319436865456</v>
      </c>
      <c r="G143" s="31">
        <f>crtm!G$2</f>
        <v>1.7688875517616516</v>
      </c>
      <c r="H143" s="31">
        <f>crtm!H$2</f>
        <v>1.7071788325849362</v>
      </c>
      <c r="I143" s="31">
        <f>crtm!I$2</f>
        <v>1.7422573841881879</v>
      </c>
      <c r="J143" s="31">
        <f>crtm!J$2</f>
        <v>1.7145196169814956</v>
      </c>
      <c r="K143" s="31">
        <f>crtm!K$2</f>
        <v>1.8654245051164644</v>
      </c>
      <c r="L143" s="31">
        <f>crtm!L$2</f>
        <v>2.6329425475042418</v>
      </c>
      <c r="M143" s="31">
        <f>crtm!M$2</f>
        <v>3.4222456983565093</v>
      </c>
      <c r="N143" s="31">
        <f>crtm!N$2</f>
        <v>3.227256868317296</v>
      </c>
      <c r="O143" s="31">
        <f>crtm!O$2</f>
        <v>3.8010828030245256</v>
      </c>
      <c r="P143" s="31">
        <f>crtm!P$2</f>
        <v>3.7275892954711618</v>
      </c>
      <c r="Q143" s="31">
        <f>crtm!Q$2</f>
        <v>2.6694866258758192</v>
      </c>
      <c r="R143" s="31">
        <f>crtm!R$2</f>
        <v>2.7192153261592225</v>
      </c>
    </row>
    <row r="144" spans="1:18" ht="11.25" customHeight="1" x14ac:dyDescent="0.25">
      <c r="A144" s="39" t="s">
        <v>9</v>
      </c>
      <c r="B144" s="28" t="str">
        <f ca="1">HYPERLINK("#"&amp;CELL("address",crtf!$C$2),"crtf")</f>
        <v>crtf</v>
      </c>
      <c r="C144" s="31">
        <f>crtf!C$2</f>
        <v>31.80218434107536</v>
      </c>
      <c r="D144" s="31">
        <f>crtf!D$2</f>
        <v>28.892705684313118</v>
      </c>
      <c r="E144" s="31">
        <f>crtf!E$2</f>
        <v>29.88121515279142</v>
      </c>
      <c r="F144" s="31">
        <f>crtf!F$2</f>
        <v>29.488182078427783</v>
      </c>
      <c r="G144" s="31">
        <f>crtf!G$2</f>
        <v>29.495785954939926</v>
      </c>
      <c r="H144" s="31">
        <f>crtf!H$2</f>
        <v>30.444994111527212</v>
      </c>
      <c r="I144" s="31">
        <f>crtf!I$2</f>
        <v>28.359251344324612</v>
      </c>
      <c r="J144" s="31">
        <f>crtf!J$2</f>
        <v>25.416561363847478</v>
      </c>
      <c r="K144" s="31">
        <f>crtf!K$2</f>
        <v>27.327220812736069</v>
      </c>
      <c r="L144" s="31">
        <f>crtf!L$2</f>
        <v>16.282899112925293</v>
      </c>
      <c r="M144" s="31">
        <f>crtf!M$2</f>
        <v>14.922569977816185</v>
      </c>
      <c r="N144" s="31">
        <f>crtf!N$2</f>
        <v>14.750581111419269</v>
      </c>
      <c r="O144" s="31">
        <f>crtf!O$2</f>
        <v>14.478461712258529</v>
      </c>
      <c r="P144" s="31">
        <f>crtf!P$2</f>
        <v>9.4991111389567848</v>
      </c>
      <c r="Q144" s="31">
        <f>crtf!Q$2</f>
        <v>7.6732791297660388</v>
      </c>
      <c r="R144" s="31">
        <f>crtf!R$2</f>
        <v>15.585147135433004</v>
      </c>
    </row>
    <row r="145" spans="1:18" ht="11.25" customHeight="1" x14ac:dyDescent="0.25">
      <c r="A145" s="36" t="s">
        <v>8</v>
      </c>
      <c r="B145" s="28" t="str">
        <f ca="1">HYPERLINK("#"&amp;CELL("address",ctav!$C$2),"ctav")</f>
        <v>ctav</v>
      </c>
      <c r="C145" s="37">
        <f>ctav!C$2</f>
        <v>100.6496608388267</v>
      </c>
      <c r="D145" s="37">
        <f>ctav!D$2</f>
        <v>148.99431000000001</v>
      </c>
      <c r="E145" s="37">
        <f>ctav!E$2</f>
        <v>150.99450000000002</v>
      </c>
      <c r="F145" s="37">
        <f>ctav!F$2</f>
        <v>182.89462</v>
      </c>
      <c r="G145" s="37">
        <f>ctav!G$2</f>
        <v>173.00416000000001</v>
      </c>
      <c r="H145" s="37">
        <f>ctav!H$2</f>
        <v>201.8728900818881</v>
      </c>
      <c r="I145" s="37">
        <f>ctav!I$2</f>
        <v>204.99762000000001</v>
      </c>
      <c r="J145" s="37">
        <f>ctav!J$2</f>
        <v>222.89843000000002</v>
      </c>
      <c r="K145" s="37">
        <f>ctav!K$2</f>
        <v>224.99166</v>
      </c>
      <c r="L145" s="37">
        <f>ctav!L$2</f>
        <v>175.69965999999999</v>
      </c>
      <c r="M145" s="37">
        <f>ctav!M$2</f>
        <v>182.83651885741881</v>
      </c>
      <c r="N145" s="37">
        <f>ctav!N$2</f>
        <v>191.05283271233358</v>
      </c>
      <c r="O145" s="37">
        <f>ctav!O$2</f>
        <v>174.62101236327334</v>
      </c>
      <c r="P145" s="37">
        <f>ctav!P$2</f>
        <v>171.53912295786759</v>
      </c>
      <c r="Q145" s="37">
        <f>ctav!Q$2</f>
        <v>178.7283543660042</v>
      </c>
      <c r="R145" s="37">
        <f>ctav!R$2</f>
        <v>190.0281894735628</v>
      </c>
    </row>
    <row r="146" spans="1:18" ht="11.25" customHeight="1" x14ac:dyDescent="0.25">
      <c r="A146" s="39" t="s">
        <v>566</v>
      </c>
      <c r="B146" s="28" t="str">
        <f ca="1">HYPERLINK("#"&amp;CELL("address",capd!$C$2),"capd")</f>
        <v>capd</v>
      </c>
      <c r="C146" s="31">
        <f>capd!C$2</f>
        <v>1.3607471099645991</v>
      </c>
      <c r="D146" s="31">
        <f>capd!D$2</f>
        <v>1.5498200000000044</v>
      </c>
      <c r="E146" s="31">
        <f>capd!E$2</f>
        <v>1.8024300000000018</v>
      </c>
      <c r="F146" s="31">
        <f>capd!F$2</f>
        <v>2.1457600000000001</v>
      </c>
      <c r="G146" s="31">
        <f>capd!G$2</f>
        <v>2.6550900000000008</v>
      </c>
      <c r="H146" s="31">
        <f>capd!H$2</f>
        <v>3.1292772522407617</v>
      </c>
      <c r="I146" s="31">
        <f>capd!I$2</f>
        <v>3.541770000000001</v>
      </c>
      <c r="J146" s="31">
        <f>capd!J$2</f>
        <v>3.7997100000000055</v>
      </c>
      <c r="K146" s="31">
        <f>capd!K$2</f>
        <v>6.1295400000000013</v>
      </c>
      <c r="L146" s="31">
        <f>capd!L$2</f>
        <v>7.276889999999999</v>
      </c>
      <c r="M146" s="31">
        <f>capd!M$2</f>
        <v>7.6894437348311202</v>
      </c>
      <c r="N146" s="31">
        <f>capd!N$2</f>
        <v>8.4616690551255775</v>
      </c>
      <c r="O146" s="31">
        <f>capd!O$2</f>
        <v>8.211345698766122</v>
      </c>
      <c r="P146" s="31">
        <f>capd!P$2</f>
        <v>7.298332855641581</v>
      </c>
      <c r="Q146" s="31">
        <f>capd!Q$2</f>
        <v>6.1772193981479671</v>
      </c>
      <c r="R146" s="31">
        <f>capd!R$2</f>
        <v>5.7855262021632727</v>
      </c>
    </row>
    <row r="147" spans="1:18" ht="11.25" customHeight="1" x14ac:dyDescent="0.25">
      <c r="A147" s="39" t="s">
        <v>7</v>
      </c>
      <c r="B147" s="28" t="str">
        <f ca="1">HYPERLINK("#"&amp;CELL("address",capi!$C$2),"capi")</f>
        <v>capi</v>
      </c>
      <c r="C147" s="31">
        <f>capi!C$2</f>
        <v>70.207274867673476</v>
      </c>
      <c r="D147" s="31">
        <f>capi!D$2</f>
        <v>84.920975887785403</v>
      </c>
      <c r="E147" s="31">
        <f>capi!E$2</f>
        <v>91.547749713172152</v>
      </c>
      <c r="F147" s="31">
        <f>capi!F$2</f>
        <v>102.97729873621226</v>
      </c>
      <c r="G147" s="31">
        <f>capi!G$2</f>
        <v>122.05650562374423</v>
      </c>
      <c r="H147" s="31">
        <f>capi!H$2</f>
        <v>148.93152140889549</v>
      </c>
      <c r="I147" s="31">
        <f>capi!I$2</f>
        <v>161.19795091773156</v>
      </c>
      <c r="J147" s="31">
        <f>capi!J$2</f>
        <v>174.68747974057911</v>
      </c>
      <c r="K147" s="31">
        <f>capi!K$2</f>
        <v>166.20746956884406</v>
      </c>
      <c r="L147" s="31">
        <f>capi!L$2</f>
        <v>129.47711397824463</v>
      </c>
      <c r="M147" s="31">
        <f>capi!M$2</f>
        <v>129.5503604673992</v>
      </c>
      <c r="N147" s="31">
        <f>capi!N$2</f>
        <v>132.63065626222249</v>
      </c>
      <c r="O147" s="31">
        <f>capi!O$2</f>
        <v>118.91836172140782</v>
      </c>
      <c r="P147" s="31">
        <f>capi!P$2</f>
        <v>111.23004294727689</v>
      </c>
      <c r="Q147" s="31">
        <f>capi!Q$2</f>
        <v>113.21119504911711</v>
      </c>
      <c r="R147" s="31">
        <f>capi!R$2</f>
        <v>122.0731035973506</v>
      </c>
    </row>
    <row r="148" spans="1:18" ht="11.25" customHeight="1" x14ac:dyDescent="0.25">
      <c r="A148" s="39" t="s">
        <v>6</v>
      </c>
      <c r="B148" s="28" t="str">
        <f ca="1">HYPERLINK("#"&amp;CELL("address",cape!$C$2),"cape")</f>
        <v>cape</v>
      </c>
      <c r="C148" s="31">
        <f>cape!C$2</f>
        <v>26.109861762248368</v>
      </c>
      <c r="D148" s="31">
        <f>cape!D$2</f>
        <v>60.513423062078353</v>
      </c>
      <c r="E148" s="31">
        <f>cape!E$2</f>
        <v>55.601433908991943</v>
      </c>
      <c r="F148" s="31">
        <f>cape!F$2</f>
        <v>75.577568449788174</v>
      </c>
      <c r="G148" s="31">
        <f>cape!G$2</f>
        <v>46.173532828894196</v>
      </c>
      <c r="H148" s="31">
        <f>cape!H$2</f>
        <v>47.174060745457531</v>
      </c>
      <c r="I148" s="31">
        <f>cape!I$2</f>
        <v>36.871220844973401</v>
      </c>
      <c r="J148" s="31">
        <f>cape!J$2</f>
        <v>40.753951335055675</v>
      </c>
      <c r="K148" s="31">
        <f>cape!K$2</f>
        <v>48.006808760727857</v>
      </c>
      <c r="L148" s="31">
        <f>cape!L$2</f>
        <v>35.676927899740527</v>
      </c>
      <c r="M148" s="31">
        <f>cape!M$2</f>
        <v>43.328260565001685</v>
      </c>
      <c r="N148" s="31">
        <f>cape!N$2</f>
        <v>47.703176984634133</v>
      </c>
      <c r="O148" s="31">
        <f>cape!O$2</f>
        <v>45.690244412625383</v>
      </c>
      <c r="P148" s="31">
        <f>cape!P$2</f>
        <v>51.224944282700186</v>
      </c>
      <c r="Q148" s="31">
        <f>cape!Q$2</f>
        <v>57.375487628842265</v>
      </c>
      <c r="R148" s="31">
        <f>cape!R$2</f>
        <v>59.206143504523133</v>
      </c>
    </row>
    <row r="149" spans="1:18" ht="11.25" customHeight="1" x14ac:dyDescent="0.25">
      <c r="A149" s="39" t="s">
        <v>5</v>
      </c>
      <c r="B149" s="28" t="str">
        <f ca="1">HYPERLINK("#"&amp;CELL("address",cafi!$C$2),"cafi")</f>
        <v>cafi</v>
      </c>
      <c r="C149" s="31">
        <f>cafi!C$2</f>
        <v>2.7823123376593042</v>
      </c>
      <c r="D149" s="31">
        <f>cafi!D$2</f>
        <v>1.7326885243452721</v>
      </c>
      <c r="E149" s="31">
        <f>cafi!E$2</f>
        <v>1.7337630402547057</v>
      </c>
      <c r="F149" s="31">
        <f>cafi!F$2</f>
        <v>1.8568310023083707</v>
      </c>
      <c r="G149" s="31">
        <f>cafi!G$2</f>
        <v>1.7726113563790316</v>
      </c>
      <c r="H149" s="31">
        <f>cafi!H$2</f>
        <v>2.2578886845457355</v>
      </c>
      <c r="I149" s="31">
        <f>cafi!I$2</f>
        <v>2.9647074813107261</v>
      </c>
      <c r="J149" s="31">
        <f>cafi!J$2</f>
        <v>3.206145860886167</v>
      </c>
      <c r="K149" s="31">
        <f>cafi!K$2</f>
        <v>4.1978870877224139</v>
      </c>
      <c r="L149" s="31">
        <f>cafi!L$2</f>
        <v>2.7452541297922455</v>
      </c>
      <c r="M149" s="31">
        <f>cafi!M$2</f>
        <v>1.4245292193737653</v>
      </c>
      <c r="N149" s="31">
        <f>cafi!N$2</f>
        <v>1.3136079170340385</v>
      </c>
      <c r="O149" s="31">
        <f>cafi!O$2</f>
        <v>1.2520905833754372</v>
      </c>
      <c r="P149" s="31">
        <f>cafi!P$2</f>
        <v>1.2103132621559545</v>
      </c>
      <c r="Q149" s="31">
        <f>cafi!Q$2</f>
        <v>1.1422508114197087</v>
      </c>
      <c r="R149" s="31">
        <f>cafi!R$2</f>
        <v>1.1987397749017037</v>
      </c>
    </row>
    <row r="150" spans="1:18" ht="11.25" customHeight="1" x14ac:dyDescent="0.25">
      <c r="A150" s="39" t="s">
        <v>4</v>
      </c>
      <c r="B150" s="28" t="str">
        <f ca="1">HYPERLINK("#"&amp;CELL("address",cafe!$C$2),"cafe")</f>
        <v>cafe</v>
      </c>
      <c r="C150" s="31">
        <f>cafe!C$2</f>
        <v>0.18946476128096559</v>
      </c>
      <c r="D150" s="31">
        <f>cafe!D$2</f>
        <v>0.2774025257909431</v>
      </c>
      <c r="E150" s="31">
        <f>cafe!E$2</f>
        <v>0.30912333758121657</v>
      </c>
      <c r="F150" s="31">
        <f>cafe!F$2</f>
        <v>0.33716181169117371</v>
      </c>
      <c r="G150" s="31">
        <f>cafe!G$2</f>
        <v>0.34642019098256716</v>
      </c>
      <c r="H150" s="31">
        <f>cafe!H$2</f>
        <v>0.38014199074858668</v>
      </c>
      <c r="I150" s="31">
        <f>cafe!I$2</f>
        <v>0.42197075598432088</v>
      </c>
      <c r="J150" s="31">
        <f>cafe!J$2</f>
        <v>0.45114306347904598</v>
      </c>
      <c r="K150" s="31">
        <f>cafe!K$2</f>
        <v>0.44995458270568151</v>
      </c>
      <c r="L150" s="31">
        <f>cafe!L$2</f>
        <v>0.52347399222256263</v>
      </c>
      <c r="M150" s="31">
        <f>cafe!M$2</f>
        <v>0.84392487081303846</v>
      </c>
      <c r="N150" s="31">
        <f>cafe!N$2</f>
        <v>0.94372249331734837</v>
      </c>
      <c r="O150" s="31">
        <f>cafe!O$2</f>
        <v>0.54896994709857028</v>
      </c>
      <c r="P150" s="31">
        <f>cafe!P$2</f>
        <v>0.57548961009296229</v>
      </c>
      <c r="Q150" s="31">
        <f>cafe!Q$2</f>
        <v>0.82220147847715097</v>
      </c>
      <c r="R150" s="31">
        <f>cafe!R$2</f>
        <v>1.7646763946240989</v>
      </c>
    </row>
    <row r="151" spans="1:18" ht="11.25" customHeight="1" x14ac:dyDescent="0.25">
      <c r="A151" s="36" t="s">
        <v>3</v>
      </c>
      <c r="B151" s="28" t="str">
        <f ca="1">HYPERLINK("#"&amp;CELL("address",ctdn!$C$2),"ctdn")</f>
        <v>ctdn</v>
      </c>
      <c r="C151" s="37">
        <f>ctdn!C$2</f>
        <v>0</v>
      </c>
      <c r="D151" s="37">
        <f>ctdn!D$2</f>
        <v>0</v>
      </c>
      <c r="E151" s="37">
        <f>ctdn!E$2</f>
        <v>0</v>
      </c>
      <c r="F151" s="37">
        <f>ctdn!F$2</f>
        <v>0</v>
      </c>
      <c r="G151" s="37">
        <f>ctdn!G$2</f>
        <v>0</v>
      </c>
      <c r="H151" s="37">
        <f>ctdn!H$2</f>
        <v>0</v>
      </c>
      <c r="I151" s="37">
        <f>ctdn!I$2</f>
        <v>0</v>
      </c>
      <c r="J151" s="37">
        <f>ctdn!J$2</f>
        <v>0</v>
      </c>
      <c r="K151" s="37">
        <f>ctdn!K$2</f>
        <v>0</v>
      </c>
      <c r="L151" s="37">
        <f>ctdn!L$2</f>
        <v>0</v>
      </c>
      <c r="M151" s="37">
        <f>ctdn!M$2</f>
        <v>0</v>
      </c>
      <c r="N151" s="37">
        <f>ctdn!N$2</f>
        <v>0</v>
      </c>
      <c r="O151" s="37">
        <f>ctdn!O$2</f>
        <v>0</v>
      </c>
      <c r="P151" s="37">
        <f>ctdn!P$2</f>
        <v>0</v>
      </c>
      <c r="Q151" s="37">
        <f>ctdn!Q$2</f>
        <v>0</v>
      </c>
      <c r="R151" s="37">
        <f>ctdn!R$2</f>
        <v>0</v>
      </c>
    </row>
    <row r="152" spans="1:18" ht="11.25" customHeight="1" x14ac:dyDescent="0.25">
      <c r="A152" s="39" t="s">
        <v>2</v>
      </c>
      <c r="B152" s="28" t="str">
        <f ca="1">HYPERLINK("#"&amp;CELL("address",cncs!$C$2),"cncs")</f>
        <v>cncs</v>
      </c>
      <c r="C152" s="31">
        <f>cncs!C$2</f>
        <v>0</v>
      </c>
      <c r="D152" s="31">
        <f>cncs!D$2</f>
        <v>0</v>
      </c>
      <c r="E152" s="31">
        <f>cncs!E$2</f>
        <v>0</v>
      </c>
      <c r="F152" s="31">
        <f>cncs!F$2</f>
        <v>0</v>
      </c>
      <c r="G152" s="31">
        <f>cncs!G$2</f>
        <v>0</v>
      </c>
      <c r="H152" s="31">
        <f>cncs!H$2</f>
        <v>0</v>
      </c>
      <c r="I152" s="31">
        <f>cncs!I$2</f>
        <v>0</v>
      </c>
      <c r="J152" s="31">
        <f>cncs!J$2</f>
        <v>0</v>
      </c>
      <c r="K152" s="31">
        <f>cncs!K$2</f>
        <v>0</v>
      </c>
      <c r="L152" s="31">
        <f>cncs!L$2</f>
        <v>0</v>
      </c>
      <c r="M152" s="31">
        <f>cncs!M$2</f>
        <v>0</v>
      </c>
      <c r="N152" s="31">
        <f>cncs!N$2</f>
        <v>0</v>
      </c>
      <c r="O152" s="31">
        <f>cncs!O$2</f>
        <v>0</v>
      </c>
      <c r="P152" s="31">
        <f>cncs!P$2</f>
        <v>0</v>
      </c>
      <c r="Q152" s="31">
        <f>cncs!Q$2</f>
        <v>0</v>
      </c>
      <c r="R152" s="31">
        <f>cncs!R$2</f>
        <v>0</v>
      </c>
    </row>
    <row r="153" spans="1:18" ht="11.25" customHeight="1" x14ac:dyDescent="0.25">
      <c r="A153" s="39" t="s">
        <v>1</v>
      </c>
      <c r="B153" s="28" t="str">
        <f ca="1">HYPERLINK("#"&amp;CELL("address",cniw!$C$2),"cniw")</f>
        <v>cniw</v>
      </c>
      <c r="C153" s="31">
        <f>cniw!C$2</f>
        <v>0</v>
      </c>
      <c r="D153" s="31">
        <f>cniw!D$2</f>
        <v>0</v>
      </c>
      <c r="E153" s="31">
        <f>cniw!E$2</f>
        <v>0</v>
      </c>
      <c r="F153" s="31">
        <f>cniw!F$2</f>
        <v>0</v>
      </c>
      <c r="G153" s="31">
        <f>cniw!G$2</f>
        <v>0</v>
      </c>
      <c r="H153" s="31">
        <f>cniw!H$2</f>
        <v>0</v>
      </c>
      <c r="I153" s="31">
        <f>cniw!I$2</f>
        <v>0</v>
      </c>
      <c r="J153" s="31">
        <f>cniw!J$2</f>
        <v>0</v>
      </c>
      <c r="K153" s="31">
        <f>cniw!K$2</f>
        <v>0</v>
      </c>
      <c r="L153" s="31">
        <f>cniw!L$2</f>
        <v>0</v>
      </c>
      <c r="M153" s="31">
        <f>cniw!M$2</f>
        <v>0</v>
      </c>
      <c r="N153" s="31">
        <f>cniw!N$2</f>
        <v>0</v>
      </c>
      <c r="O153" s="31">
        <f>cniw!O$2</f>
        <v>0</v>
      </c>
      <c r="P153" s="31">
        <f>cniw!P$2</f>
        <v>0</v>
      </c>
      <c r="Q153" s="31">
        <f>cniw!Q$2</f>
        <v>0</v>
      </c>
      <c r="R153" s="31">
        <f>cniw!R$2</f>
        <v>0</v>
      </c>
    </row>
    <row r="154" spans="1:18" ht="11.25" customHeight="1" x14ac:dyDescent="0.25">
      <c r="A154" s="36" t="s">
        <v>567</v>
      </c>
      <c r="B154" s="28" t="str">
        <f ca="1">HYPERLINK("#"&amp;CELL("address",ctpi!$C$2),"ctpi")</f>
        <v>ctpi</v>
      </c>
      <c r="C154" s="37">
        <f>ctpi!C$2</f>
        <v>171.12890385469441</v>
      </c>
      <c r="D154" s="37">
        <f>ctpi!D$2</f>
        <v>145.28816</v>
      </c>
      <c r="E154" s="37">
        <f>ctpi!E$2</f>
        <v>144.32488999999998</v>
      </c>
      <c r="F154" s="37">
        <f>ctpi!F$2</f>
        <v>91.508129999999994</v>
      </c>
      <c r="G154" s="37">
        <f>ctpi!G$2</f>
        <v>138.49519000000001</v>
      </c>
      <c r="H154" s="37">
        <f>ctpi!H$2</f>
        <v>220.20956508828706</v>
      </c>
      <c r="I154" s="37">
        <f>ctpi!I$2</f>
        <v>229.58457999999999</v>
      </c>
      <c r="J154" s="37">
        <f>ctpi!J$2</f>
        <v>263.78706999999997</v>
      </c>
      <c r="K154" s="37">
        <f>ctpi!K$2</f>
        <v>260.29848000000004</v>
      </c>
      <c r="L154" s="37">
        <f>ctpi!L$2</f>
        <v>142.01146</v>
      </c>
      <c r="M154" s="37">
        <f>ctpi!M$2</f>
        <v>143.30863888396811</v>
      </c>
      <c r="N154" s="37">
        <f>ctpi!N$2</f>
        <v>206.2685673955009</v>
      </c>
      <c r="O154" s="37">
        <f>ctpi!O$2</f>
        <v>206.02984450977578</v>
      </c>
      <c r="P154" s="37">
        <f>ctpi!P$2</f>
        <v>184.19835087366596</v>
      </c>
      <c r="Q154" s="37">
        <f>ctpi!Q$2</f>
        <v>170.26210005038183</v>
      </c>
      <c r="R154" s="37">
        <f>ctpi!R$2</f>
        <v>148.99334898195775</v>
      </c>
    </row>
    <row r="155" spans="1:18" ht="11.25" customHeight="1" x14ac:dyDescent="0.25">
      <c r="A155" s="32" t="s">
        <v>0</v>
      </c>
      <c r="B155" s="28" t="str">
        <f ca="1">HYPERLINK("#"&amp;CELL("address",STDIF!$C$2),"STDIF")</f>
        <v>STDIF</v>
      </c>
      <c r="C155" s="33">
        <f>STDIF!C$2</f>
        <v>-98.171089338192701</v>
      </c>
      <c r="D155" s="33">
        <f>STDIF!D$2</f>
        <v>-377.51991999999996</v>
      </c>
      <c r="E155" s="33">
        <f>STDIF!E$2</f>
        <v>-233.3193</v>
      </c>
      <c r="F155" s="33">
        <f>STDIF!F$2</f>
        <v>-582.02932999999859</v>
      </c>
      <c r="G155" s="33">
        <f>STDIF!G$2</f>
        <v>-341.36928</v>
      </c>
      <c r="H155" s="33">
        <f>STDIF!H$2</f>
        <v>-476.12656399124074</v>
      </c>
      <c r="I155" s="33">
        <f>STDIF!I$2</f>
        <v>-396.61040000000003</v>
      </c>
      <c r="J155" s="33">
        <f>STDIF!J$2</f>
        <v>-347.64065999999997</v>
      </c>
      <c r="K155" s="33">
        <f>STDIF!K$2</f>
        <v>-380.15846999999974</v>
      </c>
      <c r="L155" s="33">
        <f>STDIF!L$2</f>
        <v>-335.47193999999973</v>
      </c>
      <c r="M155" s="33">
        <f>STDIF!M$2</f>
        <v>-475.51766735454328</v>
      </c>
      <c r="N155" s="33">
        <f>STDIF!N$2</f>
        <v>-238.55419583356084</v>
      </c>
      <c r="O155" s="33">
        <f>STDIF!O$2</f>
        <v>-394.47229095497045</v>
      </c>
      <c r="P155" s="33">
        <f>STDIF!P$2</f>
        <v>-551.52040833907256</v>
      </c>
      <c r="Q155" s="33">
        <f>STDIF!Q$2</f>
        <v>-570.42876985380349</v>
      </c>
      <c r="R155" s="33">
        <f>STDIF!R$2</f>
        <v>-460.66740636924231</v>
      </c>
    </row>
  </sheetData>
  <pageMargins left="0.39370078740157483" right="0.39370078740157483" top="0.39370078740157483" bottom="0.39370078740157483" header="0.31496062992125984" footer="0.31496062992125984"/>
  <pageSetup paperSize="9" scale="41" fitToHeight="0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290</v>
      </c>
      <c r="B1" s="41" t="s">
        <v>289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9843.4842839400026</v>
      </c>
      <c r="D2" s="44">
        <v>10305.6</v>
      </c>
      <c r="E2" s="44">
        <v>10551.8</v>
      </c>
      <c r="F2" s="44">
        <v>10140.800000000001</v>
      </c>
      <c r="G2" s="44">
        <v>10227.299999999999</v>
      </c>
      <c r="H2" s="44">
        <v>10599.455431355698</v>
      </c>
      <c r="I2" s="44">
        <v>10983.000000000002</v>
      </c>
      <c r="J2" s="44">
        <v>9866.9</v>
      </c>
      <c r="K2" s="44">
        <v>10178.300000000001</v>
      </c>
      <c r="L2" s="44">
        <v>9715.6</v>
      </c>
      <c r="M2" s="44">
        <v>10477.3574089997</v>
      </c>
      <c r="N2" s="44">
        <v>12256.066685774298</v>
      </c>
      <c r="O2" s="44">
        <v>11678.632846087699</v>
      </c>
      <c r="P2" s="44">
        <v>10547.769179325498</v>
      </c>
      <c r="Q2" s="44">
        <v>11263.4947931595</v>
      </c>
      <c r="R2" s="44">
        <v>11986.290245533599</v>
      </c>
    </row>
    <row r="3" spans="1:18" ht="11.25" customHeight="1" x14ac:dyDescent="0.25">
      <c r="A3" s="45" t="s">
        <v>286</v>
      </c>
      <c r="B3" s="46" t="s">
        <v>285</v>
      </c>
      <c r="C3" s="5">
        <v>4294.7636645681087</v>
      </c>
      <c r="D3" s="5">
        <v>4497.3999999999996</v>
      </c>
      <c r="E3" s="5">
        <v>4428.2167399999998</v>
      </c>
      <c r="F3" s="5">
        <v>4645.3999999999996</v>
      </c>
      <c r="G3" s="5">
        <v>4538.4544799999985</v>
      </c>
      <c r="H3" s="5">
        <v>4177.9401929874857</v>
      </c>
      <c r="I3" s="5">
        <v>4307.3274900000006</v>
      </c>
      <c r="J3" s="5">
        <v>4745.7782000000007</v>
      </c>
      <c r="K3" s="5">
        <v>4815.4999999999991</v>
      </c>
      <c r="L3" s="5">
        <v>4559.9792099999995</v>
      </c>
      <c r="M3" s="5">
        <v>4927.3669628355683</v>
      </c>
      <c r="N3" s="5">
        <v>6206.8829026154272</v>
      </c>
      <c r="O3" s="5">
        <v>5607.8804671408388</v>
      </c>
      <c r="P3" s="5">
        <v>4782.2919652240398</v>
      </c>
      <c r="Q3" s="5">
        <v>5106.0407356899796</v>
      </c>
      <c r="R3" s="5">
        <v>5831.756950415609</v>
      </c>
    </row>
    <row r="4" spans="1:18" ht="11.25" customHeight="1" x14ac:dyDescent="0.25">
      <c r="A4" s="47" t="s">
        <v>284</v>
      </c>
      <c r="B4" s="48" t="s">
        <v>283</v>
      </c>
      <c r="C4" s="4">
        <v>44.855300573700333</v>
      </c>
      <c r="D4" s="4">
        <v>43.800969999999325</v>
      </c>
      <c r="E4" s="4">
        <v>38.299280000000181</v>
      </c>
      <c r="F4" s="4">
        <v>20.700449999999364</v>
      </c>
      <c r="G4" s="4">
        <v>14.000479999998788</v>
      </c>
      <c r="H4" s="4">
        <v>4.0603802426676339</v>
      </c>
      <c r="I4" s="4">
        <v>12.599790000000212</v>
      </c>
      <c r="J4" s="4">
        <v>12.700480000000425</v>
      </c>
      <c r="K4" s="4">
        <v>16.699649999998655</v>
      </c>
      <c r="L4" s="4">
        <v>15.800269999999728</v>
      </c>
      <c r="M4" s="4">
        <v>5.6128785707460338</v>
      </c>
      <c r="N4" s="4">
        <v>5.0396440237500428</v>
      </c>
      <c r="O4" s="4">
        <v>3.2960837534201346</v>
      </c>
      <c r="P4" s="4">
        <v>2.8661507595299498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44.855300573700333</v>
      </c>
      <c r="D5" s="7">
        <v>43.800969999999325</v>
      </c>
      <c r="E5" s="7">
        <v>38.299280000000181</v>
      </c>
      <c r="F5" s="7">
        <v>20.700449999999364</v>
      </c>
      <c r="G5" s="7">
        <v>14.000479999998788</v>
      </c>
      <c r="H5" s="7">
        <v>4.0603802426676339</v>
      </c>
      <c r="I5" s="7">
        <v>12.599790000000212</v>
      </c>
      <c r="J5" s="7">
        <v>12.700480000000425</v>
      </c>
      <c r="K5" s="7">
        <v>16.699649999998655</v>
      </c>
      <c r="L5" s="7">
        <v>15.800269999999728</v>
      </c>
      <c r="M5" s="7">
        <v>5.6128785707460338</v>
      </c>
      <c r="N5" s="7">
        <v>5.0396440237500428</v>
      </c>
      <c r="O5" s="7">
        <v>3.2960837534201346</v>
      </c>
      <c r="P5" s="7">
        <v>2.8661507595299498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44.855300573700333</v>
      </c>
      <c r="D8" s="6">
        <v>43.800969999999325</v>
      </c>
      <c r="E8" s="6">
        <v>38.299280000000181</v>
      </c>
      <c r="F8" s="6">
        <v>20.700449999999364</v>
      </c>
      <c r="G8" s="6">
        <v>14.000479999998788</v>
      </c>
      <c r="H8" s="6">
        <v>4.0603802426676339</v>
      </c>
      <c r="I8" s="6">
        <v>12.599790000000212</v>
      </c>
      <c r="J8" s="6">
        <v>12.700480000000425</v>
      </c>
      <c r="K8" s="6">
        <v>16.699649999998655</v>
      </c>
      <c r="L8" s="6">
        <v>15.800269999999728</v>
      </c>
      <c r="M8" s="6">
        <v>5.6128785707460338</v>
      </c>
      <c r="N8" s="6">
        <v>5.0396440237500428</v>
      </c>
      <c r="O8" s="6">
        <v>3.2960837534201346</v>
      </c>
      <c r="P8" s="6">
        <v>2.8661507595299498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4249.9083639944083</v>
      </c>
      <c r="D15" s="4">
        <v>4453.5990300000003</v>
      </c>
      <c r="E15" s="4">
        <v>4389.9174599999997</v>
      </c>
      <c r="F15" s="4">
        <v>4624.6995500000003</v>
      </c>
      <c r="G15" s="4">
        <v>4524.4539999999997</v>
      </c>
      <c r="H15" s="4">
        <v>4173.8798127448181</v>
      </c>
      <c r="I15" s="4">
        <v>4294.7277000000004</v>
      </c>
      <c r="J15" s="4">
        <v>4733.0777200000002</v>
      </c>
      <c r="K15" s="4">
        <v>4798.8003500000004</v>
      </c>
      <c r="L15" s="4">
        <v>4544.1789399999998</v>
      </c>
      <c r="M15" s="4">
        <v>4921.7540842648223</v>
      </c>
      <c r="N15" s="4">
        <v>6201.8432585916771</v>
      </c>
      <c r="O15" s="4">
        <v>5604.5843833874187</v>
      </c>
      <c r="P15" s="4">
        <v>4779.42581446451</v>
      </c>
      <c r="Q15" s="4">
        <v>5106.0407356899796</v>
      </c>
      <c r="R15" s="4">
        <v>5831.756950415609</v>
      </c>
    </row>
    <row r="16" spans="1:18" ht="11.25" customHeight="1" x14ac:dyDescent="0.25">
      <c r="A16" s="49" t="s">
        <v>260</v>
      </c>
      <c r="B16" s="50" t="s">
        <v>259</v>
      </c>
      <c r="C16" s="7">
        <v>4249.9083639944083</v>
      </c>
      <c r="D16" s="7">
        <v>4453.5990300000003</v>
      </c>
      <c r="E16" s="7">
        <v>4389.9174599999997</v>
      </c>
      <c r="F16" s="7">
        <v>4624.6995500000003</v>
      </c>
      <c r="G16" s="7">
        <v>4524.4539999999997</v>
      </c>
      <c r="H16" s="7">
        <v>4173.8798127448181</v>
      </c>
      <c r="I16" s="7">
        <v>4294.7277000000004</v>
      </c>
      <c r="J16" s="7">
        <v>4733.0777200000002</v>
      </c>
      <c r="K16" s="7">
        <v>4798.8003500000004</v>
      </c>
      <c r="L16" s="7">
        <v>4544.1789399999998</v>
      </c>
      <c r="M16" s="7">
        <v>4921.7540842648223</v>
      </c>
      <c r="N16" s="7">
        <v>6201.8432585916771</v>
      </c>
      <c r="O16" s="7">
        <v>5604.5843833874187</v>
      </c>
      <c r="P16" s="7">
        <v>4779.42581446451</v>
      </c>
      <c r="Q16" s="7">
        <v>5106.0407356899796</v>
      </c>
      <c r="R16" s="7">
        <v>5831.756950415609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45.380509652637699</v>
      </c>
      <c r="D21" s="5">
        <v>34.700000000000003</v>
      </c>
      <c r="E21" s="5">
        <v>35.099339999999998</v>
      </c>
      <c r="F21" s="5">
        <v>29.6</v>
      </c>
      <c r="G21" s="5">
        <v>30.101019999999998</v>
      </c>
      <c r="H21" s="5">
        <v>29.0197764402408</v>
      </c>
      <c r="I21" s="5">
        <v>27.49954</v>
      </c>
      <c r="J21" s="5">
        <v>25.40042</v>
      </c>
      <c r="K21" s="5">
        <v>23.9</v>
      </c>
      <c r="L21" s="5">
        <v>25.000430000000001</v>
      </c>
      <c r="M21" s="5">
        <v>22.714244769274899</v>
      </c>
      <c r="N21" s="5">
        <v>21.543963990160851</v>
      </c>
      <c r="O21" s="5">
        <v>23.526394906655785</v>
      </c>
      <c r="P21" s="5">
        <v>27.300085984522799</v>
      </c>
      <c r="Q21" s="5">
        <v>25.556596238116388</v>
      </c>
      <c r="R21" s="5">
        <v>24.3383968663418</v>
      </c>
    </row>
    <row r="22" spans="1:18" ht="11.25" customHeight="1" x14ac:dyDescent="0.25">
      <c r="A22" s="47" t="s">
        <v>249</v>
      </c>
      <c r="B22" s="48" t="s">
        <v>248</v>
      </c>
      <c r="C22" s="4">
        <v>45.380509652637699</v>
      </c>
      <c r="D22" s="4">
        <v>34.700000000000003</v>
      </c>
      <c r="E22" s="4">
        <v>35.099339999999998</v>
      </c>
      <c r="F22" s="4">
        <v>29.6</v>
      </c>
      <c r="G22" s="4">
        <v>30.101019999999998</v>
      </c>
      <c r="H22" s="4">
        <v>29.0197764402408</v>
      </c>
      <c r="I22" s="4">
        <v>27.49954</v>
      </c>
      <c r="J22" s="4">
        <v>25.40042</v>
      </c>
      <c r="K22" s="4">
        <v>23.9</v>
      </c>
      <c r="L22" s="4">
        <v>25.000430000000001</v>
      </c>
      <c r="M22" s="4">
        <v>22.714244769274899</v>
      </c>
      <c r="N22" s="4">
        <v>21.543963990160851</v>
      </c>
      <c r="O22" s="4">
        <v>23.526394906655785</v>
      </c>
      <c r="P22" s="4">
        <v>27.300085984522799</v>
      </c>
      <c r="Q22" s="4">
        <v>25.556596238116388</v>
      </c>
      <c r="R22" s="4">
        <v>24.3383968663418</v>
      </c>
    </row>
    <row r="23" spans="1:18" ht="11.25" customHeight="1" x14ac:dyDescent="0.25">
      <c r="A23" s="49" t="s">
        <v>247</v>
      </c>
      <c r="B23" s="50" t="s">
        <v>246</v>
      </c>
      <c r="C23" s="7">
        <v>41.389701273495788</v>
      </c>
      <c r="D23" s="7">
        <v>33.700000000000003</v>
      </c>
      <c r="E23" s="7">
        <v>35.099339999999998</v>
      </c>
      <c r="F23" s="7">
        <v>29.6</v>
      </c>
      <c r="G23" s="7">
        <v>30.101019999999998</v>
      </c>
      <c r="H23" s="7">
        <v>29.0197764402408</v>
      </c>
      <c r="I23" s="7">
        <v>27.49954</v>
      </c>
      <c r="J23" s="7">
        <v>25.40042</v>
      </c>
      <c r="K23" s="7">
        <v>23.9</v>
      </c>
      <c r="L23" s="7">
        <v>25.000430000000001</v>
      </c>
      <c r="M23" s="7">
        <v>22.714244769274899</v>
      </c>
      <c r="N23" s="7">
        <v>21.543963990160851</v>
      </c>
      <c r="O23" s="7">
        <v>23.526394906655785</v>
      </c>
      <c r="P23" s="7">
        <v>27.300085984522799</v>
      </c>
      <c r="Q23" s="7">
        <v>25.556596238116388</v>
      </c>
      <c r="R23" s="7">
        <v>24.3383968663418</v>
      </c>
    </row>
    <row r="24" spans="1:18" ht="11.25" customHeight="1" x14ac:dyDescent="0.25">
      <c r="A24" s="51" t="s">
        <v>245</v>
      </c>
      <c r="B24" s="52" t="s">
        <v>244</v>
      </c>
      <c r="C24" s="6">
        <v>41.389701273495788</v>
      </c>
      <c r="D24" s="6">
        <v>33.700000000000003</v>
      </c>
      <c r="E24" s="6">
        <v>35.099339999999998</v>
      </c>
      <c r="F24" s="6">
        <v>29.6</v>
      </c>
      <c r="G24" s="6">
        <v>30.101019999999998</v>
      </c>
      <c r="H24" s="6">
        <v>29.0197764402408</v>
      </c>
      <c r="I24" s="6">
        <v>27.49954</v>
      </c>
      <c r="J24" s="6">
        <v>25.40042</v>
      </c>
      <c r="K24" s="6">
        <v>23.9</v>
      </c>
      <c r="L24" s="6">
        <v>25.000430000000001</v>
      </c>
      <c r="M24" s="6">
        <v>22.714244769274899</v>
      </c>
      <c r="N24" s="6">
        <v>21.543963990160851</v>
      </c>
      <c r="O24" s="6">
        <v>23.526394906655785</v>
      </c>
      <c r="P24" s="6">
        <v>27.300085984522799</v>
      </c>
      <c r="Q24" s="6">
        <v>25.556596238116388</v>
      </c>
      <c r="R24" s="6">
        <v>24.3383968663418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3.9908083791419124</v>
      </c>
      <c r="D26" s="7">
        <v>1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3.9908083791419124</v>
      </c>
      <c r="D29" s="6">
        <v>1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12.324391042505834</v>
      </c>
      <c r="D52" s="5">
        <v>18.3</v>
      </c>
      <c r="E52" s="5">
        <v>16.1997</v>
      </c>
      <c r="F52" s="5">
        <v>12.8</v>
      </c>
      <c r="G52" s="5">
        <v>267.20909999999998</v>
      </c>
      <c r="H52" s="5">
        <v>384.446355211617</v>
      </c>
      <c r="I52" s="5">
        <v>373.79370999999998</v>
      </c>
      <c r="J52" s="5">
        <v>235.70388</v>
      </c>
      <c r="K52" s="5">
        <v>156.30000000000001</v>
      </c>
      <c r="L52" s="5">
        <v>13.10023</v>
      </c>
      <c r="M52" s="5">
        <v>59.090474825642502</v>
      </c>
      <c r="N52" s="5">
        <v>350.72235834980307</v>
      </c>
      <c r="O52" s="5">
        <v>308.27936960427087</v>
      </c>
      <c r="P52" s="5">
        <v>233.854017387981</v>
      </c>
      <c r="Q52" s="5">
        <v>159.47793745972228</v>
      </c>
      <c r="R52" s="5">
        <v>84.503678226808105</v>
      </c>
    </row>
    <row r="53" spans="1:18" ht="11.25" customHeight="1" x14ac:dyDescent="0.25">
      <c r="A53" s="47" t="s">
        <v>187</v>
      </c>
      <c r="B53" s="48" t="s">
        <v>186</v>
      </c>
      <c r="C53" s="4">
        <v>12.324391042505834</v>
      </c>
      <c r="D53" s="4">
        <v>18.3</v>
      </c>
      <c r="E53" s="4">
        <v>16.1997</v>
      </c>
      <c r="F53" s="4">
        <v>12.8</v>
      </c>
      <c r="G53" s="4">
        <v>267.20909999999998</v>
      </c>
      <c r="H53" s="4">
        <v>384.446355211617</v>
      </c>
      <c r="I53" s="4">
        <v>373.79370999999998</v>
      </c>
      <c r="J53" s="4">
        <v>235.70388</v>
      </c>
      <c r="K53" s="4">
        <v>156.30000000000001</v>
      </c>
      <c r="L53" s="4">
        <v>13.10023</v>
      </c>
      <c r="M53" s="4">
        <v>59.090474825642502</v>
      </c>
      <c r="N53" s="4">
        <v>350.72235834980307</v>
      </c>
      <c r="O53" s="4">
        <v>308.27936960427087</v>
      </c>
      <c r="P53" s="4">
        <v>233.854017387981</v>
      </c>
      <c r="Q53" s="4">
        <v>159.47793745972228</v>
      </c>
      <c r="R53" s="4">
        <v>84.503678226808105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4699.3885545046296</v>
      </c>
      <c r="D59" s="5">
        <v>5058</v>
      </c>
      <c r="E59" s="5">
        <v>5232.7</v>
      </c>
      <c r="F59" s="5">
        <v>4473.7</v>
      </c>
      <c r="G59" s="5">
        <v>4351.5</v>
      </c>
      <c r="H59" s="5">
        <v>4825.9768797172101</v>
      </c>
      <c r="I59" s="5">
        <v>5042.3</v>
      </c>
      <c r="J59" s="5">
        <v>3797.6</v>
      </c>
      <c r="K59" s="5">
        <v>4088.3</v>
      </c>
      <c r="L59" s="5">
        <v>3958.4</v>
      </c>
      <c r="M59" s="5">
        <v>3956.0523550205398</v>
      </c>
      <c r="N59" s="5">
        <v>4230.2713289385702</v>
      </c>
      <c r="O59" s="5">
        <v>4094.2485908092099</v>
      </c>
      <c r="P59" s="5">
        <v>3671.1092003439398</v>
      </c>
      <c r="Q59" s="5">
        <v>4107.3851151237204</v>
      </c>
      <c r="R59" s="5">
        <v>3983.2569026464098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780.06707645007828</v>
      </c>
      <c r="D61" s="5">
        <v>696.2</v>
      </c>
      <c r="E61" s="5">
        <v>832.08436000000006</v>
      </c>
      <c r="F61" s="5">
        <v>951.69999999999993</v>
      </c>
      <c r="G61" s="5">
        <v>1009.13435</v>
      </c>
      <c r="H61" s="5">
        <v>1123.7460590427111</v>
      </c>
      <c r="I61" s="5">
        <v>1172.8802599999999</v>
      </c>
      <c r="J61" s="5">
        <v>994.81639000000007</v>
      </c>
      <c r="K61" s="5">
        <v>1091.2</v>
      </c>
      <c r="L61" s="5">
        <v>1153.3200300000003</v>
      </c>
      <c r="M61" s="5">
        <v>1503.7259959873866</v>
      </c>
      <c r="N61" s="5">
        <v>1438.405923924013</v>
      </c>
      <c r="O61" s="5">
        <v>1638.1058561198843</v>
      </c>
      <c r="P61" s="5">
        <v>1825.5230725136105</v>
      </c>
      <c r="Q61" s="5">
        <v>1842.3200880662337</v>
      </c>
      <c r="R61" s="5">
        <v>2032.6024648896571</v>
      </c>
    </row>
    <row r="62" spans="1:18" ht="11.25" customHeight="1" x14ac:dyDescent="0.25">
      <c r="A62" s="47" t="s">
        <v>169</v>
      </c>
      <c r="B62" s="48" t="s">
        <v>168</v>
      </c>
      <c r="C62" s="4">
        <v>229.841406324639</v>
      </c>
      <c r="D62" s="4">
        <v>149.4</v>
      </c>
      <c r="E62" s="4">
        <v>188.7</v>
      </c>
      <c r="F62" s="4">
        <v>260.39999999999998</v>
      </c>
      <c r="G62" s="4">
        <v>272.39999999999998</v>
      </c>
      <c r="H62" s="4">
        <v>372.91009840450897</v>
      </c>
      <c r="I62" s="4">
        <v>364.4</v>
      </c>
      <c r="J62" s="4">
        <v>247.1</v>
      </c>
      <c r="K62" s="4">
        <v>242.8</v>
      </c>
      <c r="L62" s="4">
        <v>298.39999999999998</v>
      </c>
      <c r="M62" s="4">
        <v>434.81895481035599</v>
      </c>
      <c r="N62" s="4">
        <v>250.81207604853299</v>
      </c>
      <c r="O62" s="4">
        <v>277.39562434317401</v>
      </c>
      <c r="P62" s="4">
        <v>350.816852966466</v>
      </c>
      <c r="Q62" s="4">
        <v>395.958727429063</v>
      </c>
      <c r="R62" s="4">
        <v>486.767937326837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0.1</v>
      </c>
      <c r="H63" s="4">
        <v>0.42992261392948999</v>
      </c>
      <c r="I63" s="4">
        <v>1.7</v>
      </c>
      <c r="J63" s="4">
        <v>4</v>
      </c>
      <c r="K63" s="4">
        <v>10.5</v>
      </c>
      <c r="L63" s="4">
        <v>20.399999999999999</v>
      </c>
      <c r="M63" s="4">
        <v>58.565013853061998</v>
      </c>
      <c r="N63" s="4">
        <v>74.042227954523696</v>
      </c>
      <c r="O63" s="4">
        <v>104.99665615744701</v>
      </c>
      <c r="P63" s="4">
        <v>118.13318047195899</v>
      </c>
      <c r="Q63" s="4">
        <v>114.45495366389601</v>
      </c>
      <c r="R63" s="4">
        <v>124.844750167192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0.3</v>
      </c>
      <c r="M64" s="4">
        <v>11.51237221744528</v>
      </c>
      <c r="N64" s="4">
        <v>22.4992834623101</v>
      </c>
      <c r="O64" s="4">
        <v>85.387408044329803</v>
      </c>
      <c r="P64" s="4">
        <v>136.0705073086842</v>
      </c>
      <c r="Q64" s="4">
        <v>127.3765166714437</v>
      </c>
      <c r="R64" s="4">
        <v>140.72800229292059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10.2226043756568</v>
      </c>
      <c r="N65" s="7">
        <v>13.829177414731999</v>
      </c>
      <c r="O65" s="7">
        <v>15.405560332473501</v>
      </c>
      <c r="P65" s="7">
        <v>19.059902550874199</v>
      </c>
      <c r="Q65" s="7">
        <v>19.680901882105701</v>
      </c>
      <c r="R65" s="7">
        <v>21.782745772427599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0.3</v>
      </c>
      <c r="M66" s="7">
        <v>1.2897678417884799</v>
      </c>
      <c r="N66" s="7">
        <v>8.6701060475781002</v>
      </c>
      <c r="O66" s="7">
        <v>69.981847711856304</v>
      </c>
      <c r="P66" s="7">
        <v>117.01060475781</v>
      </c>
      <c r="Q66" s="7">
        <v>107.69561478933799</v>
      </c>
      <c r="R66" s="7">
        <v>118.945256520493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550.22567012543925</v>
      </c>
      <c r="D68" s="4">
        <v>546.80000000000007</v>
      </c>
      <c r="E68" s="4">
        <v>643.38436000000002</v>
      </c>
      <c r="F68" s="4">
        <v>691.3</v>
      </c>
      <c r="G68" s="4">
        <v>736.63435000000004</v>
      </c>
      <c r="H68" s="4">
        <v>717.73191936563126</v>
      </c>
      <c r="I68" s="4">
        <v>774.08025999999995</v>
      </c>
      <c r="J68" s="4">
        <v>711.01639</v>
      </c>
      <c r="K68" s="4">
        <v>805.2</v>
      </c>
      <c r="L68" s="4">
        <v>801.52003000000025</v>
      </c>
      <c r="M68" s="4">
        <v>966.1555364478819</v>
      </c>
      <c r="N68" s="4">
        <v>1058.0916027240519</v>
      </c>
      <c r="O68" s="4">
        <v>1136.887742047084</v>
      </c>
      <c r="P68" s="4">
        <v>1187.0641062386519</v>
      </c>
      <c r="Q68" s="4">
        <v>1171.0914647739814</v>
      </c>
      <c r="R68" s="4">
        <v>1246.823349574858</v>
      </c>
    </row>
    <row r="69" spans="1:18" ht="11.25" customHeight="1" x14ac:dyDescent="0.25">
      <c r="A69" s="49" t="s">
        <v>155</v>
      </c>
      <c r="B69" s="50" t="s">
        <v>154</v>
      </c>
      <c r="C69" s="7">
        <v>550.22567012543925</v>
      </c>
      <c r="D69" s="7">
        <v>546.80000000000007</v>
      </c>
      <c r="E69" s="7">
        <v>643.38436000000002</v>
      </c>
      <c r="F69" s="7">
        <v>691.3</v>
      </c>
      <c r="G69" s="7">
        <v>736.63435000000004</v>
      </c>
      <c r="H69" s="7">
        <v>717.73191936563126</v>
      </c>
      <c r="I69" s="7">
        <v>768.68039999999996</v>
      </c>
      <c r="J69" s="7">
        <v>708.71633999999995</v>
      </c>
      <c r="K69" s="7">
        <v>790.9</v>
      </c>
      <c r="L69" s="7">
        <v>784.32175000000018</v>
      </c>
      <c r="M69" s="7">
        <v>942.46202350243436</v>
      </c>
      <c r="N69" s="7">
        <v>1030.7675216063021</v>
      </c>
      <c r="O69" s="7">
        <v>1108.8238114398291</v>
      </c>
      <c r="P69" s="7">
        <v>1122.3607528422638</v>
      </c>
      <c r="Q69" s="7">
        <v>1086.4457609242709</v>
      </c>
      <c r="R69" s="7">
        <v>1160.2672547362604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0.29997000000000001</v>
      </c>
      <c r="M71" s="7">
        <v>2.6750740422279451</v>
      </c>
      <c r="N71" s="7">
        <v>3.3199713945517684</v>
      </c>
      <c r="O71" s="7">
        <v>0.1194209813074688</v>
      </c>
      <c r="P71" s="7">
        <v>2.2212668386356973</v>
      </c>
      <c r="Q71" s="7">
        <v>10.38963915762532</v>
      </c>
      <c r="R71" s="7">
        <v>19.584988346481762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3.2</v>
      </c>
      <c r="L72" s="7">
        <v>5.7994199999999996</v>
      </c>
      <c r="M72" s="7">
        <v>10.031527658354781</v>
      </c>
      <c r="N72" s="7">
        <v>9.8882601247800945</v>
      </c>
      <c r="O72" s="7">
        <v>20.803134943760714</v>
      </c>
      <c r="P72" s="7">
        <v>15.381675742810611</v>
      </c>
      <c r="Q72" s="7">
        <v>6.4965100020093791</v>
      </c>
      <c r="R72" s="7">
        <v>7.4757333566448514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5.3998600000000003</v>
      </c>
      <c r="J73" s="7">
        <v>2.3000500000000001</v>
      </c>
      <c r="K73" s="7">
        <v>11.1</v>
      </c>
      <c r="L73" s="7">
        <v>11.098890000000001</v>
      </c>
      <c r="M73" s="7">
        <v>10.986911244864778</v>
      </c>
      <c r="N73" s="7">
        <v>14.115849598417954</v>
      </c>
      <c r="O73" s="7">
        <v>7.1413746821865134</v>
      </c>
      <c r="P73" s="7">
        <v>47.100410814941888</v>
      </c>
      <c r="Q73" s="7">
        <v>67.75955469007576</v>
      </c>
      <c r="R73" s="7">
        <v>59.495373135470771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8.0252221266838131</v>
      </c>
      <c r="Q74" s="6">
        <v>13.231862283504421</v>
      </c>
      <c r="R74" s="6">
        <v>16.074020923392954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8.6999999999999993</v>
      </c>
      <c r="L75" s="6">
        <v>10.798920000000001</v>
      </c>
      <c r="M75" s="6">
        <v>10.986911244864778</v>
      </c>
      <c r="N75" s="6">
        <v>14.115849598417954</v>
      </c>
      <c r="O75" s="6">
        <v>7.1413746821865134</v>
      </c>
      <c r="P75" s="6">
        <v>39.075188688258073</v>
      </c>
      <c r="Q75" s="6">
        <v>54.52769240657134</v>
      </c>
      <c r="R75" s="6">
        <v>43.421352212077821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5.3998600000000003</v>
      </c>
      <c r="J77" s="6">
        <v>2.3000500000000001</v>
      </c>
      <c r="K77" s="6">
        <v>2.4</v>
      </c>
      <c r="L77" s="6">
        <v>0.29997000000000001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32.674118658641397</v>
      </c>
      <c r="I78" s="4">
        <v>32.700000000000003</v>
      </c>
      <c r="J78" s="4">
        <v>32.700000000000003</v>
      </c>
      <c r="K78" s="4">
        <v>32.700000000000003</v>
      </c>
      <c r="L78" s="4">
        <v>32.700000000000003</v>
      </c>
      <c r="M78" s="4">
        <v>32.674118658641397</v>
      </c>
      <c r="N78" s="4">
        <v>32.960733734594399</v>
      </c>
      <c r="O78" s="4">
        <v>33.438425527849397</v>
      </c>
      <c r="P78" s="4">
        <v>33.438425527849397</v>
      </c>
      <c r="Q78" s="4">
        <v>33.438425527849397</v>
      </c>
      <c r="R78" s="4">
        <v>33.438425527849397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11.560087722040345</v>
      </c>
      <c r="D80" s="5">
        <v>1</v>
      </c>
      <c r="E80" s="5">
        <v>7.49986</v>
      </c>
      <c r="F80" s="5">
        <v>27.6</v>
      </c>
      <c r="G80" s="5">
        <v>30.901050000000001</v>
      </c>
      <c r="H80" s="5">
        <v>58.326167956434503</v>
      </c>
      <c r="I80" s="5">
        <v>59.198999999999998</v>
      </c>
      <c r="J80" s="5">
        <v>67.601110000000006</v>
      </c>
      <c r="K80" s="5">
        <v>3.1</v>
      </c>
      <c r="L80" s="5">
        <v>5.8000999999999996</v>
      </c>
      <c r="M80" s="5">
        <v>8.4073755612878607</v>
      </c>
      <c r="N80" s="5">
        <v>8.2402079563253938</v>
      </c>
      <c r="O80" s="5">
        <v>6.5921675068396066</v>
      </c>
      <c r="P80" s="5">
        <v>7.6908378714053702</v>
      </c>
      <c r="Q80" s="5">
        <v>22.714320581727748</v>
      </c>
      <c r="R80" s="5">
        <v>29.831852488774231</v>
      </c>
    </row>
    <row r="81" spans="1:18" ht="11.25" customHeight="1" x14ac:dyDescent="0.25">
      <c r="A81" s="47" t="s">
        <v>132</v>
      </c>
      <c r="B81" s="48" t="s">
        <v>131</v>
      </c>
      <c r="C81" s="4">
        <v>11.560087722040345</v>
      </c>
      <c r="D81" s="4">
        <v>1</v>
      </c>
      <c r="E81" s="4">
        <v>7.49986</v>
      </c>
      <c r="F81" s="4">
        <v>27.6</v>
      </c>
      <c r="G81" s="4">
        <v>30.901050000000001</v>
      </c>
      <c r="H81" s="4">
        <v>58.326167956434503</v>
      </c>
      <c r="I81" s="4">
        <v>59.198999999999998</v>
      </c>
      <c r="J81" s="4">
        <v>67.601110000000006</v>
      </c>
      <c r="K81" s="4">
        <v>3.1</v>
      </c>
      <c r="L81" s="4">
        <v>5.8000999999999996</v>
      </c>
      <c r="M81" s="4">
        <v>8.4073755612878607</v>
      </c>
      <c r="N81" s="4">
        <v>8.2402079563253938</v>
      </c>
      <c r="O81" s="4">
        <v>6.5921675068396066</v>
      </c>
      <c r="P81" s="4">
        <v>7.6908378714053702</v>
      </c>
      <c r="Q81" s="4">
        <v>22.714320581727748</v>
      </c>
      <c r="R81" s="4">
        <v>25.628164708130299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4.2036877806439303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292</v>
      </c>
      <c r="B1" s="41" t="s">
        <v>291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81.599999999999994</v>
      </c>
      <c r="F2" s="44">
        <v>80.400000000000006</v>
      </c>
      <c r="G2" s="44">
        <v>64.8</v>
      </c>
      <c r="H2" s="44">
        <v>74.5438043374415</v>
      </c>
      <c r="I2" s="44">
        <v>71.3</v>
      </c>
      <c r="J2" s="44">
        <v>82.4</v>
      </c>
      <c r="K2" s="44">
        <v>75.2</v>
      </c>
      <c r="L2" s="44">
        <v>39.4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81.599999999999994</v>
      </c>
      <c r="F21" s="5">
        <v>80.400000000000006</v>
      </c>
      <c r="G21" s="5">
        <v>64.8</v>
      </c>
      <c r="H21" s="5">
        <v>74.5438043374415</v>
      </c>
      <c r="I21" s="5">
        <v>71.3</v>
      </c>
      <c r="J21" s="5">
        <v>82.4</v>
      </c>
      <c r="K21" s="5">
        <v>75.2</v>
      </c>
      <c r="L21" s="5">
        <v>39.4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81.599999999999994</v>
      </c>
      <c r="F30" s="4">
        <v>80.400000000000006</v>
      </c>
      <c r="G30" s="4">
        <v>64.8</v>
      </c>
      <c r="H30" s="4">
        <v>74.5438043374415</v>
      </c>
      <c r="I30" s="4">
        <v>71.3</v>
      </c>
      <c r="J30" s="4">
        <v>82.4</v>
      </c>
      <c r="K30" s="4">
        <v>75.2</v>
      </c>
      <c r="L30" s="4">
        <v>39.4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81.599999999999994</v>
      </c>
      <c r="F31" s="7">
        <v>80.400000000000006</v>
      </c>
      <c r="G31" s="7">
        <v>64.8</v>
      </c>
      <c r="H31" s="7">
        <v>74.5438043374415</v>
      </c>
      <c r="I31" s="7">
        <v>71.3</v>
      </c>
      <c r="J31" s="7">
        <v>82.4</v>
      </c>
      <c r="K31" s="7">
        <v>75.2</v>
      </c>
      <c r="L31" s="7">
        <v>39.4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81.599999999999994</v>
      </c>
      <c r="F32" s="6">
        <v>80.400000000000006</v>
      </c>
      <c r="G32" s="6">
        <v>64.8</v>
      </c>
      <c r="H32" s="6">
        <v>74.5438043374415</v>
      </c>
      <c r="I32" s="6">
        <v>71.3</v>
      </c>
      <c r="J32" s="6">
        <v>82.4</v>
      </c>
      <c r="K32" s="6">
        <v>75.2</v>
      </c>
      <c r="L32" s="6">
        <v>39.4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294</v>
      </c>
      <c r="B1" s="41" t="s">
        <v>293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23.0008598452279</v>
      </c>
      <c r="D2" s="44">
        <v>25</v>
      </c>
      <c r="E2" s="44">
        <v>23</v>
      </c>
      <c r="F2" s="44">
        <v>20</v>
      </c>
      <c r="G2" s="44">
        <v>25</v>
      </c>
      <c r="H2" s="44">
        <v>23.0008598452279</v>
      </c>
      <c r="I2" s="44">
        <v>24</v>
      </c>
      <c r="J2" s="44">
        <v>99.3</v>
      </c>
      <c r="K2" s="44">
        <v>74.69865999999999</v>
      </c>
      <c r="L2" s="44">
        <v>58.900000000000006</v>
      </c>
      <c r="M2" s="44">
        <v>48.22315113544515</v>
      </c>
      <c r="N2" s="44">
        <v>42.681761727333509</v>
      </c>
      <c r="O2" s="44">
        <v>40.822184444591585</v>
      </c>
      <c r="P2" s="44">
        <v>44.305913824400463</v>
      </c>
      <c r="Q2" s="44">
        <v>55.765574756382605</v>
      </c>
      <c r="R2" s="44">
        <v>154.8437947836058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71.3</v>
      </c>
      <c r="K3" s="5">
        <v>43.540599999999998</v>
      </c>
      <c r="L3" s="5">
        <v>38.6</v>
      </c>
      <c r="M3" s="5">
        <v>13.774489857778271</v>
      </c>
      <c r="N3" s="5">
        <v>2.5078819145887099</v>
      </c>
      <c r="O3" s="5">
        <v>2.8876349876069973</v>
      </c>
      <c r="P3" s="5">
        <v>5.2546097258049098</v>
      </c>
      <c r="Q3" s="5">
        <v>13.6142161077673</v>
      </c>
      <c r="R3" s="5">
        <v>33.6295022451514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65.591989999999996</v>
      </c>
      <c r="K4" s="4">
        <v>0</v>
      </c>
      <c r="L4" s="4">
        <v>38.6</v>
      </c>
      <c r="M4" s="4">
        <v>13.774489857778271</v>
      </c>
      <c r="N4" s="4">
        <v>2.5078819145887099</v>
      </c>
      <c r="O4" s="4">
        <v>2.8876349876069973</v>
      </c>
      <c r="P4" s="4">
        <v>5.2546097258049098</v>
      </c>
      <c r="Q4" s="4">
        <v>13.6142161077673</v>
      </c>
      <c r="R4" s="4">
        <v>33.6295022451514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65.591989999999996</v>
      </c>
      <c r="K5" s="7">
        <v>0</v>
      </c>
      <c r="L5" s="7">
        <v>38.6</v>
      </c>
      <c r="M5" s="7">
        <v>12.413751691585269</v>
      </c>
      <c r="N5" s="7">
        <v>2.5078819145887099</v>
      </c>
      <c r="O5" s="7">
        <v>2.8876349876069973</v>
      </c>
      <c r="P5" s="7">
        <v>5.2546097258049098</v>
      </c>
      <c r="Q5" s="7">
        <v>13.6142161077673</v>
      </c>
      <c r="R5" s="7">
        <v>33.6295022451514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65.591989999999996</v>
      </c>
      <c r="K8" s="6">
        <v>0</v>
      </c>
      <c r="L8" s="6">
        <v>38.6</v>
      </c>
      <c r="M8" s="6">
        <v>12.413751691585269</v>
      </c>
      <c r="N8" s="6">
        <v>2.5078819145887099</v>
      </c>
      <c r="O8" s="6">
        <v>2.8876349876069973</v>
      </c>
      <c r="P8" s="6">
        <v>5.2546097258049098</v>
      </c>
      <c r="Q8" s="6">
        <v>13.6142161077673</v>
      </c>
      <c r="R8" s="6">
        <v>33.6295022451514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1.3607381661930025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1.3607381661930025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5.7080099999999998</v>
      </c>
      <c r="K15" s="4">
        <v>43.540599999999998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43.540599999999998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5.7080099999999998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23.0008598452279</v>
      </c>
      <c r="D21" s="5">
        <v>25</v>
      </c>
      <c r="E21" s="5">
        <v>23</v>
      </c>
      <c r="F21" s="5">
        <v>20</v>
      </c>
      <c r="G21" s="5">
        <v>25</v>
      </c>
      <c r="H21" s="5">
        <v>23.0008598452279</v>
      </c>
      <c r="I21" s="5">
        <v>24</v>
      </c>
      <c r="J21" s="5">
        <v>28</v>
      </c>
      <c r="K21" s="5">
        <v>31.158059999999999</v>
      </c>
      <c r="L21" s="5">
        <v>20.3</v>
      </c>
      <c r="M21" s="5">
        <v>34.448661277666879</v>
      </c>
      <c r="N21" s="5">
        <v>40.173879812744801</v>
      </c>
      <c r="O21" s="5">
        <v>37.934549456984584</v>
      </c>
      <c r="P21" s="5">
        <v>39.051304098595551</v>
      </c>
      <c r="Q21" s="5">
        <v>42.151358648615307</v>
      </c>
      <c r="R21" s="5">
        <v>121.21429253845442</v>
      </c>
    </row>
    <row r="22" spans="1:18" ht="11.25" customHeight="1" x14ac:dyDescent="0.25">
      <c r="A22" s="47" t="s">
        <v>249</v>
      </c>
      <c r="B22" s="48" t="s">
        <v>248</v>
      </c>
      <c r="C22" s="4">
        <v>23.0008598452279</v>
      </c>
      <c r="D22" s="4">
        <v>25</v>
      </c>
      <c r="E22" s="4">
        <v>23</v>
      </c>
      <c r="F22" s="4">
        <v>20</v>
      </c>
      <c r="G22" s="4">
        <v>25</v>
      </c>
      <c r="H22" s="4">
        <v>23.0008598452279</v>
      </c>
      <c r="I22" s="4">
        <v>24</v>
      </c>
      <c r="J22" s="4">
        <v>28</v>
      </c>
      <c r="K22" s="4">
        <v>31.158059999999999</v>
      </c>
      <c r="L22" s="4">
        <v>20.3</v>
      </c>
      <c r="M22" s="4">
        <v>34.448661277666879</v>
      </c>
      <c r="N22" s="4">
        <v>40.173879812744801</v>
      </c>
      <c r="O22" s="4">
        <v>37.934549456984584</v>
      </c>
      <c r="P22" s="4">
        <v>39.051304098595551</v>
      </c>
      <c r="Q22" s="4">
        <v>42.151358648615307</v>
      </c>
      <c r="R22" s="4">
        <v>121.21429253845442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23.0008598452279</v>
      </c>
      <c r="D26" s="7">
        <v>25</v>
      </c>
      <c r="E26" s="7">
        <v>23</v>
      </c>
      <c r="F26" s="7">
        <v>20</v>
      </c>
      <c r="G26" s="7">
        <v>25</v>
      </c>
      <c r="H26" s="7">
        <v>23.0008598452279</v>
      </c>
      <c r="I26" s="7">
        <v>24</v>
      </c>
      <c r="J26" s="7">
        <v>28</v>
      </c>
      <c r="K26" s="7">
        <v>31.158059999999999</v>
      </c>
      <c r="L26" s="7">
        <v>20.3</v>
      </c>
      <c r="M26" s="7">
        <v>34.448661277666879</v>
      </c>
      <c r="N26" s="7">
        <v>40.173879812744801</v>
      </c>
      <c r="O26" s="7">
        <v>37.934549456984584</v>
      </c>
      <c r="P26" s="7">
        <v>39.051304098595551</v>
      </c>
      <c r="Q26" s="7">
        <v>42.151358648615307</v>
      </c>
      <c r="R26" s="7">
        <v>121.21429253845442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0.7</v>
      </c>
      <c r="L28" s="6">
        <v>0.2</v>
      </c>
      <c r="M28" s="6">
        <v>0.33438425527848997</v>
      </c>
      <c r="N28" s="6">
        <v>6.0189165950129002</v>
      </c>
      <c r="O28" s="6">
        <v>6.0428011846756498</v>
      </c>
      <c r="P28" s="6">
        <v>5.8517244673736499</v>
      </c>
      <c r="Q28" s="6">
        <v>8.7178752269035993</v>
      </c>
      <c r="R28" s="6">
        <v>5.2068405464794099</v>
      </c>
    </row>
    <row r="29" spans="1:18" ht="11.25" customHeight="1" x14ac:dyDescent="0.25">
      <c r="A29" s="55" t="s">
        <v>235</v>
      </c>
      <c r="B29" s="52" t="s">
        <v>234</v>
      </c>
      <c r="C29" s="6">
        <v>23.0008598452279</v>
      </c>
      <c r="D29" s="6">
        <v>25</v>
      </c>
      <c r="E29" s="6">
        <v>23</v>
      </c>
      <c r="F29" s="6">
        <v>20</v>
      </c>
      <c r="G29" s="6">
        <v>25</v>
      </c>
      <c r="H29" s="6">
        <v>23.0008598452279</v>
      </c>
      <c r="I29" s="6">
        <v>24</v>
      </c>
      <c r="J29" s="6">
        <v>28</v>
      </c>
      <c r="K29" s="6">
        <v>30.45806</v>
      </c>
      <c r="L29" s="6">
        <v>20.100000000000001</v>
      </c>
      <c r="M29" s="6">
        <v>34.114277022388386</v>
      </c>
      <c r="N29" s="6">
        <v>34.154963217731897</v>
      </c>
      <c r="O29" s="6">
        <v>31.891748272308934</v>
      </c>
      <c r="P29" s="6">
        <v>33.199579631221901</v>
      </c>
      <c r="Q29" s="6">
        <v>33.433483421711706</v>
      </c>
      <c r="R29" s="6">
        <v>116.007451991975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296</v>
      </c>
      <c r="B1" s="41" t="s">
        <v>295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4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6.0666857743384002</v>
      </c>
      <c r="Q2" s="44">
        <v>8.0729913060093601</v>
      </c>
      <c r="R2" s="44">
        <v>3.8693035253654302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4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6.0666857743384002</v>
      </c>
      <c r="Q21" s="5">
        <v>8.0729913060093601</v>
      </c>
      <c r="R21" s="5">
        <v>3.8693035253654302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4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6.0666857743384002</v>
      </c>
      <c r="Q30" s="4">
        <v>8.0729913060093601</v>
      </c>
      <c r="R30" s="4">
        <v>3.8693035253654302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4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6.0666857743384002</v>
      </c>
      <c r="Q45" s="7">
        <v>8.0729913060093601</v>
      </c>
      <c r="R45" s="7">
        <v>3.8693035253654302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4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6.0666857743384002</v>
      </c>
      <c r="Q47" s="6">
        <v>8.0729913060093601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3.8693035253654302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298</v>
      </c>
      <c r="B1" s="41" t="s">
        <v>297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11171.109200343899</v>
      </c>
      <c r="D2" s="44">
        <v>11687.60079</v>
      </c>
      <c r="E2" s="44">
        <v>10969.6</v>
      </c>
      <c r="F2" s="44">
        <v>11250.899999999998</v>
      </c>
      <c r="G2" s="44">
        <v>12121.2</v>
      </c>
      <c r="H2" s="44">
        <v>12642.135375154334</v>
      </c>
      <c r="I2" s="44">
        <v>13857.056600000002</v>
      </c>
      <c r="J2" s="44">
        <v>14691.599999999999</v>
      </c>
      <c r="K2" s="44">
        <v>14929.7</v>
      </c>
      <c r="L2" s="44">
        <v>11851.2</v>
      </c>
      <c r="M2" s="44">
        <v>11587.649722829785</v>
      </c>
      <c r="N2" s="44">
        <v>11664.517053596999</v>
      </c>
      <c r="O2" s="44">
        <v>11840.295204013202</v>
      </c>
      <c r="P2" s="44">
        <v>11777.9688544951</v>
      </c>
      <c r="Q2" s="44">
        <v>11528.326353953224</v>
      </c>
      <c r="R2" s="44">
        <v>12513.317168554171</v>
      </c>
    </row>
    <row r="3" spans="1:18" ht="11.25" customHeight="1" x14ac:dyDescent="0.25">
      <c r="A3" s="45" t="s">
        <v>286</v>
      </c>
      <c r="B3" s="46" t="s">
        <v>285</v>
      </c>
      <c r="C3" s="5">
        <v>2380.7920129932118</v>
      </c>
      <c r="D3" s="5">
        <v>2599.9777500000018</v>
      </c>
      <c r="E3" s="5">
        <v>2522.4230000000007</v>
      </c>
      <c r="F3" s="5">
        <v>2625.7</v>
      </c>
      <c r="G3" s="5">
        <v>2961.8244300000006</v>
      </c>
      <c r="H3" s="5">
        <v>2567.4261966179347</v>
      </c>
      <c r="I3" s="5">
        <v>2455.3000000000002</v>
      </c>
      <c r="J3" s="5">
        <v>3063.7208499999997</v>
      </c>
      <c r="K3" s="5">
        <v>3234.5000000000014</v>
      </c>
      <c r="L3" s="5">
        <v>1750.3000000000011</v>
      </c>
      <c r="M3" s="5">
        <v>1747.1816184198069</v>
      </c>
      <c r="N3" s="5">
        <v>2042.6339925480061</v>
      </c>
      <c r="O3" s="5">
        <v>1554.2180185344441</v>
      </c>
      <c r="P3" s="5">
        <v>1007.9774529473616</v>
      </c>
      <c r="Q3" s="5">
        <v>952.47163991851994</v>
      </c>
      <c r="R3" s="5">
        <v>756.09057036400156</v>
      </c>
    </row>
    <row r="4" spans="1:18" ht="11.25" customHeight="1" x14ac:dyDescent="0.25">
      <c r="A4" s="47" t="s">
        <v>284</v>
      </c>
      <c r="B4" s="48" t="s">
        <v>283</v>
      </c>
      <c r="C4" s="4">
        <v>2380.7920129932118</v>
      </c>
      <c r="D4" s="4">
        <v>2599.9777500000018</v>
      </c>
      <c r="E4" s="4">
        <v>2522.4230000000007</v>
      </c>
      <c r="F4" s="4">
        <v>2625.7</v>
      </c>
      <c r="G4" s="4">
        <v>2961.8244300000006</v>
      </c>
      <c r="H4" s="4">
        <v>2567.4261966179347</v>
      </c>
      <c r="I4" s="4">
        <v>2455.3000000000002</v>
      </c>
      <c r="J4" s="4">
        <v>3063.7208499999997</v>
      </c>
      <c r="K4" s="4">
        <v>3234.5000000000014</v>
      </c>
      <c r="L4" s="4">
        <v>1750.3000000000011</v>
      </c>
      <c r="M4" s="4">
        <v>1747.1816184198069</v>
      </c>
      <c r="N4" s="4">
        <v>2042.6339925480061</v>
      </c>
      <c r="O4" s="4">
        <v>1554.2180185344441</v>
      </c>
      <c r="P4" s="4">
        <v>1007.9774529473616</v>
      </c>
      <c r="Q4" s="4">
        <v>951.61179290921484</v>
      </c>
      <c r="R4" s="4">
        <v>756.09057036400156</v>
      </c>
    </row>
    <row r="5" spans="1:18" ht="11.25" customHeight="1" x14ac:dyDescent="0.25">
      <c r="A5" s="49" t="s">
        <v>282</v>
      </c>
      <c r="B5" s="50" t="s">
        <v>281</v>
      </c>
      <c r="C5" s="7">
        <v>2245.318620426096</v>
      </c>
      <c r="D5" s="7">
        <v>2457.6789700000018</v>
      </c>
      <c r="E5" s="7">
        <v>2418.9261600000009</v>
      </c>
      <c r="F5" s="7">
        <v>2455.5</v>
      </c>
      <c r="G5" s="7">
        <v>2855.6271400000005</v>
      </c>
      <c r="H5" s="7">
        <v>2489.8244428798735</v>
      </c>
      <c r="I5" s="7">
        <v>2338.8952600000002</v>
      </c>
      <c r="J5" s="7">
        <v>2877.9195899999995</v>
      </c>
      <c r="K5" s="7">
        <v>3156.7024100000017</v>
      </c>
      <c r="L5" s="7">
        <v>1702.0000000000011</v>
      </c>
      <c r="M5" s="7">
        <v>1700.224515142841</v>
      </c>
      <c r="N5" s="7">
        <v>2000.4304161018013</v>
      </c>
      <c r="O5" s="7">
        <v>1509.2917957867103</v>
      </c>
      <c r="P5" s="7">
        <v>959.63618894325145</v>
      </c>
      <c r="Q5" s="7">
        <v>890.34769349623014</v>
      </c>
      <c r="R5" s="7">
        <v>704.35654915448595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890.37729000000036</v>
      </c>
      <c r="H6" s="6">
        <v>780.67507569360623</v>
      </c>
      <c r="I6" s="6">
        <v>773.63151000000016</v>
      </c>
      <c r="J6" s="6">
        <v>1249.5085099999997</v>
      </c>
      <c r="K6" s="6">
        <v>1511.2532800000017</v>
      </c>
      <c r="L6" s="6">
        <v>751.30000000000109</v>
      </c>
      <c r="M6" s="6">
        <v>814.27343078246417</v>
      </c>
      <c r="N6" s="6">
        <v>1147.4261550945796</v>
      </c>
      <c r="O6" s="6">
        <v>749.00922135509597</v>
      </c>
      <c r="P6" s="6">
        <v>312.49856631906016</v>
      </c>
      <c r="Q6" s="6">
        <v>253.7265216624312</v>
      </c>
      <c r="R6" s="6">
        <v>109.415305245056</v>
      </c>
    </row>
    <row r="7" spans="1:18" ht="11.25" customHeight="1" x14ac:dyDescent="0.25">
      <c r="A7" s="51" t="s">
        <v>278</v>
      </c>
      <c r="B7" s="52" t="s">
        <v>277</v>
      </c>
      <c r="C7" s="6">
        <v>1040.6276870163383</v>
      </c>
      <c r="D7" s="6">
        <v>831.39289000000167</v>
      </c>
      <c r="E7" s="6">
        <v>713.47822000000065</v>
      </c>
      <c r="F7" s="6">
        <v>825.1</v>
      </c>
      <c r="G7" s="6">
        <v>805.67944</v>
      </c>
      <c r="H7" s="6">
        <v>713.41544549158198</v>
      </c>
      <c r="I7" s="6">
        <v>568.82317</v>
      </c>
      <c r="J7" s="6">
        <v>495.10336999999998</v>
      </c>
      <c r="K7" s="6">
        <v>292.49095999999997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1204.6909334097577</v>
      </c>
      <c r="D8" s="6">
        <v>1626.2860800000001</v>
      </c>
      <c r="E8" s="6">
        <v>1705.44794</v>
      </c>
      <c r="F8" s="6">
        <v>1630.4</v>
      </c>
      <c r="G8" s="6">
        <v>1159.57041</v>
      </c>
      <c r="H8" s="6">
        <v>995.73392169468514</v>
      </c>
      <c r="I8" s="6">
        <v>996.44057999999995</v>
      </c>
      <c r="J8" s="6">
        <v>1133.30771</v>
      </c>
      <c r="K8" s="6">
        <v>1352.9581700000001</v>
      </c>
      <c r="L8" s="6">
        <v>950.7</v>
      </c>
      <c r="M8" s="6">
        <v>885.95108436037674</v>
      </c>
      <c r="N8" s="6">
        <v>853.00426100722166</v>
      </c>
      <c r="O8" s="6">
        <v>760.28257443161419</v>
      </c>
      <c r="P8" s="6">
        <v>647.13762262419129</v>
      </c>
      <c r="Q8" s="6">
        <v>636.62117183379894</v>
      </c>
      <c r="R8" s="6">
        <v>594.94124390943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8.3997399999999995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135.47339256711575</v>
      </c>
      <c r="D11" s="7">
        <v>142.29877999999999</v>
      </c>
      <c r="E11" s="7">
        <v>103.49684000000001</v>
      </c>
      <c r="F11" s="7">
        <v>170.2</v>
      </c>
      <c r="G11" s="7">
        <v>106.19729</v>
      </c>
      <c r="H11" s="7">
        <v>77.60175373806112</v>
      </c>
      <c r="I11" s="7">
        <v>116.40474</v>
      </c>
      <c r="J11" s="7">
        <v>185.80126000000001</v>
      </c>
      <c r="K11" s="7">
        <v>69.397850000000005</v>
      </c>
      <c r="L11" s="7">
        <v>48.3</v>
      </c>
      <c r="M11" s="7">
        <v>46.957103276965995</v>
      </c>
      <c r="N11" s="7">
        <v>42.203576446204835</v>
      </c>
      <c r="O11" s="7">
        <v>44.926222747733945</v>
      </c>
      <c r="P11" s="7">
        <v>48.341264004110144</v>
      </c>
      <c r="Q11" s="7">
        <v>61.264099412984677</v>
      </c>
      <c r="R11" s="7">
        <v>51.734021209515603</v>
      </c>
    </row>
    <row r="12" spans="1:18" ht="11.25" customHeight="1" x14ac:dyDescent="0.25">
      <c r="A12" s="51" t="s">
        <v>268</v>
      </c>
      <c r="B12" s="52" t="s">
        <v>267</v>
      </c>
      <c r="C12" s="6">
        <v>135.47339256711575</v>
      </c>
      <c r="D12" s="6">
        <v>142.29877999999999</v>
      </c>
      <c r="E12" s="6">
        <v>103.49684000000001</v>
      </c>
      <c r="F12" s="6">
        <v>170.2</v>
      </c>
      <c r="G12" s="6">
        <v>106.19729</v>
      </c>
      <c r="H12" s="6">
        <v>77.60175373806112</v>
      </c>
      <c r="I12" s="6">
        <v>116.40474</v>
      </c>
      <c r="J12" s="6">
        <v>185.80126000000001</v>
      </c>
      <c r="K12" s="6">
        <v>69.397850000000005</v>
      </c>
      <c r="L12" s="6">
        <v>48.3</v>
      </c>
      <c r="M12" s="6">
        <v>46.957103276965995</v>
      </c>
      <c r="N12" s="6">
        <v>42.203576446204835</v>
      </c>
      <c r="O12" s="6">
        <v>44.926222747733945</v>
      </c>
      <c r="P12" s="6">
        <v>48.341264004110144</v>
      </c>
      <c r="Q12" s="6">
        <v>61.264099412984677</v>
      </c>
      <c r="R12" s="6">
        <v>51.734021209515603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0.85984700930505276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0.85984700930505276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5965.319575809669</v>
      </c>
      <c r="D21" s="5">
        <v>6262.8464199999999</v>
      </c>
      <c r="E21" s="5">
        <v>5773.4526299999998</v>
      </c>
      <c r="F21" s="5">
        <v>6159.1</v>
      </c>
      <c r="G21" s="5">
        <v>6706.8553300000003</v>
      </c>
      <c r="H21" s="5">
        <v>7548.1513327600887</v>
      </c>
      <c r="I21" s="5">
        <v>8695.2000000000007</v>
      </c>
      <c r="J21" s="5">
        <v>8611.5586199999998</v>
      </c>
      <c r="K21" s="5">
        <v>8624.5</v>
      </c>
      <c r="L21" s="5">
        <v>7741.1</v>
      </c>
      <c r="M21" s="5">
        <v>7601.6050444253651</v>
      </c>
      <c r="N21" s="5">
        <v>7219.5949173593071</v>
      </c>
      <c r="O21" s="5">
        <v>7943.6562529856046</v>
      </c>
      <c r="P21" s="5">
        <v>8160.6477500716701</v>
      </c>
      <c r="Q21" s="5">
        <v>7918.8804553905793</v>
      </c>
      <c r="R21" s="5">
        <v>8732.3015190598926</v>
      </c>
    </row>
    <row r="22" spans="1:18" ht="11.25" customHeight="1" x14ac:dyDescent="0.25">
      <c r="A22" s="47" t="s">
        <v>249</v>
      </c>
      <c r="B22" s="48" t="s">
        <v>248</v>
      </c>
      <c r="C22" s="4">
        <v>5228.1665335554044</v>
      </c>
      <c r="D22" s="4">
        <v>5592.6521700000003</v>
      </c>
      <c r="E22" s="4">
        <v>5006.9589299999998</v>
      </c>
      <c r="F22" s="4">
        <v>5166.8161100000007</v>
      </c>
      <c r="G22" s="4">
        <v>5728.7472800000005</v>
      </c>
      <c r="H22" s="4">
        <v>6145.2510681242666</v>
      </c>
      <c r="I22" s="4">
        <v>7032.1808700000001</v>
      </c>
      <c r="J22" s="4">
        <v>6997.9663700000001</v>
      </c>
      <c r="K22" s="4">
        <v>7272.0843199999999</v>
      </c>
      <c r="L22" s="4">
        <v>6237.3</v>
      </c>
      <c r="M22" s="4">
        <v>5919.3842242737192</v>
      </c>
      <c r="N22" s="4">
        <v>5678.7471714486001</v>
      </c>
      <c r="O22" s="4">
        <v>6248.949078054864</v>
      </c>
      <c r="P22" s="4">
        <v>6289.5344722675409</v>
      </c>
      <c r="Q22" s="4">
        <v>5892.5554394066448</v>
      </c>
      <c r="R22" s="4">
        <v>6489.3174534111022</v>
      </c>
    </row>
    <row r="23" spans="1:18" ht="11.25" customHeight="1" x14ac:dyDescent="0.25">
      <c r="A23" s="49" t="s">
        <v>247</v>
      </c>
      <c r="B23" s="50" t="s">
        <v>246</v>
      </c>
      <c r="C23" s="7">
        <v>5180.4688170216332</v>
      </c>
      <c r="D23" s="7">
        <v>5301.35466</v>
      </c>
      <c r="E23" s="7">
        <v>4940.9594699999998</v>
      </c>
      <c r="F23" s="7">
        <v>4976.0192100000004</v>
      </c>
      <c r="G23" s="7">
        <v>5313.9438600000003</v>
      </c>
      <c r="H23" s="7">
        <v>5843.9011074706723</v>
      </c>
      <c r="I23" s="7">
        <v>6960.4800500000001</v>
      </c>
      <c r="J23" s="7">
        <v>6954.1665800000001</v>
      </c>
      <c r="K23" s="7">
        <v>7180.0832499999997</v>
      </c>
      <c r="L23" s="7">
        <v>6168</v>
      </c>
      <c r="M23" s="7">
        <v>5367.2185455205326</v>
      </c>
      <c r="N23" s="7">
        <v>4885.9433639397002</v>
      </c>
      <c r="O23" s="7">
        <v>5769.4898251648265</v>
      </c>
      <c r="P23" s="7">
        <v>5501.8946642237988</v>
      </c>
      <c r="Q23" s="7">
        <v>5018.043261665116</v>
      </c>
      <c r="R23" s="7">
        <v>5905.0749076504708</v>
      </c>
    </row>
    <row r="24" spans="1:18" ht="11.25" customHeight="1" x14ac:dyDescent="0.25">
      <c r="A24" s="51" t="s">
        <v>245</v>
      </c>
      <c r="B24" s="52" t="s">
        <v>244</v>
      </c>
      <c r="C24" s="6">
        <v>5180.4688170216332</v>
      </c>
      <c r="D24" s="6">
        <v>5301.35466</v>
      </c>
      <c r="E24" s="6">
        <v>4940.9594699999998</v>
      </c>
      <c r="F24" s="6">
        <v>4976.0192100000004</v>
      </c>
      <c r="G24" s="6">
        <v>5313.9438600000003</v>
      </c>
      <c r="H24" s="6">
        <v>5843.9011074706723</v>
      </c>
      <c r="I24" s="6">
        <v>6960.4800500000001</v>
      </c>
      <c r="J24" s="6">
        <v>6954.1665800000001</v>
      </c>
      <c r="K24" s="6">
        <v>7180.0832499999997</v>
      </c>
      <c r="L24" s="6">
        <v>6168</v>
      </c>
      <c r="M24" s="6">
        <v>5367.2185455205326</v>
      </c>
      <c r="N24" s="6">
        <v>4885.9433639397002</v>
      </c>
      <c r="O24" s="6">
        <v>5769.4898251648265</v>
      </c>
      <c r="P24" s="6">
        <v>5501.8946642237988</v>
      </c>
      <c r="Q24" s="6">
        <v>5018.043261665116</v>
      </c>
      <c r="R24" s="6">
        <v>5905.0749076504708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47.697716533770816</v>
      </c>
      <c r="D26" s="7">
        <v>291.29750999999999</v>
      </c>
      <c r="E26" s="7">
        <v>65.999459999999999</v>
      </c>
      <c r="F26" s="7">
        <v>190.79689999999999</v>
      </c>
      <c r="G26" s="7">
        <v>414.80341999999996</v>
      </c>
      <c r="H26" s="7">
        <v>301.34996065359394</v>
      </c>
      <c r="I26" s="7">
        <v>71.700819999999993</v>
      </c>
      <c r="J26" s="7">
        <v>43.799790000000002</v>
      </c>
      <c r="K26" s="7">
        <v>92.001069999999999</v>
      </c>
      <c r="L26" s="7">
        <v>69.3</v>
      </c>
      <c r="M26" s="7">
        <v>552.16567875318685</v>
      </c>
      <c r="N26" s="7">
        <v>792.80380750889935</v>
      </c>
      <c r="O26" s="7">
        <v>479.45925289003787</v>
      </c>
      <c r="P26" s="7">
        <v>787.63980804374182</v>
      </c>
      <c r="Q26" s="7">
        <v>874.51217774152883</v>
      </c>
      <c r="R26" s="7">
        <v>584.24254576063151</v>
      </c>
    </row>
    <row r="27" spans="1:18" ht="11.25" customHeight="1" x14ac:dyDescent="0.25">
      <c r="A27" s="51" t="s">
        <v>239</v>
      </c>
      <c r="B27" s="52" t="s">
        <v>238</v>
      </c>
      <c r="C27" s="6">
        <v>34.513370251025947</v>
      </c>
      <c r="D27" s="6">
        <v>276.09764000000001</v>
      </c>
      <c r="E27" s="6">
        <v>50.799579999999999</v>
      </c>
      <c r="F27" s="6">
        <v>175.59715</v>
      </c>
      <c r="G27" s="6">
        <v>405.00333999999998</v>
      </c>
      <c r="H27" s="6">
        <v>292.13056738956232</v>
      </c>
      <c r="I27" s="6">
        <v>60.900700000000001</v>
      </c>
      <c r="J27" s="6">
        <v>33.499839999999999</v>
      </c>
      <c r="K27" s="6">
        <v>81.200940000000003</v>
      </c>
      <c r="L27" s="6">
        <v>59.9</v>
      </c>
      <c r="M27" s="6">
        <v>531.91148307956871</v>
      </c>
      <c r="N27" s="6">
        <v>779.59558572863182</v>
      </c>
      <c r="O27" s="6">
        <v>461.8801948982541</v>
      </c>
      <c r="P27" s="6">
        <v>771.89990952353605</v>
      </c>
      <c r="Q27" s="6">
        <v>846.2805342693465</v>
      </c>
      <c r="R27" s="6">
        <v>568.19205760597129</v>
      </c>
    </row>
    <row r="28" spans="1:18" ht="11.25" customHeight="1" x14ac:dyDescent="0.25">
      <c r="A28" s="51" t="s">
        <v>237</v>
      </c>
      <c r="B28" s="52" t="s">
        <v>236</v>
      </c>
      <c r="C28" s="6">
        <v>13.184346282744873</v>
      </c>
      <c r="D28" s="6">
        <v>15.199870000000001</v>
      </c>
      <c r="E28" s="6">
        <v>15.19988</v>
      </c>
      <c r="F28" s="6">
        <v>15.19975</v>
      </c>
      <c r="G28" s="6">
        <v>9.8000799999999995</v>
      </c>
      <c r="H28" s="6">
        <v>9.2193932640316518</v>
      </c>
      <c r="I28" s="6">
        <v>10.80012</v>
      </c>
      <c r="J28" s="6">
        <v>10.299950000000001</v>
      </c>
      <c r="K28" s="6">
        <v>10.800129999999999</v>
      </c>
      <c r="L28" s="6">
        <v>9.4</v>
      </c>
      <c r="M28" s="6">
        <v>20.254195673618128</v>
      </c>
      <c r="N28" s="6">
        <v>13.208221780267536</v>
      </c>
      <c r="O28" s="6">
        <v>17.579057991783781</v>
      </c>
      <c r="P28" s="6">
        <v>15.739898520205802</v>
      </c>
      <c r="Q28" s="6">
        <v>28.231643472182384</v>
      </c>
      <c r="R28" s="6">
        <v>16.050488154660229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737.15304225426485</v>
      </c>
      <c r="D30" s="4">
        <v>670.19425000000001</v>
      </c>
      <c r="E30" s="4">
        <v>766.49369999999999</v>
      </c>
      <c r="F30" s="4">
        <v>992.28388999999993</v>
      </c>
      <c r="G30" s="4">
        <v>978.10805000000005</v>
      </c>
      <c r="H30" s="4">
        <v>1402.9002646358222</v>
      </c>
      <c r="I30" s="4">
        <v>1663.0191299999999</v>
      </c>
      <c r="J30" s="4">
        <v>1613.5922499999999</v>
      </c>
      <c r="K30" s="4">
        <v>1352.4156799999998</v>
      </c>
      <c r="L30" s="4">
        <v>1503.7999999999997</v>
      </c>
      <c r="M30" s="4">
        <v>1682.2208201516455</v>
      </c>
      <c r="N30" s="4">
        <v>1540.8477459107071</v>
      </c>
      <c r="O30" s="4">
        <v>1694.7071749307408</v>
      </c>
      <c r="P30" s="4">
        <v>1871.113277804129</v>
      </c>
      <c r="Q30" s="4">
        <v>2026.3250159839349</v>
      </c>
      <c r="R30" s="4">
        <v>2242.98406564879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134.04085387457292</v>
      </c>
      <c r="D34" s="7">
        <v>190.09836999999999</v>
      </c>
      <c r="E34" s="7">
        <v>255.99789999999999</v>
      </c>
      <c r="F34" s="7">
        <v>294.39521999999999</v>
      </c>
      <c r="G34" s="7">
        <v>290.80239999999998</v>
      </c>
      <c r="H34" s="7">
        <v>356.92904906137068</v>
      </c>
      <c r="I34" s="7">
        <v>349.40402</v>
      </c>
      <c r="J34" s="7">
        <v>273.59868999999998</v>
      </c>
      <c r="K34" s="7">
        <v>258.20299</v>
      </c>
      <c r="L34" s="7">
        <v>294.39999999999998</v>
      </c>
      <c r="M34" s="7">
        <v>305.43709230451435</v>
      </c>
      <c r="N34" s="7">
        <v>294.45019549211304</v>
      </c>
      <c r="O34" s="7">
        <v>315.32435272762143</v>
      </c>
      <c r="P34" s="7">
        <v>363.66569782800161</v>
      </c>
      <c r="Q34" s="7">
        <v>382.34530347097746</v>
      </c>
      <c r="R34" s="7">
        <v>433.98418120562013</v>
      </c>
    </row>
    <row r="35" spans="1:18" ht="11.25" customHeight="1" x14ac:dyDescent="0.25">
      <c r="A35" s="49" t="s">
        <v>223</v>
      </c>
      <c r="B35" s="50" t="s">
        <v>222</v>
      </c>
      <c r="C35" s="7">
        <v>211.26004143275017</v>
      </c>
      <c r="D35" s="7">
        <v>120.09897000000001</v>
      </c>
      <c r="E35" s="7">
        <v>27.899769999999997</v>
      </c>
      <c r="F35" s="7">
        <v>67.5989</v>
      </c>
      <c r="G35" s="7">
        <v>75.500619999999998</v>
      </c>
      <c r="H35" s="7">
        <v>147.00871901584176</v>
      </c>
      <c r="I35" s="7">
        <v>276.10318000000001</v>
      </c>
      <c r="J35" s="7">
        <v>233.29888</v>
      </c>
      <c r="K35" s="7">
        <v>200.70232999999999</v>
      </c>
      <c r="L35" s="7">
        <v>250.1</v>
      </c>
      <c r="M35" s="7">
        <v>271.13871378173599</v>
      </c>
      <c r="N35" s="7">
        <v>248.0183995773933</v>
      </c>
      <c r="O35" s="7">
        <v>267.98509601605127</v>
      </c>
      <c r="P35" s="7">
        <v>240.66042107677316</v>
      </c>
      <c r="Q35" s="7">
        <v>250.11994115117975</v>
      </c>
      <c r="R35" s="7">
        <v>246.967332617838</v>
      </c>
    </row>
    <row r="36" spans="1:18" ht="11.25" customHeight="1" x14ac:dyDescent="0.25">
      <c r="A36" s="55" t="s">
        <v>221</v>
      </c>
      <c r="B36" s="52" t="s">
        <v>220</v>
      </c>
      <c r="C36" s="6">
        <v>211.26004143275017</v>
      </c>
      <c r="D36" s="6">
        <v>118.99898</v>
      </c>
      <c r="E36" s="6">
        <v>26.799779999999998</v>
      </c>
      <c r="F36" s="6">
        <v>66.498919999999998</v>
      </c>
      <c r="G36" s="6">
        <v>74.500609999999995</v>
      </c>
      <c r="H36" s="6">
        <v>145.95780372149619</v>
      </c>
      <c r="I36" s="6">
        <v>276.10318000000001</v>
      </c>
      <c r="J36" s="6">
        <v>233.29888</v>
      </c>
      <c r="K36" s="6">
        <v>200.70232999999999</v>
      </c>
      <c r="L36" s="6">
        <v>250.1</v>
      </c>
      <c r="M36" s="6">
        <v>271.13871378173599</v>
      </c>
      <c r="N36" s="6">
        <v>248.0183995773933</v>
      </c>
      <c r="O36" s="6">
        <v>266.93417407089026</v>
      </c>
      <c r="P36" s="6">
        <v>239.60950220744229</v>
      </c>
      <c r="Q36" s="6">
        <v>250.11994115117975</v>
      </c>
      <c r="R36" s="6">
        <v>245.91640779818763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1.09999</v>
      </c>
      <c r="E37" s="6">
        <v>1.09999</v>
      </c>
      <c r="F37" s="6">
        <v>1.09998</v>
      </c>
      <c r="G37" s="6">
        <v>1.0000100000000001</v>
      </c>
      <c r="H37" s="6">
        <v>1.0509152943455751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1.0509219451609848</v>
      </c>
      <c r="P37" s="6">
        <v>1.0509188693308849</v>
      </c>
      <c r="Q37" s="6">
        <v>0</v>
      </c>
      <c r="R37" s="6">
        <v>1.0509248196503715</v>
      </c>
    </row>
    <row r="38" spans="1:18" ht="11.25" customHeight="1" x14ac:dyDescent="0.25">
      <c r="A38" s="49" t="s">
        <v>217</v>
      </c>
      <c r="B38" s="50" t="s">
        <v>216</v>
      </c>
      <c r="C38" s="7">
        <v>28.757161094972446</v>
      </c>
      <c r="D38" s="7">
        <v>54.399529999999999</v>
      </c>
      <c r="E38" s="7">
        <v>53.399560000000001</v>
      </c>
      <c r="F38" s="7">
        <v>51.399169999999998</v>
      </c>
      <c r="G38" s="7">
        <v>51.500419999999998</v>
      </c>
      <c r="H38" s="7">
        <v>53.548911134608744</v>
      </c>
      <c r="I38" s="7">
        <v>42.200490000000002</v>
      </c>
      <c r="J38" s="7">
        <v>41.099800000000002</v>
      </c>
      <c r="K38" s="7">
        <v>24.600290000000001</v>
      </c>
      <c r="L38" s="7">
        <v>4.0999999999999996</v>
      </c>
      <c r="M38" s="7">
        <v>1.0270405825065747</v>
      </c>
      <c r="N38" s="7">
        <v>8.2163260260615587</v>
      </c>
      <c r="O38" s="7">
        <v>7.1892614884876629</v>
      </c>
      <c r="P38" s="7">
        <v>4.1081373982934677</v>
      </c>
      <c r="Q38" s="7">
        <v>7.1892763833560975</v>
      </c>
      <c r="R38" s="7">
        <v>33.892325433724579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28.757161094972446</v>
      </c>
      <c r="D40" s="6">
        <v>54.399529999999999</v>
      </c>
      <c r="E40" s="6">
        <v>53.399560000000001</v>
      </c>
      <c r="F40" s="6">
        <v>51.399169999999998</v>
      </c>
      <c r="G40" s="6">
        <v>51.500419999999998</v>
      </c>
      <c r="H40" s="6">
        <v>53.548911134608744</v>
      </c>
      <c r="I40" s="6">
        <v>42.200490000000002</v>
      </c>
      <c r="J40" s="6">
        <v>41.099800000000002</v>
      </c>
      <c r="K40" s="6">
        <v>24.600290000000001</v>
      </c>
      <c r="L40" s="6">
        <v>4.0999999999999996</v>
      </c>
      <c r="M40" s="6">
        <v>1.0270405825065747</v>
      </c>
      <c r="N40" s="6">
        <v>8.2163260260615587</v>
      </c>
      <c r="O40" s="6">
        <v>7.1892614884876629</v>
      </c>
      <c r="P40" s="6">
        <v>4.1081373982934677</v>
      </c>
      <c r="Q40" s="6">
        <v>7.1892763833560975</v>
      </c>
      <c r="R40" s="6">
        <v>33.892325433724579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188.54570571736897</v>
      </c>
      <c r="D43" s="7">
        <v>103.49911</v>
      </c>
      <c r="E43" s="7">
        <v>116.79904000000001</v>
      </c>
      <c r="F43" s="7">
        <v>187.49696</v>
      </c>
      <c r="G43" s="7">
        <v>184.40152</v>
      </c>
      <c r="H43" s="7">
        <v>370.92533002697286</v>
      </c>
      <c r="I43" s="7">
        <v>582.00669000000005</v>
      </c>
      <c r="J43" s="7">
        <v>546.59736999999996</v>
      </c>
      <c r="K43" s="7">
        <v>528.40612999999996</v>
      </c>
      <c r="L43" s="7">
        <v>632.5</v>
      </c>
      <c r="M43" s="7">
        <v>701.15821721076929</v>
      </c>
      <c r="N43" s="7">
        <v>722.36791957036587</v>
      </c>
      <c r="O43" s="7">
        <v>669.84331709181504</v>
      </c>
      <c r="P43" s="7">
        <v>867.86790990925226</v>
      </c>
      <c r="Q43" s="7">
        <v>928.49146221456783</v>
      </c>
      <c r="R43" s="7">
        <v>1005.2573593055617</v>
      </c>
    </row>
    <row r="44" spans="1:18" ht="11.25" customHeight="1" x14ac:dyDescent="0.25">
      <c r="A44" s="49" t="s">
        <v>205</v>
      </c>
      <c r="B44" s="50" t="s">
        <v>204</v>
      </c>
      <c r="C44" s="7">
        <v>20.063135647655244</v>
      </c>
      <c r="D44" s="7">
        <v>54.49953</v>
      </c>
      <c r="E44" s="7">
        <v>75.499380000000002</v>
      </c>
      <c r="F44" s="7">
        <v>125.19797</v>
      </c>
      <c r="G44" s="7">
        <v>129.90107</v>
      </c>
      <c r="H44" s="7">
        <v>88.850111249217008</v>
      </c>
      <c r="I44" s="7">
        <v>73.600849999999994</v>
      </c>
      <c r="J44" s="7">
        <v>74.499639999999999</v>
      </c>
      <c r="K44" s="7">
        <v>53.500619999999998</v>
      </c>
      <c r="L44" s="7">
        <v>61.1</v>
      </c>
      <c r="M44" s="7">
        <v>41.08162330026309</v>
      </c>
      <c r="N44" s="7">
        <v>27.70621566927732</v>
      </c>
      <c r="O44" s="7">
        <v>56.367631604089254</v>
      </c>
      <c r="P44" s="7">
        <v>36.304470031430654</v>
      </c>
      <c r="Q44" s="7">
        <v>68.787760744403798</v>
      </c>
      <c r="R44" s="7">
        <v>75.475509774890455</v>
      </c>
    </row>
    <row r="45" spans="1:18" ht="11.25" customHeight="1" x14ac:dyDescent="0.25">
      <c r="A45" s="49" t="s">
        <v>203</v>
      </c>
      <c r="B45" s="50" t="s">
        <v>202</v>
      </c>
      <c r="C45" s="7">
        <v>154.48614448694497</v>
      </c>
      <c r="D45" s="7">
        <v>147.59873999999999</v>
      </c>
      <c r="E45" s="7">
        <v>236.89805000000001</v>
      </c>
      <c r="F45" s="7">
        <v>266.19567000000001</v>
      </c>
      <c r="G45" s="7">
        <v>246.00202000000002</v>
      </c>
      <c r="H45" s="7">
        <v>385.63814414781103</v>
      </c>
      <c r="I45" s="7">
        <v>339.70389999999998</v>
      </c>
      <c r="J45" s="7">
        <v>444.49786999999998</v>
      </c>
      <c r="K45" s="7">
        <v>287.00331999999997</v>
      </c>
      <c r="L45" s="7">
        <v>261.59999999999997</v>
      </c>
      <c r="M45" s="7">
        <v>362.37813297185596</v>
      </c>
      <c r="N45" s="7">
        <v>240.08868957549615</v>
      </c>
      <c r="O45" s="7">
        <v>377.99751600267638</v>
      </c>
      <c r="P45" s="7">
        <v>358.50664156037789</v>
      </c>
      <c r="Q45" s="7">
        <v>389.39127201944984</v>
      </c>
      <c r="R45" s="7">
        <v>447.40735731115501</v>
      </c>
    </row>
    <row r="46" spans="1:18" ht="11.25" customHeight="1" x14ac:dyDescent="0.25">
      <c r="A46" s="51" t="s">
        <v>201</v>
      </c>
      <c r="B46" s="52" t="s">
        <v>200</v>
      </c>
      <c r="C46" s="6">
        <v>4.1559352413000079</v>
      </c>
      <c r="D46" s="6">
        <v>5.1999599999999999</v>
      </c>
      <c r="E46" s="6">
        <v>7.2999400000000003</v>
      </c>
      <c r="F46" s="6">
        <v>9.3998500000000007</v>
      </c>
      <c r="G46" s="6">
        <v>12.5001</v>
      </c>
      <c r="H46" s="6">
        <v>18.725399790157574</v>
      </c>
      <c r="I46" s="6">
        <v>12.50014</v>
      </c>
      <c r="J46" s="6">
        <v>10.49995</v>
      </c>
      <c r="K46" s="6">
        <v>8.4001000000000001</v>
      </c>
      <c r="L46" s="6">
        <v>9.5</v>
      </c>
      <c r="M46" s="6">
        <v>8.4074019777282647</v>
      </c>
      <c r="N46" s="6">
        <v>7.3564779535667384</v>
      </c>
      <c r="O46" s="6">
        <v>6.3055316709659195</v>
      </c>
      <c r="P46" s="6">
        <v>8.4073509546471001</v>
      </c>
      <c r="Q46" s="6">
        <v>9.4583171023555277</v>
      </c>
      <c r="R46" s="6">
        <v>10.509248196503716</v>
      </c>
    </row>
    <row r="47" spans="1:18" ht="11.25" customHeight="1" x14ac:dyDescent="0.25">
      <c r="A47" s="51" t="s">
        <v>199</v>
      </c>
      <c r="B47" s="52" t="s">
        <v>198</v>
      </c>
      <c r="C47" s="6">
        <v>35.110487383396602</v>
      </c>
      <c r="D47" s="6">
        <v>30.099740000000001</v>
      </c>
      <c r="E47" s="6">
        <v>35.099710000000002</v>
      </c>
      <c r="F47" s="6">
        <v>44.09928</v>
      </c>
      <c r="G47" s="6">
        <v>45.50038</v>
      </c>
      <c r="H47" s="6">
        <v>42.442647228456579</v>
      </c>
      <c r="I47" s="6">
        <v>39.400449999999999</v>
      </c>
      <c r="J47" s="6">
        <v>46.499780000000001</v>
      </c>
      <c r="K47" s="6">
        <v>36.400419999999997</v>
      </c>
      <c r="L47" s="6">
        <v>50.5</v>
      </c>
      <c r="M47" s="6">
        <v>38.38265618809465</v>
      </c>
      <c r="N47" s="6">
        <v>40.412859407256256</v>
      </c>
      <c r="O47" s="6">
        <v>35.349192700869565</v>
      </c>
      <c r="P47" s="6">
        <v>20.206303714862099</v>
      </c>
      <c r="Q47" s="6">
        <v>20.206404718668672</v>
      </c>
      <c r="R47" s="6">
        <v>19.2032626136114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0.89998999999999996</v>
      </c>
      <c r="E48" s="6">
        <v>1.89998</v>
      </c>
      <c r="F48" s="6">
        <v>1.8999699999999999</v>
      </c>
      <c r="G48" s="6">
        <v>2.90002</v>
      </c>
      <c r="H48" s="6">
        <v>1.9346395191361792</v>
      </c>
      <c r="I48" s="6">
        <v>16.400189999999998</v>
      </c>
      <c r="J48" s="6">
        <v>17.99991</v>
      </c>
      <c r="K48" s="6">
        <v>9.9001099999999997</v>
      </c>
      <c r="L48" s="6">
        <v>4.5</v>
      </c>
      <c r="M48" s="6">
        <v>17.101419931969978</v>
      </c>
      <c r="N48" s="6">
        <v>29.712527838431921</v>
      </c>
      <c r="O48" s="6">
        <v>52.235597592433642</v>
      </c>
      <c r="P48" s="6">
        <v>76.526001303094588</v>
      </c>
      <c r="Q48" s="6">
        <v>83.739544850652749</v>
      </c>
      <c r="R48" s="6">
        <v>163.87261790048217</v>
      </c>
    </row>
    <row r="49" spans="1:18" ht="11.25" customHeight="1" x14ac:dyDescent="0.25">
      <c r="A49" s="51" t="s">
        <v>195</v>
      </c>
      <c r="B49" s="52" t="s">
        <v>194</v>
      </c>
      <c r="C49" s="6">
        <v>112.35355962686906</v>
      </c>
      <c r="D49" s="6">
        <v>108.49907</v>
      </c>
      <c r="E49" s="6">
        <v>188.79845</v>
      </c>
      <c r="F49" s="6">
        <v>207.89662000000001</v>
      </c>
      <c r="G49" s="6">
        <v>182.20150000000001</v>
      </c>
      <c r="H49" s="6">
        <v>317.99741429356845</v>
      </c>
      <c r="I49" s="6">
        <v>268.50308999999999</v>
      </c>
      <c r="J49" s="6">
        <v>365.19824999999997</v>
      </c>
      <c r="K49" s="6">
        <v>228.70265000000001</v>
      </c>
      <c r="L49" s="6">
        <v>194.2</v>
      </c>
      <c r="M49" s="6">
        <v>298.48665487406305</v>
      </c>
      <c r="N49" s="6">
        <v>159.74066413459187</v>
      </c>
      <c r="O49" s="6">
        <v>281.24104327887733</v>
      </c>
      <c r="P49" s="6">
        <v>250.50084321687166</v>
      </c>
      <c r="Q49" s="6">
        <v>269.25153710821667</v>
      </c>
      <c r="R49" s="6">
        <v>248.99752829216288</v>
      </c>
    </row>
    <row r="50" spans="1:18" ht="11.25" customHeight="1" x14ac:dyDescent="0.25">
      <c r="A50" s="51" t="s">
        <v>193</v>
      </c>
      <c r="B50" s="52" t="s">
        <v>192</v>
      </c>
      <c r="C50" s="6">
        <v>2.8661622353793135</v>
      </c>
      <c r="D50" s="6">
        <v>2.8999799999999998</v>
      </c>
      <c r="E50" s="6">
        <v>3.7999700000000001</v>
      </c>
      <c r="F50" s="6">
        <v>2.89995</v>
      </c>
      <c r="G50" s="6">
        <v>2.90002</v>
      </c>
      <c r="H50" s="6">
        <v>3.5826657761781049</v>
      </c>
      <c r="I50" s="6">
        <v>2.9000300000000001</v>
      </c>
      <c r="J50" s="6">
        <v>4.2999799999999997</v>
      </c>
      <c r="K50" s="6">
        <v>3.6000399999999999</v>
      </c>
      <c r="L50" s="6">
        <v>2.9</v>
      </c>
      <c r="M50" s="6">
        <v>0</v>
      </c>
      <c r="N50" s="6">
        <v>2.866160241649379</v>
      </c>
      <c r="O50" s="6">
        <v>2.8661507595299631</v>
      </c>
      <c r="P50" s="6">
        <v>2.8661423709024176</v>
      </c>
      <c r="Q50" s="6">
        <v>2.8661566976834916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0.95537754031415734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3.8693115418727118</v>
      </c>
      <c r="R51" s="6">
        <v>4.8247003083948998</v>
      </c>
    </row>
    <row r="52" spans="1:18" ht="11.25" customHeight="1" x14ac:dyDescent="0.25">
      <c r="A52" s="45" t="s">
        <v>189</v>
      </c>
      <c r="B52" s="46" t="s">
        <v>188</v>
      </c>
      <c r="C52" s="5">
        <v>2742.1180854112799</v>
      </c>
      <c r="D52" s="5">
        <v>2730.9766300000001</v>
      </c>
      <c r="E52" s="5">
        <v>2498.3227700000002</v>
      </c>
      <c r="F52" s="5">
        <v>2355.8000000000002</v>
      </c>
      <c r="G52" s="5">
        <v>2388.8197100000002</v>
      </c>
      <c r="H52" s="5">
        <v>2457.8675838349063</v>
      </c>
      <c r="I52" s="5">
        <v>2608.6999999999998</v>
      </c>
      <c r="J52" s="5">
        <v>2753.4187400000001</v>
      </c>
      <c r="K52" s="5">
        <v>2804.4</v>
      </c>
      <c r="L52" s="5">
        <v>2130.9</v>
      </c>
      <c r="M52" s="5">
        <v>2130.9830897105267</v>
      </c>
      <c r="N52" s="5">
        <v>2264.3307537976457</v>
      </c>
      <c r="O52" s="5">
        <v>2042.7534154963289</v>
      </c>
      <c r="P52" s="5">
        <v>2225.7093723129851</v>
      </c>
      <c r="Q52" s="5">
        <v>2223.9942895675117</v>
      </c>
      <c r="R52" s="5">
        <v>2519.0360179612076</v>
      </c>
    </row>
    <row r="53" spans="1:18" ht="11.25" customHeight="1" x14ac:dyDescent="0.25">
      <c r="A53" s="47" t="s">
        <v>187</v>
      </c>
      <c r="B53" s="48" t="s">
        <v>186</v>
      </c>
      <c r="C53" s="4">
        <v>2742.1180854112799</v>
      </c>
      <c r="D53" s="4">
        <v>2730.9766300000001</v>
      </c>
      <c r="E53" s="4">
        <v>2498.3227700000002</v>
      </c>
      <c r="F53" s="4">
        <v>2355.8000000000002</v>
      </c>
      <c r="G53" s="4">
        <v>2388.8197100000002</v>
      </c>
      <c r="H53" s="4">
        <v>2457.8675838349063</v>
      </c>
      <c r="I53" s="4">
        <v>2608.6999999999998</v>
      </c>
      <c r="J53" s="4">
        <v>2753.4187400000001</v>
      </c>
      <c r="K53" s="4">
        <v>2804.4</v>
      </c>
      <c r="L53" s="4">
        <v>2130.9</v>
      </c>
      <c r="M53" s="4">
        <v>2130.9830897105267</v>
      </c>
      <c r="N53" s="4">
        <v>2264.3307537976457</v>
      </c>
      <c r="O53" s="4">
        <v>2042.7534154963289</v>
      </c>
      <c r="P53" s="4">
        <v>2225.7093723129851</v>
      </c>
      <c r="Q53" s="4">
        <v>2223.9942895675117</v>
      </c>
      <c r="R53" s="4">
        <v>2519.0360179612076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7.5714149230916208</v>
      </c>
      <c r="N61" s="5">
        <v>13.37537021113979</v>
      </c>
      <c r="O61" s="5">
        <v>97.353587465367269</v>
      </c>
      <c r="P61" s="5">
        <v>95.490589471672848</v>
      </c>
      <c r="Q61" s="5">
        <v>61.622369000195185</v>
      </c>
      <c r="R61" s="5">
        <v>140.36973344797937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7.5714149230916208</v>
      </c>
      <c r="N68" s="4">
        <v>13.37537021113979</v>
      </c>
      <c r="O68" s="4">
        <v>97.353587465367269</v>
      </c>
      <c r="P68" s="4">
        <v>95.490589471672848</v>
      </c>
      <c r="Q68" s="4">
        <v>61.622369000195185</v>
      </c>
      <c r="R68" s="4">
        <v>140.36973344797937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0.35826884494124001</v>
      </c>
      <c r="N69" s="7">
        <v>0.85984522785898998</v>
      </c>
      <c r="O69" s="7">
        <v>13.160408904175</v>
      </c>
      <c r="P69" s="7">
        <v>5.3023789051304098</v>
      </c>
      <c r="Q69" s="7">
        <v>9.5538556589453094E-2</v>
      </c>
      <c r="R69" s="7">
        <v>27.753893188115001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1.24199866246298</v>
      </c>
      <c r="P70" s="7">
        <v>0.62099933123148998</v>
      </c>
      <c r="Q70" s="7">
        <v>0.62100061783142468</v>
      </c>
      <c r="R70" s="7">
        <v>1.24199866246298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7.2131460781503804</v>
      </c>
      <c r="N73" s="7">
        <v>12.5155249832808</v>
      </c>
      <c r="O73" s="7">
        <v>82.951179898729293</v>
      </c>
      <c r="P73" s="7">
        <v>89.56721123531095</v>
      </c>
      <c r="Q73" s="7">
        <v>60.905829825774305</v>
      </c>
      <c r="R73" s="7">
        <v>111.37384159740139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0.64488392089423996</v>
      </c>
      <c r="Q74" s="6">
        <v>1.5763861837259199</v>
      </c>
      <c r="R74" s="6">
        <v>16.2654055603325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4.2514569599694303</v>
      </c>
      <c r="N75" s="6">
        <v>12.5155249832808</v>
      </c>
      <c r="O75" s="6">
        <v>82.951179898729293</v>
      </c>
      <c r="P75" s="6">
        <v>88.922327314416705</v>
      </c>
      <c r="Q75" s="6">
        <v>59.329443642048382</v>
      </c>
      <c r="R75" s="6">
        <v>95.108436037068898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2.9616891181809502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82.879526129740796</v>
      </c>
      <c r="D79" s="5">
        <v>93.799989999999795</v>
      </c>
      <c r="E79" s="5">
        <v>175.4016</v>
      </c>
      <c r="F79" s="5">
        <v>110.3</v>
      </c>
      <c r="G79" s="5">
        <v>63.700530000000001</v>
      </c>
      <c r="H79" s="5">
        <v>68.690261941403051</v>
      </c>
      <c r="I79" s="5">
        <v>97.856600000000441</v>
      </c>
      <c r="J79" s="5">
        <v>262.90179000000001</v>
      </c>
      <c r="K79" s="5">
        <v>266.3</v>
      </c>
      <c r="L79" s="5">
        <v>228.9</v>
      </c>
      <c r="M79" s="5">
        <v>100.30855535099579</v>
      </c>
      <c r="N79" s="5">
        <v>124.58201968090178</v>
      </c>
      <c r="O79" s="5">
        <v>202.31392953145638</v>
      </c>
      <c r="P79" s="5">
        <v>288.14368969141168</v>
      </c>
      <c r="Q79" s="5">
        <v>371.35760007641687</v>
      </c>
      <c r="R79" s="5">
        <v>365.51932772108961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300</v>
      </c>
      <c r="B1" s="41" t="s">
        <v>299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177.34271194510001</v>
      </c>
      <c r="D2" s="44">
        <v>172.89921000000001</v>
      </c>
      <c r="E2" s="44">
        <v>-372.85681</v>
      </c>
      <c r="F2" s="44">
        <v>257.64598000000001</v>
      </c>
      <c r="G2" s="44">
        <v>-375.03098</v>
      </c>
      <c r="H2" s="44">
        <v>-37.735833738499998</v>
      </c>
      <c r="I2" s="44">
        <v>138.3434</v>
      </c>
      <c r="J2" s="44">
        <v>-69.56944</v>
      </c>
      <c r="K2" s="44">
        <v>-576.64476000000002</v>
      </c>
      <c r="L2" s="44">
        <v>-51.537999999999997</v>
      </c>
      <c r="M2" s="44">
        <v>267.108087431</v>
      </c>
      <c r="N2" s="44">
        <v>-32.692771774299999</v>
      </c>
      <c r="O2" s="44">
        <v>-16.802321621000001</v>
      </c>
      <c r="P2" s="44">
        <v>-102.2057700246</v>
      </c>
      <c r="Q2" s="44">
        <v>349.93389253570001</v>
      </c>
      <c r="R2" s="44">
        <v>-127.3421996042</v>
      </c>
    </row>
    <row r="3" spans="1:18" ht="11.25" customHeight="1" x14ac:dyDescent="0.25">
      <c r="A3" s="45" t="s">
        <v>286</v>
      </c>
      <c r="B3" s="46" t="s">
        <v>285</v>
      </c>
      <c r="C3" s="5">
        <v>-119.4272177925</v>
      </c>
      <c r="D3" s="5">
        <v>146.86968999999999</v>
      </c>
      <c r="E3" s="5">
        <v>-276.839</v>
      </c>
      <c r="F3" s="5">
        <v>57.143680000000003</v>
      </c>
      <c r="G3" s="5">
        <v>-245.22900000000001</v>
      </c>
      <c r="H3" s="5">
        <v>163.8723718709</v>
      </c>
      <c r="I3" s="5">
        <v>205.75899999999999</v>
      </c>
      <c r="J3" s="5">
        <v>-15.7074</v>
      </c>
      <c r="K3" s="5">
        <v>-525.85215000000005</v>
      </c>
      <c r="L3" s="5">
        <v>57.31673</v>
      </c>
      <c r="M3" s="5">
        <v>250.01692204939999</v>
      </c>
      <c r="N3" s="5">
        <v>-77.153272655099997</v>
      </c>
      <c r="O3" s="5">
        <v>-165.84523244959999</v>
      </c>
      <c r="P3" s="5">
        <v>169.56951187889999</v>
      </c>
      <c r="Q3" s="5">
        <v>345.87761197150002</v>
      </c>
      <c r="R3" s="5">
        <v>12.5029943689</v>
      </c>
    </row>
    <row r="4" spans="1:18" ht="11.25" customHeight="1" x14ac:dyDescent="0.25">
      <c r="A4" s="47" t="s">
        <v>284</v>
      </c>
      <c r="B4" s="48" t="s">
        <v>283</v>
      </c>
      <c r="C4" s="4">
        <v>-51.160481925299997</v>
      </c>
      <c r="D4" s="4">
        <v>30.968499999999999</v>
      </c>
      <c r="E4" s="4">
        <v>-114.70332999999999</v>
      </c>
      <c r="F4" s="4">
        <v>46.080800000000004</v>
      </c>
      <c r="G4" s="4">
        <v>-210.52302</v>
      </c>
      <c r="H4" s="4">
        <v>140.40638012119999</v>
      </c>
      <c r="I4" s="4">
        <v>179.44519</v>
      </c>
      <c r="J4" s="4">
        <v>-55.189950000000003</v>
      </c>
      <c r="K4" s="4">
        <v>-408.40242999999998</v>
      </c>
      <c r="L4" s="4">
        <v>56.543399999999998</v>
      </c>
      <c r="M4" s="4">
        <v>207.40749198649999</v>
      </c>
      <c r="N4" s="4">
        <v>-59.589855498399999</v>
      </c>
      <c r="O4" s="4">
        <v>-106.0313764477</v>
      </c>
      <c r="P4" s="4">
        <v>111.6564324337</v>
      </c>
      <c r="Q4" s="4">
        <v>294.516023475</v>
      </c>
      <c r="R4" s="4">
        <v>6.5688710206999996</v>
      </c>
    </row>
    <row r="5" spans="1:18" ht="11.25" customHeight="1" x14ac:dyDescent="0.25">
      <c r="A5" s="49" t="s">
        <v>282</v>
      </c>
      <c r="B5" s="50" t="s">
        <v>281</v>
      </c>
      <c r="C5" s="7">
        <v>-56.582634098100002</v>
      </c>
      <c r="D5" s="7">
        <v>32.230499999999999</v>
      </c>
      <c r="E5" s="7">
        <v>-145.16533999999999</v>
      </c>
      <c r="F5" s="7">
        <v>78.782960000000003</v>
      </c>
      <c r="G5" s="7">
        <v>-224.06030999999999</v>
      </c>
      <c r="H5" s="7">
        <v>133.61442677420001</v>
      </c>
      <c r="I5" s="7">
        <v>185.60433</v>
      </c>
      <c r="J5" s="7">
        <v>-69.512619999999998</v>
      </c>
      <c r="K5" s="7">
        <v>-408.50263999999999</v>
      </c>
      <c r="L5" s="7">
        <v>61.943420000000003</v>
      </c>
      <c r="M5" s="7">
        <v>203.99260609230001</v>
      </c>
      <c r="N5" s="7">
        <v>-63.674613818600001</v>
      </c>
      <c r="O5" s="7">
        <v>-105.34066369689999</v>
      </c>
      <c r="P5" s="7">
        <v>111.65528696040001</v>
      </c>
      <c r="Q5" s="7">
        <v>300.65448994640002</v>
      </c>
      <c r="R5" s="7">
        <v>3.8460277990999998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-133.28682000000001</v>
      </c>
      <c r="H6" s="6">
        <v>56.0989149766</v>
      </c>
      <c r="I6" s="6">
        <v>147.06831</v>
      </c>
      <c r="J6" s="6">
        <v>-59.308929999999997</v>
      </c>
      <c r="K6" s="6">
        <v>-340.95348999999999</v>
      </c>
      <c r="L6" s="6">
        <v>55.343769999999999</v>
      </c>
      <c r="M6" s="6">
        <v>163.57997970119999</v>
      </c>
      <c r="N6" s="6">
        <v>-41.854814412000003</v>
      </c>
      <c r="O6" s="6">
        <v>-102.44763941719999</v>
      </c>
      <c r="P6" s="6">
        <v>70.585133271399997</v>
      </c>
      <c r="Q6" s="6">
        <v>295.57001295769999</v>
      </c>
      <c r="R6" s="6">
        <v>44.735889710599999</v>
      </c>
    </row>
    <row r="7" spans="1:18" ht="11.25" customHeight="1" x14ac:dyDescent="0.25">
      <c r="A7" s="51" t="s">
        <v>278</v>
      </c>
      <c r="B7" s="52" t="s">
        <v>277</v>
      </c>
      <c r="C7" s="6">
        <v>16.766981943299999</v>
      </c>
      <c r="D7" s="6">
        <v>4.3047899999999997</v>
      </c>
      <c r="E7" s="6">
        <v>-10.39001</v>
      </c>
      <c r="F7" s="6">
        <v>6.9935600000000004</v>
      </c>
      <c r="G7" s="6">
        <v>-0.68171999999999999</v>
      </c>
      <c r="H7" s="6">
        <v>5.4625763265999998</v>
      </c>
      <c r="I7" s="6">
        <v>-0.62326999999999999</v>
      </c>
      <c r="J7" s="6">
        <v>6.6966299999999999</v>
      </c>
      <c r="K7" s="6">
        <v>4.1090400000000002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-73.349616041399997</v>
      </c>
      <c r="D8" s="6">
        <v>27.925709999999999</v>
      </c>
      <c r="E8" s="6">
        <v>-134.77533</v>
      </c>
      <c r="F8" s="6">
        <v>71.789400000000001</v>
      </c>
      <c r="G8" s="6">
        <v>-90.091769999999997</v>
      </c>
      <c r="H8" s="6">
        <v>72.052935470899996</v>
      </c>
      <c r="I8" s="6">
        <v>39.159289999999999</v>
      </c>
      <c r="J8" s="6">
        <v>-16.900320000000001</v>
      </c>
      <c r="K8" s="6">
        <v>-71.658190000000005</v>
      </c>
      <c r="L8" s="6">
        <v>6.5996499999999996</v>
      </c>
      <c r="M8" s="6">
        <v>40.412626391099998</v>
      </c>
      <c r="N8" s="6">
        <v>-21.819799406600001</v>
      </c>
      <c r="O8" s="6">
        <v>-2.8930242797000001</v>
      </c>
      <c r="P8" s="6">
        <v>41.070153689100003</v>
      </c>
      <c r="Q8" s="6">
        <v>5.0844769886999996</v>
      </c>
      <c r="R8" s="6">
        <v>-40.889861911499999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2.5999999999999998E-4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5.4221521727999997</v>
      </c>
      <c r="D11" s="7">
        <v>-1.262</v>
      </c>
      <c r="E11" s="7">
        <v>30.462009999999999</v>
      </c>
      <c r="F11" s="7">
        <v>-32.702159999999999</v>
      </c>
      <c r="G11" s="7">
        <v>13.53729</v>
      </c>
      <c r="H11" s="7">
        <v>6.7919533469999998</v>
      </c>
      <c r="I11" s="7">
        <v>-6.1591399999999998</v>
      </c>
      <c r="J11" s="7">
        <v>14.32267</v>
      </c>
      <c r="K11" s="7">
        <v>9.9949999999999997E-2</v>
      </c>
      <c r="L11" s="7">
        <v>-5.4000199999999996</v>
      </c>
      <c r="M11" s="7">
        <v>3.4148858942000002</v>
      </c>
      <c r="N11" s="7">
        <v>4.0847583201999997</v>
      </c>
      <c r="O11" s="7">
        <v>-0.69071275089999995</v>
      </c>
      <c r="P11" s="7">
        <v>1.1454733E-3</v>
      </c>
      <c r="Q11" s="7">
        <v>-6.1384664714000001</v>
      </c>
      <c r="R11" s="7">
        <v>2.7228432215999998</v>
      </c>
    </row>
    <row r="12" spans="1:18" ht="11.25" customHeight="1" x14ac:dyDescent="0.25">
      <c r="A12" s="51" t="s">
        <v>268</v>
      </c>
      <c r="B12" s="52" t="s">
        <v>267</v>
      </c>
      <c r="C12" s="6">
        <v>5.4221521727999997</v>
      </c>
      <c r="D12" s="6">
        <v>-1.262</v>
      </c>
      <c r="E12" s="6">
        <v>30.462009999999999</v>
      </c>
      <c r="F12" s="6">
        <v>-32.702159999999999</v>
      </c>
      <c r="G12" s="6">
        <v>13.53729</v>
      </c>
      <c r="H12" s="6">
        <v>6.7919533469999998</v>
      </c>
      <c r="I12" s="6">
        <v>-6.1591399999999998</v>
      </c>
      <c r="J12" s="6">
        <v>14.32267</v>
      </c>
      <c r="K12" s="6">
        <v>9.9949999999999997E-2</v>
      </c>
      <c r="L12" s="6">
        <v>-5.4000199999999996</v>
      </c>
      <c r="M12" s="6">
        <v>3.4148858942000002</v>
      </c>
      <c r="N12" s="6">
        <v>4.0847583201999997</v>
      </c>
      <c r="O12" s="6">
        <v>-0.69071275089999995</v>
      </c>
      <c r="P12" s="6">
        <v>1.1454733E-3</v>
      </c>
      <c r="Q12" s="6">
        <v>-6.1384664714000001</v>
      </c>
      <c r="R12" s="6">
        <v>2.7228432215999998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-68.266735867199998</v>
      </c>
      <c r="D15" s="4">
        <v>115.90119</v>
      </c>
      <c r="E15" s="4">
        <v>-162.13567</v>
      </c>
      <c r="F15" s="4">
        <v>11.06288</v>
      </c>
      <c r="G15" s="4">
        <v>-34.705979999999997</v>
      </c>
      <c r="H15" s="4">
        <v>23.465991749699999</v>
      </c>
      <c r="I15" s="4">
        <v>26.31381</v>
      </c>
      <c r="J15" s="4">
        <v>39.482550000000003</v>
      </c>
      <c r="K15" s="4">
        <v>-117.44972</v>
      </c>
      <c r="L15" s="4">
        <v>0.77332999999999996</v>
      </c>
      <c r="M15" s="4">
        <v>42.609430062900003</v>
      </c>
      <c r="N15" s="4">
        <v>-17.563417156700002</v>
      </c>
      <c r="O15" s="4">
        <v>-59.8138560019</v>
      </c>
      <c r="P15" s="4">
        <v>57.913079445199998</v>
      </c>
      <c r="Q15" s="4">
        <v>51.361588496499998</v>
      </c>
      <c r="R15" s="4">
        <v>5.9341233482</v>
      </c>
    </row>
    <row r="16" spans="1:18" ht="11.25" customHeight="1" x14ac:dyDescent="0.25">
      <c r="A16" s="49" t="s">
        <v>260</v>
      </c>
      <c r="B16" s="50" t="s">
        <v>259</v>
      </c>
      <c r="C16" s="7">
        <v>-75.909128301300001</v>
      </c>
      <c r="D16" s="7">
        <v>116.28992</v>
      </c>
      <c r="E16" s="7">
        <v>-160.16094000000001</v>
      </c>
      <c r="F16" s="7">
        <v>40.088560000000001</v>
      </c>
      <c r="G16" s="7">
        <v>-27.51098</v>
      </c>
      <c r="H16" s="7">
        <v>31.101033122099999</v>
      </c>
      <c r="I16" s="7">
        <v>20.957319999999999</v>
      </c>
      <c r="J16" s="7">
        <v>44.621360000000003</v>
      </c>
      <c r="K16" s="7">
        <v>-78.828040000000001</v>
      </c>
      <c r="L16" s="7">
        <v>5.0484400000000003</v>
      </c>
      <c r="M16" s="7">
        <v>18.250512199199999</v>
      </c>
      <c r="N16" s="7">
        <v>-4.6662522674</v>
      </c>
      <c r="O16" s="7">
        <v>-58.862640020000001</v>
      </c>
      <c r="P16" s="7">
        <v>30.6883929818</v>
      </c>
      <c r="Q16" s="7">
        <v>36.077576151999999</v>
      </c>
      <c r="R16" s="7">
        <v>-13.1742725787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7.6423924340999996</v>
      </c>
      <c r="D18" s="7">
        <v>-0.38873000000000002</v>
      </c>
      <c r="E18" s="7">
        <v>-1.9747300000000001</v>
      </c>
      <c r="F18" s="7">
        <v>-29.025680000000001</v>
      </c>
      <c r="G18" s="7">
        <v>-7.1950000000000003</v>
      </c>
      <c r="H18" s="7">
        <v>-7.6350413723999999</v>
      </c>
      <c r="I18" s="7">
        <v>5.35649</v>
      </c>
      <c r="J18" s="7">
        <v>-5.1388100000000003</v>
      </c>
      <c r="K18" s="7">
        <v>-38.621679999999998</v>
      </c>
      <c r="L18" s="7">
        <v>-4.2751099999999997</v>
      </c>
      <c r="M18" s="7">
        <v>24.3589178637</v>
      </c>
      <c r="N18" s="7">
        <v>-12.897164889300001</v>
      </c>
      <c r="O18" s="7">
        <v>-0.95121598190000001</v>
      </c>
      <c r="P18" s="7">
        <v>27.224686463400001</v>
      </c>
      <c r="Q18" s="7">
        <v>15.284012344500001</v>
      </c>
      <c r="R18" s="7">
        <v>19.108395926899998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121.0353052647</v>
      </c>
      <c r="D21" s="5">
        <v>35.013539999999999</v>
      </c>
      <c r="E21" s="5">
        <v>13.572570000000001</v>
      </c>
      <c r="F21" s="5">
        <v>71.138469999999998</v>
      </c>
      <c r="G21" s="5">
        <v>43.524540000000002</v>
      </c>
      <c r="H21" s="5">
        <v>-164.23024294909999</v>
      </c>
      <c r="I21" s="5">
        <v>15.13241</v>
      </c>
      <c r="J21" s="5">
        <v>-66.914760000000001</v>
      </c>
      <c r="K21" s="5">
        <v>-4.3646200000000004</v>
      </c>
      <c r="L21" s="5">
        <v>-115.431</v>
      </c>
      <c r="M21" s="5">
        <v>-101.2339394846</v>
      </c>
      <c r="N21" s="5">
        <v>27.793230872700001</v>
      </c>
      <c r="O21" s="5">
        <v>61.996471282999998</v>
      </c>
      <c r="P21" s="5">
        <v>-204.30010427670001</v>
      </c>
      <c r="Q21" s="5">
        <v>17.490912448900001</v>
      </c>
      <c r="R21" s="5">
        <v>-107.7231177095</v>
      </c>
    </row>
    <row r="22" spans="1:18" ht="11.25" customHeight="1" x14ac:dyDescent="0.25">
      <c r="A22" s="47" t="s">
        <v>249</v>
      </c>
      <c r="B22" s="48" t="s">
        <v>248</v>
      </c>
      <c r="C22" s="4">
        <v>28.544340394100001</v>
      </c>
      <c r="D22" s="4">
        <v>-73.489680000000007</v>
      </c>
      <c r="E22" s="4">
        <v>-17.86796</v>
      </c>
      <c r="F22" s="4">
        <v>-31.357099999999999</v>
      </c>
      <c r="G22" s="4">
        <v>-33.203760000000003</v>
      </c>
      <c r="H22" s="4">
        <v>111.2460942089</v>
      </c>
      <c r="I22" s="4">
        <v>-14.78365</v>
      </c>
      <c r="J22" s="4">
        <v>-37.971040000000002</v>
      </c>
      <c r="K22" s="4">
        <v>-95.608069999999998</v>
      </c>
      <c r="L22" s="4">
        <v>65.004249999999999</v>
      </c>
      <c r="M22" s="4">
        <v>-1.6764539677000001</v>
      </c>
      <c r="N22" s="4">
        <v>45.120553796000003</v>
      </c>
      <c r="O22" s="4">
        <v>7.6521506386000002</v>
      </c>
      <c r="P22" s="4">
        <v>-38.864478130199998</v>
      </c>
      <c r="Q22" s="4">
        <v>-12.491249697400001</v>
      </c>
      <c r="R22" s="4">
        <v>-38.365789728899998</v>
      </c>
    </row>
    <row r="23" spans="1:18" ht="11.25" customHeight="1" x14ac:dyDescent="0.25">
      <c r="A23" s="49" t="s">
        <v>247</v>
      </c>
      <c r="B23" s="50" t="s">
        <v>246</v>
      </c>
      <c r="C23" s="7">
        <v>28.546290038599999</v>
      </c>
      <c r="D23" s="7">
        <v>-73.484520000000003</v>
      </c>
      <c r="E23" s="7">
        <v>-17.776150000000001</v>
      </c>
      <c r="F23" s="7">
        <v>-31.363980000000002</v>
      </c>
      <c r="G23" s="7">
        <v>-33.194789999999998</v>
      </c>
      <c r="H23" s="7">
        <v>111.24414970879999</v>
      </c>
      <c r="I23" s="7">
        <v>-14.785959999999999</v>
      </c>
      <c r="J23" s="7">
        <v>-37.977080000000001</v>
      </c>
      <c r="K23" s="7">
        <v>-95.583299999999994</v>
      </c>
      <c r="L23" s="7">
        <v>65.104100000000003</v>
      </c>
      <c r="M23" s="7">
        <v>23.685346374000002</v>
      </c>
      <c r="N23" s="7">
        <v>70.498745116999999</v>
      </c>
      <c r="O23" s="7">
        <v>-14.692246477699999</v>
      </c>
      <c r="P23" s="7">
        <v>-44.848199811900002</v>
      </c>
      <c r="Q23" s="7">
        <v>24.571245924300001</v>
      </c>
      <c r="R23" s="7">
        <v>-54.511546014499999</v>
      </c>
    </row>
    <row r="24" spans="1:18" ht="11.25" customHeight="1" x14ac:dyDescent="0.25">
      <c r="A24" s="51" t="s">
        <v>245</v>
      </c>
      <c r="B24" s="52" t="s">
        <v>244</v>
      </c>
      <c r="C24" s="6">
        <v>28.546290038599999</v>
      </c>
      <c r="D24" s="6">
        <v>-73.484520000000003</v>
      </c>
      <c r="E24" s="6">
        <v>-17.776150000000001</v>
      </c>
      <c r="F24" s="6">
        <v>-31.363980000000002</v>
      </c>
      <c r="G24" s="6">
        <v>-33.194789999999998</v>
      </c>
      <c r="H24" s="6">
        <v>111.24414970879999</v>
      </c>
      <c r="I24" s="6">
        <v>-14.785959999999999</v>
      </c>
      <c r="J24" s="6">
        <v>-37.977080000000001</v>
      </c>
      <c r="K24" s="6">
        <v>-95.583299999999994</v>
      </c>
      <c r="L24" s="6">
        <v>65.104100000000003</v>
      </c>
      <c r="M24" s="6">
        <v>23.685346374000002</v>
      </c>
      <c r="N24" s="6">
        <v>70.498745116999999</v>
      </c>
      <c r="O24" s="6">
        <v>-14.692246477699999</v>
      </c>
      <c r="P24" s="6">
        <v>-44.848199811900002</v>
      </c>
      <c r="Q24" s="6">
        <v>24.571245924300001</v>
      </c>
      <c r="R24" s="6">
        <v>-54.511546014499999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-1.9496444999999999E-3</v>
      </c>
      <c r="D26" s="7">
        <v>-5.1599999999999997E-3</v>
      </c>
      <c r="E26" s="7">
        <v>-9.1810000000000003E-2</v>
      </c>
      <c r="F26" s="7">
        <v>6.8799999999999998E-3</v>
      </c>
      <c r="G26" s="7">
        <v>-8.9700000000000005E-3</v>
      </c>
      <c r="H26" s="7">
        <v>1.9445001000000001E-3</v>
      </c>
      <c r="I26" s="7">
        <v>2.31E-3</v>
      </c>
      <c r="J26" s="7">
        <v>6.0400000000000002E-3</v>
      </c>
      <c r="K26" s="7">
        <v>-2.477E-2</v>
      </c>
      <c r="L26" s="7">
        <v>-9.9849999999999994E-2</v>
      </c>
      <c r="M26" s="7">
        <v>-25.361800341799999</v>
      </c>
      <c r="N26" s="7">
        <v>-25.378191320999999</v>
      </c>
      <c r="O26" s="7">
        <v>22.344397116300001</v>
      </c>
      <c r="P26" s="7">
        <v>5.9837216817999996</v>
      </c>
      <c r="Q26" s="7">
        <v>-37.062495621700002</v>
      </c>
      <c r="R26" s="7">
        <v>16.145756285600001</v>
      </c>
    </row>
    <row r="27" spans="1:18" ht="11.25" customHeight="1" x14ac:dyDescent="0.25">
      <c r="A27" s="51" t="s">
        <v>239</v>
      </c>
      <c r="B27" s="52" t="s">
        <v>238</v>
      </c>
      <c r="C27" s="6">
        <v>1.1181399999999999E-5</v>
      </c>
      <c r="D27" s="6">
        <v>-4.2900000000000004E-3</v>
      </c>
      <c r="E27" s="6">
        <v>-9.3340000000000006E-2</v>
      </c>
      <c r="F27" s="6">
        <v>6.2399999999999999E-3</v>
      </c>
      <c r="G27" s="6">
        <v>-8.5599999999999999E-3</v>
      </c>
      <c r="H27" s="6">
        <v>1.8834061E-3</v>
      </c>
      <c r="I27" s="6">
        <v>1.97E-3</v>
      </c>
      <c r="J27" s="6">
        <v>4.9399999999999999E-3</v>
      </c>
      <c r="K27" s="6">
        <v>3.4759999999999999E-2</v>
      </c>
      <c r="L27" s="6">
        <v>-9.987E-2</v>
      </c>
      <c r="M27" s="6">
        <v>-25.378790389799999</v>
      </c>
      <c r="N27" s="6">
        <v>-25.378220550399998</v>
      </c>
      <c r="O27" s="6">
        <v>22.3227353025</v>
      </c>
      <c r="P27" s="6">
        <v>5.983756327</v>
      </c>
      <c r="Q27" s="6">
        <v>-37.038316576500002</v>
      </c>
      <c r="R27" s="6">
        <v>16.145592505900002</v>
      </c>
    </row>
    <row r="28" spans="1:18" ht="11.25" customHeight="1" x14ac:dyDescent="0.25">
      <c r="A28" s="51" t="s">
        <v>237</v>
      </c>
      <c r="B28" s="52" t="s">
        <v>236</v>
      </c>
      <c r="C28" s="6">
        <v>4.2714000000000003E-6</v>
      </c>
      <c r="D28" s="6">
        <v>-2.4000000000000001E-4</v>
      </c>
      <c r="E28" s="6">
        <v>6.8000000000000005E-4</v>
      </c>
      <c r="F28" s="6">
        <v>4.2000000000000002E-4</v>
      </c>
      <c r="G28" s="6">
        <v>-1.7000000000000001E-4</v>
      </c>
      <c r="H28" s="6">
        <v>5.9132200000000003E-5</v>
      </c>
      <c r="I28" s="6">
        <v>2.0000000000000002E-5</v>
      </c>
      <c r="J28" s="6">
        <v>3.3E-4</v>
      </c>
      <c r="K28" s="6">
        <v>-1.47E-3</v>
      </c>
      <c r="L28" s="6">
        <v>1.0000000000000001E-5</v>
      </c>
      <c r="M28" s="6">
        <v>1.3354440000000001E-4</v>
      </c>
      <c r="N28" s="6">
        <v>-2.33598E-5</v>
      </c>
      <c r="O28" s="6">
        <v>3.4837916000000002E-3</v>
      </c>
      <c r="P28" s="6">
        <v>2.0108699999999999E-5</v>
      </c>
      <c r="Q28" s="6">
        <v>-5.1086598E-3</v>
      </c>
      <c r="R28" s="6">
        <v>-1.86595E-5</v>
      </c>
    </row>
    <row r="29" spans="1:18" ht="11.25" customHeight="1" x14ac:dyDescent="0.25">
      <c r="A29" s="55" t="s">
        <v>235</v>
      </c>
      <c r="B29" s="52" t="s">
        <v>234</v>
      </c>
      <c r="C29" s="6">
        <v>-1.9650973E-3</v>
      </c>
      <c r="D29" s="6">
        <v>-6.3000000000000003E-4</v>
      </c>
      <c r="E29" s="6">
        <v>8.4999999999999995E-4</v>
      </c>
      <c r="F29" s="6">
        <v>2.2000000000000001E-4</v>
      </c>
      <c r="G29" s="6">
        <v>-2.4000000000000001E-4</v>
      </c>
      <c r="H29" s="6">
        <v>1.9618E-6</v>
      </c>
      <c r="I29" s="6">
        <v>3.2000000000000003E-4</v>
      </c>
      <c r="J29" s="6">
        <v>7.6999999999999996E-4</v>
      </c>
      <c r="K29" s="6">
        <v>-5.806E-2</v>
      </c>
      <c r="L29" s="6">
        <v>1.0000000000000001E-5</v>
      </c>
      <c r="M29" s="6">
        <v>1.6856503599999999E-2</v>
      </c>
      <c r="N29" s="6">
        <v>5.2589200000000001E-5</v>
      </c>
      <c r="O29" s="6">
        <v>1.8178022200000001E-2</v>
      </c>
      <c r="P29" s="6">
        <v>-5.4753899999999998E-5</v>
      </c>
      <c r="Q29" s="6">
        <v>-1.9070385299999999E-2</v>
      </c>
      <c r="R29" s="6">
        <v>1.8243919999999999E-4</v>
      </c>
    </row>
    <row r="30" spans="1:18" ht="11.25" customHeight="1" x14ac:dyDescent="0.25">
      <c r="A30" s="47" t="s">
        <v>233</v>
      </c>
      <c r="B30" s="48" t="s">
        <v>232</v>
      </c>
      <c r="C30" s="4">
        <v>92.490964870499994</v>
      </c>
      <c r="D30" s="4">
        <v>108.50322</v>
      </c>
      <c r="E30" s="4">
        <v>31.440529999999999</v>
      </c>
      <c r="F30" s="4">
        <v>102.49557</v>
      </c>
      <c r="G30" s="4">
        <v>76.728300000000004</v>
      </c>
      <c r="H30" s="4">
        <v>-275.47633715799998</v>
      </c>
      <c r="I30" s="4">
        <v>29.916060000000002</v>
      </c>
      <c r="J30" s="4">
        <v>-28.943719999999999</v>
      </c>
      <c r="K30" s="4">
        <v>91.243449999999996</v>
      </c>
      <c r="L30" s="4">
        <v>-180.43525</v>
      </c>
      <c r="M30" s="4">
        <v>-99.557485516900002</v>
      </c>
      <c r="N30" s="4">
        <v>-17.327322923299999</v>
      </c>
      <c r="O30" s="4">
        <v>54.3443206444</v>
      </c>
      <c r="P30" s="4">
        <v>-165.4356261465</v>
      </c>
      <c r="Q30" s="4">
        <v>29.982162146299999</v>
      </c>
      <c r="R30" s="4">
        <v>-69.357327980600004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-1.0993448192999999</v>
      </c>
      <c r="D34" s="7">
        <v>-2.20926</v>
      </c>
      <c r="E34" s="7">
        <v>-1.1126799999999999</v>
      </c>
      <c r="F34" s="7">
        <v>1.09517</v>
      </c>
      <c r="G34" s="7">
        <v>-4.9954299999999998</v>
      </c>
      <c r="H34" s="7">
        <v>-3.7471064892000001</v>
      </c>
      <c r="I34" s="7">
        <v>-2.51213</v>
      </c>
      <c r="J34" s="7">
        <v>1.0977399999999999</v>
      </c>
      <c r="K34" s="7">
        <v>-8.8146199999999997</v>
      </c>
      <c r="L34" s="7">
        <v>5.6018699999999999</v>
      </c>
      <c r="M34" s="7">
        <v>-1.1008320236</v>
      </c>
      <c r="N34" s="7">
        <v>-7.6918837604999997</v>
      </c>
      <c r="O34" s="7">
        <v>5.4954898178000002</v>
      </c>
      <c r="P34" s="7">
        <v>1.0998474697</v>
      </c>
      <c r="Q34" s="7">
        <v>6.5910571713000001</v>
      </c>
      <c r="R34" s="7">
        <v>-12.0866595865</v>
      </c>
    </row>
    <row r="35" spans="1:18" ht="11.25" customHeight="1" x14ac:dyDescent="0.25">
      <c r="A35" s="49" t="s">
        <v>223</v>
      </c>
      <c r="B35" s="50" t="s">
        <v>222</v>
      </c>
      <c r="C35" s="7">
        <v>7.5268633292000002</v>
      </c>
      <c r="D35" s="7">
        <v>41.826219999999999</v>
      </c>
      <c r="E35" s="7">
        <v>9.5424199999999999</v>
      </c>
      <c r="F35" s="7">
        <v>3.2950400000000002</v>
      </c>
      <c r="G35" s="7">
        <v>2.1922600000000001</v>
      </c>
      <c r="H35" s="7">
        <v>-45.136311068700003</v>
      </c>
      <c r="I35" s="7">
        <v>-30.528770000000002</v>
      </c>
      <c r="J35" s="7">
        <v>-13.709989999999999</v>
      </c>
      <c r="K35" s="7">
        <v>47.385370000000002</v>
      </c>
      <c r="L35" s="7">
        <v>-103.97096999999999</v>
      </c>
      <c r="M35" s="7">
        <v>2.0875868668000002</v>
      </c>
      <c r="N35" s="7">
        <v>-15.771015392800001</v>
      </c>
      <c r="O35" s="7">
        <v>-13.6622164251</v>
      </c>
      <c r="P35" s="7">
        <v>-38.876342257600001</v>
      </c>
      <c r="Q35" s="7">
        <v>2.0978107065999998</v>
      </c>
      <c r="R35" s="7">
        <v>34.6831457519</v>
      </c>
    </row>
    <row r="36" spans="1:18" ht="11.25" customHeight="1" x14ac:dyDescent="0.25">
      <c r="A36" s="55" t="s">
        <v>221</v>
      </c>
      <c r="B36" s="52" t="s">
        <v>220</v>
      </c>
      <c r="C36" s="6">
        <v>7.5268633292000002</v>
      </c>
      <c r="D36" s="6">
        <v>41.826250000000002</v>
      </c>
      <c r="E36" s="6">
        <v>9.5424500000000005</v>
      </c>
      <c r="F36" s="6">
        <v>3.2950499999999998</v>
      </c>
      <c r="G36" s="6">
        <v>2.19225</v>
      </c>
      <c r="H36" s="6">
        <v>-45.136319480499999</v>
      </c>
      <c r="I36" s="6">
        <v>-30.528770000000002</v>
      </c>
      <c r="J36" s="6">
        <v>-13.709989999999999</v>
      </c>
      <c r="K36" s="6">
        <v>47.385370000000002</v>
      </c>
      <c r="L36" s="6">
        <v>-103.97096999999999</v>
      </c>
      <c r="M36" s="6">
        <v>2.0875868668000002</v>
      </c>
      <c r="N36" s="6">
        <v>-15.771015392800001</v>
      </c>
      <c r="O36" s="6">
        <v>-13.662220891600001</v>
      </c>
      <c r="P36" s="6">
        <v>-38.876345333400003</v>
      </c>
      <c r="Q36" s="6">
        <v>2.0978107065999998</v>
      </c>
      <c r="R36" s="6">
        <v>34.683148783699998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-3.0000000000000001E-5</v>
      </c>
      <c r="E37" s="6">
        <v>-3.0000000000000001E-5</v>
      </c>
      <c r="F37" s="6">
        <v>-1.0000000000000001E-5</v>
      </c>
      <c r="G37" s="6">
        <v>1.0000000000000001E-5</v>
      </c>
      <c r="H37" s="6">
        <v>8.4116999999999994E-6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4.4665000000000004E-6</v>
      </c>
      <c r="P37" s="6">
        <v>3.0757999999999998E-6</v>
      </c>
      <c r="Q37" s="6">
        <v>0</v>
      </c>
      <c r="R37" s="6">
        <v>-3.0317999999999999E-6</v>
      </c>
    </row>
    <row r="38" spans="1:18" ht="11.25" customHeight="1" x14ac:dyDescent="0.25">
      <c r="A38" s="49" t="s">
        <v>217</v>
      </c>
      <c r="B38" s="50" t="s">
        <v>216</v>
      </c>
      <c r="C38" s="7">
        <v>19.514050062599999</v>
      </c>
      <c r="D38" s="7">
        <v>2.0996100000000002</v>
      </c>
      <c r="E38" s="7">
        <v>3.0911200000000001</v>
      </c>
      <c r="F38" s="7">
        <v>2.9980199999999999</v>
      </c>
      <c r="G38" s="7">
        <v>3.2499999999999999E-3</v>
      </c>
      <c r="H38" s="7">
        <v>5.1594555128000001</v>
      </c>
      <c r="I38" s="7">
        <v>7.2948399999999998</v>
      </c>
      <c r="J38" s="7">
        <v>-6.1021900000000002</v>
      </c>
      <c r="K38" s="7">
        <v>6.1944900000000001</v>
      </c>
      <c r="L38" s="7">
        <v>-8.1997400000000003</v>
      </c>
      <c r="M38" s="7">
        <v>1.0258036928000001</v>
      </c>
      <c r="N38" s="7">
        <v>2.0539907693999999</v>
      </c>
      <c r="O38" s="7">
        <v>2.0551844229</v>
      </c>
      <c r="P38" s="7">
        <v>3.0122699999999999E-5</v>
      </c>
      <c r="Q38" s="7">
        <v>4.107597696</v>
      </c>
      <c r="R38" s="7">
        <v>-6.1620049583999998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19.514050062599999</v>
      </c>
      <c r="D40" s="6">
        <v>2.0996100000000002</v>
      </c>
      <c r="E40" s="6">
        <v>3.0911200000000001</v>
      </c>
      <c r="F40" s="6">
        <v>2.9980199999999999</v>
      </c>
      <c r="G40" s="6">
        <v>3.2499999999999999E-3</v>
      </c>
      <c r="H40" s="6">
        <v>5.1594555128000001</v>
      </c>
      <c r="I40" s="6">
        <v>7.2948399999999998</v>
      </c>
      <c r="J40" s="6">
        <v>-6.1021900000000002</v>
      </c>
      <c r="K40" s="6">
        <v>6.1944900000000001</v>
      </c>
      <c r="L40" s="6">
        <v>-8.1997400000000003</v>
      </c>
      <c r="M40" s="6">
        <v>1.0258036928000001</v>
      </c>
      <c r="N40" s="6">
        <v>2.0539907693999999</v>
      </c>
      <c r="O40" s="6">
        <v>2.0551844229</v>
      </c>
      <c r="P40" s="6">
        <v>3.0122699999999999E-5</v>
      </c>
      <c r="Q40" s="6">
        <v>4.107597696</v>
      </c>
      <c r="R40" s="6">
        <v>-6.1620049583999998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21.017830538799998</v>
      </c>
      <c r="D42" s="7">
        <v>0</v>
      </c>
      <c r="E42" s="7">
        <v>0</v>
      </c>
      <c r="F42" s="7">
        <v>9.3000000000000005E-4</v>
      </c>
      <c r="G42" s="7">
        <v>-1.16E-3</v>
      </c>
      <c r="H42" s="7">
        <v>-3.0814979168000001</v>
      </c>
      <c r="I42" s="7">
        <v>-1.141E-2</v>
      </c>
      <c r="J42" s="7">
        <v>3.0950500000000001</v>
      </c>
      <c r="K42" s="7">
        <v>2.3599999999999999E-2</v>
      </c>
      <c r="L42" s="7">
        <v>0.1069</v>
      </c>
      <c r="M42" s="7">
        <v>-5.2575527579000001</v>
      </c>
      <c r="N42" s="7">
        <v>-3.1542072628</v>
      </c>
      <c r="O42" s="7">
        <v>8.4066373363999993</v>
      </c>
      <c r="P42" s="7">
        <v>-5.2533596314000004</v>
      </c>
      <c r="Q42" s="7">
        <v>-5.2575059999999995E-4</v>
      </c>
      <c r="R42" s="7">
        <v>-3.1521828996000001</v>
      </c>
    </row>
    <row r="43" spans="1:18" ht="11.25" customHeight="1" x14ac:dyDescent="0.25">
      <c r="A43" s="49" t="s">
        <v>207</v>
      </c>
      <c r="B43" s="50" t="s">
        <v>206</v>
      </c>
      <c r="C43" s="7">
        <v>-12.295906968000001</v>
      </c>
      <c r="D43" s="7">
        <v>55.205370000000002</v>
      </c>
      <c r="E43" s="7">
        <v>-10.404070000000001</v>
      </c>
      <c r="F43" s="7">
        <v>44.988549999999996</v>
      </c>
      <c r="G43" s="7">
        <v>22.546029999999998</v>
      </c>
      <c r="H43" s="7">
        <v>-122.9768457338</v>
      </c>
      <c r="I43" s="7">
        <v>-2.0608399999999998</v>
      </c>
      <c r="J43" s="7">
        <v>1.98031</v>
      </c>
      <c r="K43" s="7">
        <v>11.05903</v>
      </c>
      <c r="L43" s="7">
        <v>-90.078630000000004</v>
      </c>
      <c r="M43" s="7">
        <v>-151.53445529300001</v>
      </c>
      <c r="N43" s="7">
        <v>-22.231030411300001</v>
      </c>
      <c r="O43" s="7">
        <v>102.05405509249999</v>
      </c>
      <c r="P43" s="7">
        <v>-145.46355581020001</v>
      </c>
      <c r="Q43" s="7">
        <v>47.4897460882</v>
      </c>
      <c r="R43" s="7">
        <v>-85.887915787699995</v>
      </c>
    </row>
    <row r="44" spans="1:18" ht="11.25" customHeight="1" x14ac:dyDescent="0.25">
      <c r="A44" s="49" t="s">
        <v>205</v>
      </c>
      <c r="B44" s="50" t="s">
        <v>204</v>
      </c>
      <c r="C44" s="7">
        <v>76.433925831300002</v>
      </c>
      <c r="D44" s="7">
        <v>30.590699999999998</v>
      </c>
      <c r="E44" s="7">
        <v>18.13991</v>
      </c>
      <c r="F44" s="7">
        <v>46.799590000000002</v>
      </c>
      <c r="G44" s="7">
        <v>44.978720000000003</v>
      </c>
      <c r="H44" s="7">
        <v>-61.139834074600003</v>
      </c>
      <c r="I44" s="7">
        <v>23.879429999999999</v>
      </c>
      <c r="J44" s="7">
        <v>42.994079999999997</v>
      </c>
      <c r="K44" s="7">
        <v>40.215580000000003</v>
      </c>
      <c r="L44" s="7">
        <v>23.032139999999998</v>
      </c>
      <c r="M44" s="7">
        <v>2.8558829243999999</v>
      </c>
      <c r="N44" s="7">
        <v>11.458603224299999</v>
      </c>
      <c r="O44" s="7">
        <v>-5.7315422963999998</v>
      </c>
      <c r="P44" s="7">
        <v>19.1093023934</v>
      </c>
      <c r="Q44" s="7">
        <v>-36.311375194599997</v>
      </c>
      <c r="R44" s="7">
        <v>11.466751242100001</v>
      </c>
    </row>
    <row r="45" spans="1:18" ht="11.25" customHeight="1" x14ac:dyDescent="0.25">
      <c r="A45" s="49" t="s">
        <v>203</v>
      </c>
      <c r="B45" s="50" t="s">
        <v>202</v>
      </c>
      <c r="C45" s="7">
        <v>-18.606453104</v>
      </c>
      <c r="D45" s="7">
        <v>-19.009419999999999</v>
      </c>
      <c r="E45" s="7">
        <v>12.18383</v>
      </c>
      <c r="F45" s="7">
        <v>3.3182700000000001</v>
      </c>
      <c r="G45" s="7">
        <v>12.004630000000001</v>
      </c>
      <c r="H45" s="7">
        <v>-44.5541973877</v>
      </c>
      <c r="I45" s="7">
        <v>33.854939999999999</v>
      </c>
      <c r="J45" s="7">
        <v>-58.298720000000003</v>
      </c>
      <c r="K45" s="7">
        <v>-4.82</v>
      </c>
      <c r="L45" s="7">
        <v>-6.9268200000000002</v>
      </c>
      <c r="M45" s="7">
        <v>52.3660810736</v>
      </c>
      <c r="N45" s="7">
        <v>18.008219910400001</v>
      </c>
      <c r="O45" s="7">
        <v>-44.2732873036</v>
      </c>
      <c r="P45" s="7">
        <v>3.9484515669000002</v>
      </c>
      <c r="Q45" s="7">
        <v>6.0078514293999996</v>
      </c>
      <c r="R45" s="7">
        <v>-8.2184617425000006</v>
      </c>
    </row>
    <row r="46" spans="1:18" ht="11.25" customHeight="1" x14ac:dyDescent="0.25">
      <c r="A46" s="51" t="s">
        <v>201</v>
      </c>
      <c r="B46" s="52" t="s">
        <v>200</v>
      </c>
      <c r="C46" s="6">
        <v>-3.6513600000000002E-5</v>
      </c>
      <c r="D46" s="6">
        <v>-4.4999999999999999E-4</v>
      </c>
      <c r="E46" s="6">
        <v>1.0992</v>
      </c>
      <c r="F46" s="6">
        <v>-1.1001700000000001</v>
      </c>
      <c r="G46" s="6">
        <v>2.0000000000000001E-4</v>
      </c>
      <c r="H46" s="6">
        <v>-1.0507148603000001</v>
      </c>
      <c r="I46" s="6">
        <v>-3.3E-4</v>
      </c>
      <c r="J46" s="6">
        <v>1.0999699999999999</v>
      </c>
      <c r="K46" s="6">
        <v>-5.4000000000000001E-4</v>
      </c>
      <c r="L46" s="6">
        <v>-0.10002999999999999</v>
      </c>
      <c r="M46" s="6">
        <v>4.3783039999999997E-4</v>
      </c>
      <c r="N46" s="6">
        <v>-2.4337399999999998E-5</v>
      </c>
      <c r="O46" s="6">
        <v>4.7639300000000003E-5</v>
      </c>
      <c r="P46" s="6">
        <v>4.3126600000000001E-5</v>
      </c>
      <c r="Q46" s="6">
        <v>-1.8396570000000001E-4</v>
      </c>
      <c r="R46" s="6">
        <v>-2.3329500000000001E-5</v>
      </c>
    </row>
    <row r="47" spans="1:18" ht="11.25" customHeight="1" x14ac:dyDescent="0.25">
      <c r="A47" s="51" t="s">
        <v>199</v>
      </c>
      <c r="B47" s="52" t="s">
        <v>198</v>
      </c>
      <c r="C47" s="6">
        <v>-1.4057920000000001E-4</v>
      </c>
      <c r="D47" s="6">
        <v>-3.0007700000000002</v>
      </c>
      <c r="E47" s="6">
        <v>-1.00095</v>
      </c>
      <c r="F47" s="6">
        <v>-1.0005500000000001</v>
      </c>
      <c r="G47" s="6">
        <v>7.1000000000000002E-4</v>
      </c>
      <c r="H47" s="6">
        <v>3.3971849999999998E-4</v>
      </c>
      <c r="I47" s="6">
        <v>3.0990099999999998</v>
      </c>
      <c r="J47" s="6">
        <v>-3.1000899999999998</v>
      </c>
      <c r="K47" s="6">
        <v>-4.10154</v>
      </c>
      <c r="L47" s="6">
        <v>-6.0000000000000002E-5</v>
      </c>
      <c r="M47" s="6">
        <v>8.0970690109000003</v>
      </c>
      <c r="N47" s="6">
        <v>-1.3369790000000001E-4</v>
      </c>
      <c r="O47" s="6">
        <v>1.5023780000000001E-4</v>
      </c>
      <c r="P47" s="6">
        <v>1.0032755534</v>
      </c>
      <c r="Q47" s="6">
        <v>-4.6651599999999999E-5</v>
      </c>
      <c r="R47" s="6">
        <v>-5.5398700000000002E-5</v>
      </c>
    </row>
    <row r="48" spans="1:18" ht="11.25" customHeight="1" x14ac:dyDescent="0.25">
      <c r="A48" s="51" t="s">
        <v>197</v>
      </c>
      <c r="B48" s="52" t="s">
        <v>196</v>
      </c>
      <c r="C48" s="6">
        <v>2.7946566662999999</v>
      </c>
      <c r="D48" s="6">
        <v>-2.82E-3</v>
      </c>
      <c r="E48" s="6">
        <v>-0.10538</v>
      </c>
      <c r="F48" s="6">
        <v>-0.10108</v>
      </c>
      <c r="G48" s="6">
        <v>7.5000000000000002E-4</v>
      </c>
      <c r="H48" s="6">
        <v>-8.6673000000000002E-5</v>
      </c>
      <c r="I48" s="6">
        <v>9.3880000000000005E-2</v>
      </c>
      <c r="J48" s="6">
        <v>-2.1199999999999999E-3</v>
      </c>
      <c r="K48" s="6">
        <v>-5.2500000000000003E-3</v>
      </c>
      <c r="L48" s="6">
        <v>8.7000000000000001E-4</v>
      </c>
      <c r="M48" s="6">
        <v>-1.4178769000000001E-3</v>
      </c>
      <c r="N48" s="6">
        <v>-1.7685110000000001E-4</v>
      </c>
      <c r="O48" s="6">
        <v>-2.2646141500000001E-2</v>
      </c>
      <c r="P48" s="6">
        <v>-2.3355931100000001E-2</v>
      </c>
      <c r="Q48" s="6">
        <v>2.3278262399999999E-2</v>
      </c>
      <c r="R48" s="6">
        <v>2.3569559600000001E-2</v>
      </c>
    </row>
    <row r="49" spans="1:18" ht="11.25" customHeight="1" x14ac:dyDescent="0.25">
      <c r="A49" s="51" t="s">
        <v>195</v>
      </c>
      <c r="B49" s="52" t="s">
        <v>194</v>
      </c>
      <c r="C49" s="6">
        <v>-21.4010421911</v>
      </c>
      <c r="D49" s="6">
        <v>-16.002600000000001</v>
      </c>
      <c r="E49" s="6">
        <v>12.194509999999999</v>
      </c>
      <c r="F49" s="6">
        <v>5.3975799999999996</v>
      </c>
      <c r="G49" s="6">
        <v>12.00292</v>
      </c>
      <c r="H49" s="6">
        <v>-43.515301252199997</v>
      </c>
      <c r="I49" s="6">
        <v>30.693470000000001</v>
      </c>
      <c r="J49" s="6">
        <v>-56.30003</v>
      </c>
      <c r="K49" s="6">
        <v>-0.81040000000000001</v>
      </c>
      <c r="L49" s="6">
        <v>-6.7276199999999999</v>
      </c>
      <c r="M49" s="6">
        <v>44.269992109199997</v>
      </c>
      <c r="N49" s="6">
        <v>18.008567878899999</v>
      </c>
      <c r="O49" s="6">
        <v>-44.250838598000001</v>
      </c>
      <c r="P49" s="6">
        <v>2.9684772724999999</v>
      </c>
      <c r="Q49" s="6">
        <v>5.9852020485999997</v>
      </c>
      <c r="R49" s="6">
        <v>-8.2419429554000008</v>
      </c>
    </row>
    <row r="50" spans="1:18" ht="11.25" customHeight="1" x14ac:dyDescent="0.25">
      <c r="A50" s="51" t="s">
        <v>193</v>
      </c>
      <c r="B50" s="52" t="s">
        <v>192</v>
      </c>
      <c r="C50" s="6">
        <v>-2.7885999999999999E-6</v>
      </c>
      <c r="D50" s="6">
        <v>-9.0000000000000006E-5</v>
      </c>
      <c r="E50" s="6">
        <v>-1.1E-4</v>
      </c>
      <c r="F50" s="6">
        <v>-4.0000000000000003E-5</v>
      </c>
      <c r="G50" s="6">
        <v>5.0000000000000002E-5</v>
      </c>
      <c r="H50" s="6">
        <v>2.8676299999999999E-5</v>
      </c>
      <c r="I50" s="6">
        <v>-6.0000000000000002E-5</v>
      </c>
      <c r="J50" s="6">
        <v>-1.0000000000000001E-5</v>
      </c>
      <c r="K50" s="6">
        <v>-1.3999999999999999E-4</v>
      </c>
      <c r="L50" s="6">
        <v>-9.9979999999999999E-2</v>
      </c>
      <c r="M50" s="6">
        <v>0</v>
      </c>
      <c r="N50" s="6">
        <v>-1.30821E-5</v>
      </c>
      <c r="O50" s="6">
        <v>-4.4120000000000001E-7</v>
      </c>
      <c r="P50" s="6">
        <v>1.15454E-5</v>
      </c>
      <c r="Q50" s="6">
        <v>-6.3021000000000002E-6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1.123022E-4</v>
      </c>
      <c r="D51" s="6">
        <v>-2.6900000000000001E-3</v>
      </c>
      <c r="E51" s="6">
        <v>-3.4399999999999999E-3</v>
      </c>
      <c r="F51" s="6">
        <v>0.12253</v>
      </c>
      <c r="G51" s="6">
        <v>0</v>
      </c>
      <c r="H51" s="6">
        <v>1.1537003000000001E-2</v>
      </c>
      <c r="I51" s="6">
        <v>-3.1029999999999999E-2</v>
      </c>
      <c r="J51" s="6">
        <v>3.5599999999999998E-3</v>
      </c>
      <c r="K51" s="6">
        <v>9.7869999999999999E-2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-3.9196229999999998E-4</v>
      </c>
      <c r="R51" s="6">
        <v>-9.6183999999999993E-6</v>
      </c>
    </row>
    <row r="52" spans="1:18" ht="11.25" customHeight="1" x14ac:dyDescent="0.25">
      <c r="A52" s="45" t="s">
        <v>189</v>
      </c>
      <c r="B52" s="46" t="s">
        <v>188</v>
      </c>
      <c r="C52" s="5">
        <v>176.94904056589999</v>
      </c>
      <c r="D52" s="5">
        <v>-11.18402</v>
      </c>
      <c r="E52" s="5">
        <v>-112.10616</v>
      </c>
      <c r="F52" s="5">
        <v>130.96627000000001</v>
      </c>
      <c r="G52" s="5">
        <v>-163.38382999999999</v>
      </c>
      <c r="H52" s="5">
        <v>-38.214111084000002</v>
      </c>
      <c r="I52" s="5">
        <v>-81.862849999999995</v>
      </c>
      <c r="J52" s="5">
        <v>21.375450000000001</v>
      </c>
      <c r="K52" s="5">
        <v>-46.419690000000003</v>
      </c>
      <c r="L52" s="5">
        <v>16.798770000000001</v>
      </c>
      <c r="M52" s="5">
        <v>110.29986851290001</v>
      </c>
      <c r="N52" s="5">
        <v>15.215029314000001</v>
      </c>
      <c r="O52" s="5">
        <v>100.1202628715</v>
      </c>
      <c r="P52" s="5">
        <v>-61.814904293799998</v>
      </c>
      <c r="Q52" s="5">
        <v>-19.2800038496</v>
      </c>
      <c r="R52" s="5">
        <v>-6.8283889519000001</v>
      </c>
    </row>
    <row r="53" spans="1:18" ht="11.25" customHeight="1" x14ac:dyDescent="0.25">
      <c r="A53" s="47" t="s">
        <v>187</v>
      </c>
      <c r="B53" s="48" t="s">
        <v>186</v>
      </c>
      <c r="C53" s="4">
        <v>176.94904056589999</v>
      </c>
      <c r="D53" s="4">
        <v>-11.18402</v>
      </c>
      <c r="E53" s="4">
        <v>-112.10616</v>
      </c>
      <c r="F53" s="4">
        <v>130.96627000000001</v>
      </c>
      <c r="G53" s="4">
        <v>-163.38382999999999</v>
      </c>
      <c r="H53" s="4">
        <v>-38.214111084000002</v>
      </c>
      <c r="I53" s="4">
        <v>-81.862849999999995</v>
      </c>
      <c r="J53" s="4">
        <v>21.375450000000001</v>
      </c>
      <c r="K53" s="4">
        <v>-46.419690000000003</v>
      </c>
      <c r="L53" s="4">
        <v>16.798770000000001</v>
      </c>
      <c r="M53" s="4">
        <v>110.29986851290001</v>
      </c>
      <c r="N53" s="4">
        <v>15.215029314000001</v>
      </c>
      <c r="O53" s="4">
        <v>100.1202628715</v>
      </c>
      <c r="P53" s="4">
        <v>-61.814904293799998</v>
      </c>
      <c r="Q53" s="4">
        <v>-19.2800038496</v>
      </c>
      <c r="R53" s="4">
        <v>-6.8283889519000001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-1.2144697677</v>
      </c>
      <c r="D61" s="5">
        <v>2.2000000000000002</v>
      </c>
      <c r="E61" s="5">
        <v>2.4156399999999998</v>
      </c>
      <c r="F61" s="5">
        <v>-1.60232</v>
      </c>
      <c r="G61" s="5">
        <v>-9.9413499999999999</v>
      </c>
      <c r="H61" s="5">
        <v>0.83614842379999998</v>
      </c>
      <c r="I61" s="5">
        <v>-0.68581000000000003</v>
      </c>
      <c r="J61" s="5">
        <v>-8.32118</v>
      </c>
      <c r="K61" s="5">
        <v>-8.2699999999999996E-3</v>
      </c>
      <c r="L61" s="5">
        <v>-10.222379999999999</v>
      </c>
      <c r="M61" s="5">
        <v>8.0252363533000004</v>
      </c>
      <c r="N61" s="5">
        <v>1.4522652168000001</v>
      </c>
      <c r="O61" s="5">
        <v>-13.073783652199999</v>
      </c>
      <c r="P61" s="5">
        <v>-5.6602733330000001</v>
      </c>
      <c r="Q61" s="5">
        <v>5.8454477774000004</v>
      </c>
      <c r="R61" s="5">
        <v>-25.293687311599999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-1.2144697677</v>
      </c>
      <c r="D68" s="4">
        <v>2.2000000000000002</v>
      </c>
      <c r="E68" s="4">
        <v>2.4156399999999998</v>
      </c>
      <c r="F68" s="4">
        <v>-1.60232</v>
      </c>
      <c r="G68" s="4">
        <v>-9.9413499999999999</v>
      </c>
      <c r="H68" s="4">
        <v>0.83614842379999998</v>
      </c>
      <c r="I68" s="4">
        <v>-0.68581000000000003</v>
      </c>
      <c r="J68" s="4">
        <v>-8.32118</v>
      </c>
      <c r="K68" s="4">
        <v>-8.2699999999999996E-3</v>
      </c>
      <c r="L68" s="4">
        <v>-10.222379999999999</v>
      </c>
      <c r="M68" s="4">
        <v>8.0252363533000004</v>
      </c>
      <c r="N68" s="4">
        <v>1.4522652168000001</v>
      </c>
      <c r="O68" s="4">
        <v>-13.073783652199999</v>
      </c>
      <c r="P68" s="4">
        <v>-5.6602733330000001</v>
      </c>
      <c r="Q68" s="4">
        <v>5.8454477774000004</v>
      </c>
      <c r="R68" s="4">
        <v>-25.293687311599999</v>
      </c>
    </row>
    <row r="69" spans="1:18" ht="11.25" customHeight="1" x14ac:dyDescent="0.25">
      <c r="A69" s="49" t="s">
        <v>155</v>
      </c>
      <c r="B69" s="50" t="s">
        <v>154</v>
      </c>
      <c r="C69" s="7">
        <v>-1.2144697677</v>
      </c>
      <c r="D69" s="7">
        <v>2.2000000000000002</v>
      </c>
      <c r="E69" s="7">
        <v>2.4156399999999998</v>
      </c>
      <c r="F69" s="7">
        <v>-1.60232</v>
      </c>
      <c r="G69" s="7">
        <v>-9.9413499999999999</v>
      </c>
      <c r="H69" s="7">
        <v>0.83614842379999998</v>
      </c>
      <c r="I69" s="7">
        <v>-0.68591000000000002</v>
      </c>
      <c r="J69" s="7">
        <v>-8.3211099999999991</v>
      </c>
      <c r="K69" s="7">
        <v>1.9919500000000001</v>
      </c>
      <c r="L69" s="7">
        <v>-10.52435</v>
      </c>
      <c r="M69" s="7">
        <v>7.8348813587999997</v>
      </c>
      <c r="N69" s="7">
        <v>2.6228035242000001</v>
      </c>
      <c r="O69" s="7">
        <v>-12.0468681968</v>
      </c>
      <c r="P69" s="7">
        <v>-3.4628857783</v>
      </c>
      <c r="Q69" s="7">
        <v>4.6022946722000002</v>
      </c>
      <c r="R69" s="7">
        <v>-21.4260669124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-0.10014000000000001</v>
      </c>
      <c r="L70" s="7">
        <v>9.0000000000000006E-5</v>
      </c>
      <c r="M70" s="7">
        <v>-7.3975199999999996E-5</v>
      </c>
      <c r="N70" s="7">
        <v>-4.3679600000000001E-5</v>
      </c>
      <c r="O70" s="7">
        <v>-5.6609999999999997E-6</v>
      </c>
      <c r="P70" s="7">
        <v>5.4717999999999999E-6</v>
      </c>
      <c r="Q70" s="7">
        <v>-1.2866000000000001E-6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3.0000000000000001E-5</v>
      </c>
      <c r="M71" s="7">
        <v>-2.57892E-5</v>
      </c>
      <c r="N71" s="7">
        <v>-1.0382599999999999E-5</v>
      </c>
      <c r="O71" s="7">
        <v>1.8953000000000001E-6</v>
      </c>
      <c r="P71" s="7">
        <v>-3.1829000000000001E-6</v>
      </c>
      <c r="Q71" s="7">
        <v>1.573457E-4</v>
      </c>
      <c r="R71" s="7">
        <v>4.002039E-4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-3.0000000000000001E-5</v>
      </c>
      <c r="L72" s="7">
        <v>5.5999999999999995E-4</v>
      </c>
      <c r="M72" s="7">
        <v>-2.6466320000000001E-4</v>
      </c>
      <c r="N72" s="7">
        <v>-4.0004399999999999E-5</v>
      </c>
      <c r="O72" s="7">
        <v>2.8019470000000002E-4</v>
      </c>
      <c r="P72" s="7">
        <v>0</v>
      </c>
      <c r="Q72" s="7">
        <v>9.8386299999999997E-5</v>
      </c>
      <c r="R72" s="7">
        <v>1.4320779999999999E-4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1E-4</v>
      </c>
      <c r="J73" s="7">
        <v>-6.9999999999999994E-5</v>
      </c>
      <c r="K73" s="7">
        <v>-1.90005</v>
      </c>
      <c r="L73" s="7">
        <v>0.30129</v>
      </c>
      <c r="M73" s="7">
        <v>0.190719422</v>
      </c>
      <c r="N73" s="7">
        <v>-1.1704442408</v>
      </c>
      <c r="O73" s="7">
        <v>-1.0271918844000001</v>
      </c>
      <c r="P73" s="7">
        <v>-2.1973898434999999</v>
      </c>
      <c r="Q73" s="7">
        <v>1.2428986598</v>
      </c>
      <c r="R73" s="7">
        <v>-3.8681638109000001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-0.57323015190000004</v>
      </c>
      <c r="Q74" s="6">
        <v>-9.5341234999999996E-2</v>
      </c>
      <c r="R74" s="6">
        <v>0.19138463689999999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-1.90002</v>
      </c>
      <c r="L75" s="6">
        <v>0.30125999999999997</v>
      </c>
      <c r="M75" s="6">
        <v>0.19079756070000001</v>
      </c>
      <c r="N75" s="6">
        <v>-1.1704442408</v>
      </c>
      <c r="O75" s="6">
        <v>-1.0271918844000001</v>
      </c>
      <c r="P75" s="6">
        <v>-1.6241596916000001</v>
      </c>
      <c r="Q75" s="6">
        <v>1.3382398948000001</v>
      </c>
      <c r="R75" s="6">
        <v>-4.0595484479000001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1E-4</v>
      </c>
      <c r="J77" s="6">
        <v>-6.9999999999999994E-5</v>
      </c>
      <c r="K77" s="6">
        <v>-3.0000000000000001E-5</v>
      </c>
      <c r="L77" s="6">
        <v>3.0000000000000001E-5</v>
      </c>
      <c r="M77" s="6">
        <v>-7.8138600000000004E-5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5.3674700000000003E-5</v>
      </c>
      <c r="D80" s="5">
        <v>0</v>
      </c>
      <c r="E80" s="5">
        <v>0.10014000000000001</v>
      </c>
      <c r="F80" s="5">
        <v>-1.2E-4</v>
      </c>
      <c r="G80" s="5">
        <v>-1.34E-3</v>
      </c>
      <c r="H80" s="5">
        <v>0</v>
      </c>
      <c r="I80" s="5">
        <v>6.4999999999999997E-4</v>
      </c>
      <c r="J80" s="5">
        <v>-1.5499999999999999E-3</v>
      </c>
      <c r="K80" s="5">
        <v>-3.0000000000000001E-5</v>
      </c>
      <c r="L80" s="5">
        <v>-1.2E-4</v>
      </c>
      <c r="M80" s="5">
        <v>0</v>
      </c>
      <c r="N80" s="5">
        <v>-2.4522700000000002E-5</v>
      </c>
      <c r="O80" s="5">
        <v>-3.9673699999999999E-5</v>
      </c>
      <c r="P80" s="5">
        <v>0</v>
      </c>
      <c r="Q80" s="5">
        <v>-7.5812500000000006E-5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5.3674700000000003E-5</v>
      </c>
      <c r="D81" s="4">
        <v>0</v>
      </c>
      <c r="E81" s="4">
        <v>0.10014000000000001</v>
      </c>
      <c r="F81" s="4">
        <v>-1.2E-4</v>
      </c>
      <c r="G81" s="4">
        <v>-1.34E-3</v>
      </c>
      <c r="H81" s="4">
        <v>0</v>
      </c>
      <c r="I81" s="4">
        <v>6.4999999999999997E-4</v>
      </c>
      <c r="J81" s="4">
        <v>-1.5499999999999999E-3</v>
      </c>
      <c r="K81" s="4">
        <v>-3.0000000000000001E-5</v>
      </c>
      <c r="L81" s="4">
        <v>-1.2E-4</v>
      </c>
      <c r="M81" s="4">
        <v>0</v>
      </c>
      <c r="N81" s="4">
        <v>-2.4522700000000002E-5</v>
      </c>
      <c r="O81" s="4">
        <v>-3.9673699999999999E-5</v>
      </c>
      <c r="P81" s="4">
        <v>0</v>
      </c>
      <c r="Q81" s="4">
        <v>-7.5812500000000006E-5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302</v>
      </c>
      <c r="B1" s="41" t="s">
        <v>301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70</v>
      </c>
      <c r="F2" s="44">
        <v>69</v>
      </c>
      <c r="G2" s="44">
        <v>59</v>
      </c>
      <c r="H2" s="44">
        <v>68.333811025126593</v>
      </c>
      <c r="I2" s="44">
        <v>68.099999999999994</v>
      </c>
      <c r="J2" s="44">
        <v>70</v>
      </c>
      <c r="K2" s="44">
        <v>64.698660000000004</v>
      </c>
      <c r="L2" s="44">
        <v>33.700000000000003</v>
      </c>
      <c r="M2" s="44">
        <v>0.33454886163225694</v>
      </c>
      <c r="N2" s="44">
        <v>6.0189165950129002</v>
      </c>
      <c r="O2" s="44">
        <v>6.0462218956281326</v>
      </c>
      <c r="P2" s="44">
        <v>5.8517244673736499</v>
      </c>
      <c r="Q2" s="44">
        <v>8.7129331207659071</v>
      </c>
      <c r="R2" s="44">
        <v>5.2068405464794099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70</v>
      </c>
      <c r="F21" s="5">
        <v>69</v>
      </c>
      <c r="G21" s="5">
        <v>59</v>
      </c>
      <c r="H21" s="5">
        <v>68.333811025126593</v>
      </c>
      <c r="I21" s="5">
        <v>68.099999999999994</v>
      </c>
      <c r="J21" s="5">
        <v>70</v>
      </c>
      <c r="K21" s="5">
        <v>64.698660000000004</v>
      </c>
      <c r="L21" s="5">
        <v>33.700000000000003</v>
      </c>
      <c r="M21" s="5">
        <v>0.33454886163225694</v>
      </c>
      <c r="N21" s="5">
        <v>6.0189165950129002</v>
      </c>
      <c r="O21" s="5">
        <v>6.0462218956281326</v>
      </c>
      <c r="P21" s="5">
        <v>5.8517244673736499</v>
      </c>
      <c r="Q21" s="5">
        <v>8.7129331207659071</v>
      </c>
      <c r="R21" s="5">
        <v>5.2068405464794099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70</v>
      </c>
      <c r="F22" s="4">
        <v>69</v>
      </c>
      <c r="G22" s="4">
        <v>59</v>
      </c>
      <c r="H22" s="4">
        <v>68.333811025126593</v>
      </c>
      <c r="I22" s="4">
        <v>68.099999999999994</v>
      </c>
      <c r="J22" s="4">
        <v>70</v>
      </c>
      <c r="K22" s="4">
        <v>64.698660000000004</v>
      </c>
      <c r="L22" s="4">
        <v>33.700000000000003</v>
      </c>
      <c r="M22" s="4">
        <v>0.33454886163225694</v>
      </c>
      <c r="N22" s="4">
        <v>6.0189165950129002</v>
      </c>
      <c r="O22" s="4">
        <v>6.0462218956281326</v>
      </c>
      <c r="P22" s="4">
        <v>5.8517244673736499</v>
      </c>
      <c r="Q22" s="4">
        <v>8.7129331207659071</v>
      </c>
      <c r="R22" s="4">
        <v>5.2068405464794099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70</v>
      </c>
      <c r="F26" s="7">
        <v>69</v>
      </c>
      <c r="G26" s="7">
        <v>59</v>
      </c>
      <c r="H26" s="7">
        <v>68.333811025126593</v>
      </c>
      <c r="I26" s="7">
        <v>68.099999999999994</v>
      </c>
      <c r="J26" s="7">
        <v>70</v>
      </c>
      <c r="K26" s="7">
        <v>64.698660000000004</v>
      </c>
      <c r="L26" s="7">
        <v>33.700000000000003</v>
      </c>
      <c r="M26" s="7">
        <v>0.33454886163225694</v>
      </c>
      <c r="N26" s="7">
        <v>6.0189165950129002</v>
      </c>
      <c r="O26" s="7">
        <v>6.0462218956281326</v>
      </c>
      <c r="P26" s="7">
        <v>5.8517244673736499</v>
      </c>
      <c r="Q26" s="7">
        <v>8.7129331207659071</v>
      </c>
      <c r="R26" s="7">
        <v>5.2068405464794099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70</v>
      </c>
      <c r="F27" s="6">
        <v>69</v>
      </c>
      <c r="G27" s="6">
        <v>59</v>
      </c>
      <c r="H27" s="6">
        <v>68.333811025126593</v>
      </c>
      <c r="I27" s="6">
        <v>68.099999999999994</v>
      </c>
      <c r="J27" s="6">
        <v>70</v>
      </c>
      <c r="K27" s="6">
        <v>64</v>
      </c>
      <c r="L27" s="6">
        <v>33.5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0.69866000000000028</v>
      </c>
      <c r="L28" s="6">
        <v>0.2</v>
      </c>
      <c r="M28" s="6">
        <v>0.33454886163225694</v>
      </c>
      <c r="N28" s="6">
        <v>6.0189165950129002</v>
      </c>
      <c r="O28" s="6">
        <v>6.0462218956281326</v>
      </c>
      <c r="P28" s="6">
        <v>5.8517244673736499</v>
      </c>
      <c r="Q28" s="6">
        <v>8.7129331207659071</v>
      </c>
      <c r="R28" s="6">
        <v>5.2068405464794099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304</v>
      </c>
      <c r="B1" s="41" t="s">
        <v>303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2626.731266449679</v>
      </c>
      <c r="D2" s="44">
        <v>2797.2</v>
      </c>
      <c r="E2" s="44">
        <v>2380.8431899999996</v>
      </c>
      <c r="F2" s="44">
        <v>2244.1459800000002</v>
      </c>
      <c r="G2" s="44">
        <v>2945.96902</v>
      </c>
      <c r="H2" s="44">
        <v>3366.2462978885997</v>
      </c>
      <c r="I2" s="44">
        <v>4504.8999999999996</v>
      </c>
      <c r="J2" s="44">
        <v>4511.1305600000005</v>
      </c>
      <c r="K2" s="44">
        <v>4567.7552399999995</v>
      </c>
      <c r="L2" s="44">
        <v>3869.8619999999992</v>
      </c>
      <c r="M2" s="44">
        <v>4509.4344129167903</v>
      </c>
      <c r="N2" s="44">
        <v>4753.9461887682746</v>
      </c>
      <c r="O2" s="44">
        <v>5240.1356644692805</v>
      </c>
      <c r="P2" s="44">
        <v>5421.3922045622357</v>
      </c>
      <c r="Q2" s="44">
        <v>5370.9515620521606</v>
      </c>
      <c r="R2" s="44">
        <v>5927.9640775771495</v>
      </c>
    </row>
    <row r="3" spans="1:18" ht="11.25" customHeight="1" x14ac:dyDescent="0.25">
      <c r="A3" s="45" t="s">
        <v>286</v>
      </c>
      <c r="B3" s="46" t="s">
        <v>285</v>
      </c>
      <c r="C3" s="5">
        <v>123.19783370518098</v>
      </c>
      <c r="D3" s="5">
        <v>0</v>
      </c>
      <c r="E3" s="5">
        <v>23.4</v>
      </c>
      <c r="F3" s="5">
        <v>1.6000700000004144</v>
      </c>
      <c r="G3" s="5">
        <v>34.501169999999547</v>
      </c>
      <c r="H3" s="5">
        <v>14.283085961368215</v>
      </c>
      <c r="I3" s="5">
        <v>2.6999399999995148</v>
      </c>
      <c r="J3" s="5">
        <v>1.2</v>
      </c>
      <c r="K3" s="5">
        <v>16.599999999999998</v>
      </c>
      <c r="L3" s="5">
        <v>5.6001400000000103</v>
      </c>
      <c r="M3" s="5">
        <v>47.004872456291288</v>
      </c>
      <c r="N3" s="5">
        <v>63.198306730431796</v>
      </c>
      <c r="O3" s="5">
        <v>67.712503059643495</v>
      </c>
      <c r="P3" s="5">
        <v>37.069046468582201</v>
      </c>
      <c r="Q3" s="5">
        <v>21.520015286137401</v>
      </c>
      <c r="R3" s="5">
        <v>14.7367918219165</v>
      </c>
    </row>
    <row r="4" spans="1:18" ht="11.25" customHeight="1" x14ac:dyDescent="0.25">
      <c r="A4" s="47" t="s">
        <v>284</v>
      </c>
      <c r="B4" s="48" t="s">
        <v>283</v>
      </c>
      <c r="C4" s="4">
        <v>123.19783370518098</v>
      </c>
      <c r="D4" s="4">
        <v>0</v>
      </c>
      <c r="E4" s="4">
        <v>21.707229999999999</v>
      </c>
      <c r="F4" s="4">
        <v>1.6000700000004144</v>
      </c>
      <c r="G4" s="4">
        <v>34.501169999999547</v>
      </c>
      <c r="H4" s="4">
        <v>14.283085961368215</v>
      </c>
      <c r="I4" s="4">
        <v>1.3499699999995149</v>
      </c>
      <c r="J4" s="4">
        <v>1.2</v>
      </c>
      <c r="K4" s="4">
        <v>14.2</v>
      </c>
      <c r="L4" s="4">
        <v>3.1439400000000104</v>
      </c>
      <c r="M4" s="4">
        <v>32.530811120664985</v>
      </c>
      <c r="N4" s="4">
        <v>27.299948825730766</v>
      </c>
      <c r="O4" s="4">
        <v>27.849304609363053</v>
      </c>
      <c r="P4" s="4">
        <v>2.1018531502804265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1.6000700000004144</v>
      </c>
      <c r="G5" s="7">
        <v>4.5868599999995476</v>
      </c>
      <c r="H5" s="7">
        <v>0</v>
      </c>
      <c r="I5" s="7">
        <v>0</v>
      </c>
      <c r="J5" s="7">
        <v>0.5</v>
      </c>
      <c r="K5" s="7">
        <v>14.2</v>
      </c>
      <c r="L5" s="7">
        <v>3.1439400000000104</v>
      </c>
      <c r="M5" s="7">
        <v>31.862042610107999</v>
      </c>
      <c r="N5" s="7">
        <v>27.299948825730766</v>
      </c>
      <c r="O5" s="7">
        <v>27.849304609363053</v>
      </c>
      <c r="P5" s="7">
        <v>2.1018531502804265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0.59827999999954784</v>
      </c>
      <c r="H6" s="6">
        <v>0</v>
      </c>
      <c r="I6" s="6">
        <v>0</v>
      </c>
      <c r="J6" s="6">
        <v>0</v>
      </c>
      <c r="K6" s="6">
        <v>0</v>
      </c>
      <c r="L6" s="6">
        <v>3.1439400000000104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2.6922899999999998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1.6000700000004144</v>
      </c>
      <c r="G8" s="6">
        <v>1.2962899999999999</v>
      </c>
      <c r="H8" s="6">
        <v>0</v>
      </c>
      <c r="I8" s="6">
        <v>0</v>
      </c>
      <c r="J8" s="6">
        <v>0.5</v>
      </c>
      <c r="K8" s="6">
        <v>14.2</v>
      </c>
      <c r="L8" s="6">
        <v>0</v>
      </c>
      <c r="M8" s="6">
        <v>31.862042610107999</v>
      </c>
      <c r="N8" s="6">
        <v>27.299948825730766</v>
      </c>
      <c r="O8" s="6">
        <v>27.849304609363053</v>
      </c>
      <c r="P8" s="6">
        <v>2.1018531502804265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123.19783370518098</v>
      </c>
      <c r="D11" s="7">
        <v>0</v>
      </c>
      <c r="E11" s="7">
        <v>21.707229999999999</v>
      </c>
      <c r="F11" s="7">
        <v>0</v>
      </c>
      <c r="G11" s="7">
        <v>29.91431</v>
      </c>
      <c r="H11" s="7">
        <v>14.283085961368215</v>
      </c>
      <c r="I11" s="7">
        <v>1.3499699999995149</v>
      </c>
      <c r="J11" s="7">
        <v>0.7</v>
      </c>
      <c r="K11" s="7">
        <v>0</v>
      </c>
      <c r="L11" s="7">
        <v>0</v>
      </c>
      <c r="M11" s="7">
        <v>0.66876851055699005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123.19783370518098</v>
      </c>
      <c r="D12" s="6">
        <v>0</v>
      </c>
      <c r="E12" s="6">
        <v>21.707229999999999</v>
      </c>
      <c r="F12" s="6">
        <v>0</v>
      </c>
      <c r="G12" s="6">
        <v>29.91431</v>
      </c>
      <c r="H12" s="6">
        <v>14.283085961368215</v>
      </c>
      <c r="I12" s="6">
        <v>1.3499699999995149</v>
      </c>
      <c r="J12" s="6">
        <v>0.7</v>
      </c>
      <c r="K12" s="6">
        <v>0</v>
      </c>
      <c r="L12" s="6">
        <v>0</v>
      </c>
      <c r="M12" s="6">
        <v>0.66876851055699005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1.6927700000000001</v>
      </c>
      <c r="F15" s="4">
        <v>0</v>
      </c>
      <c r="G15" s="4">
        <v>0</v>
      </c>
      <c r="H15" s="4">
        <v>0</v>
      </c>
      <c r="I15" s="4">
        <v>1.3499699999999999</v>
      </c>
      <c r="J15" s="4">
        <v>0</v>
      </c>
      <c r="K15" s="4">
        <v>2.4</v>
      </c>
      <c r="L15" s="4">
        <v>2.4561999999999999</v>
      </c>
      <c r="M15" s="4">
        <v>14.474061335626301</v>
      </c>
      <c r="N15" s="4">
        <v>35.898357904701029</v>
      </c>
      <c r="O15" s="4">
        <v>39.863198450280443</v>
      </c>
      <c r="P15" s="4">
        <v>34.967193318301774</v>
      </c>
      <c r="Q15" s="4">
        <v>21.520015286137401</v>
      </c>
      <c r="R15" s="4">
        <v>14.7367918219165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1.6927700000000001</v>
      </c>
      <c r="F16" s="7">
        <v>0</v>
      </c>
      <c r="G16" s="7">
        <v>0</v>
      </c>
      <c r="H16" s="7">
        <v>0</v>
      </c>
      <c r="I16" s="7">
        <v>0.38571</v>
      </c>
      <c r="J16" s="7">
        <v>0</v>
      </c>
      <c r="K16" s="7">
        <v>2.4</v>
      </c>
      <c r="L16" s="7">
        <v>2.4561999999999999</v>
      </c>
      <c r="M16" s="7">
        <v>14.474061335626301</v>
      </c>
      <c r="N16" s="7">
        <v>35.898357904701029</v>
      </c>
      <c r="O16" s="7">
        <v>39.863198450280443</v>
      </c>
      <c r="P16" s="7">
        <v>34.967193318301774</v>
      </c>
      <c r="Q16" s="7">
        <v>21.520015286137401</v>
      </c>
      <c r="R16" s="7">
        <v>14.7367918219165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0.96426000000000001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2020.9412767473489</v>
      </c>
      <c r="D21" s="5">
        <v>2101.8000000000002</v>
      </c>
      <c r="E21" s="5">
        <v>1634.3999999999999</v>
      </c>
      <c r="F21" s="5">
        <v>1652.2736199999999</v>
      </c>
      <c r="G21" s="5">
        <v>2323.0788600000001</v>
      </c>
      <c r="H21" s="5">
        <v>2605.0390243287134</v>
      </c>
      <c r="I21" s="5">
        <v>3706.7177200000006</v>
      </c>
      <c r="J21" s="5">
        <v>3837.3000000000006</v>
      </c>
      <c r="K21" s="5">
        <v>3796.2999999999997</v>
      </c>
      <c r="L21" s="5">
        <v>3167.4818499999992</v>
      </c>
      <c r="M21" s="5">
        <v>3573.1584981370052</v>
      </c>
      <c r="N21" s="5">
        <v>3558.9054022554687</v>
      </c>
      <c r="O21" s="5">
        <v>4160.6049014041128</v>
      </c>
      <c r="P21" s="5">
        <v>4462.9507788920182</v>
      </c>
      <c r="Q21" s="5">
        <v>4042.5145695996921</v>
      </c>
      <c r="R21" s="5">
        <v>4481.2028279354172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2020.9412767473489</v>
      </c>
      <c r="D30" s="4">
        <v>2101.8000000000002</v>
      </c>
      <c r="E30" s="4">
        <v>1634.3999999999999</v>
      </c>
      <c r="F30" s="4">
        <v>1652.2736199999999</v>
      </c>
      <c r="G30" s="4">
        <v>2323.0788600000001</v>
      </c>
      <c r="H30" s="4">
        <v>2605.0390243287134</v>
      </c>
      <c r="I30" s="4">
        <v>3706.7177200000006</v>
      </c>
      <c r="J30" s="4">
        <v>3837.3000000000006</v>
      </c>
      <c r="K30" s="4">
        <v>3796.2999999999997</v>
      </c>
      <c r="L30" s="4">
        <v>3167.4818499999992</v>
      </c>
      <c r="M30" s="4">
        <v>3573.1584981370052</v>
      </c>
      <c r="N30" s="4">
        <v>3558.9054022554687</v>
      </c>
      <c r="O30" s="4">
        <v>4160.6049014041128</v>
      </c>
      <c r="P30" s="4">
        <v>4462.9507788920182</v>
      </c>
      <c r="Q30" s="4">
        <v>4042.5145695996921</v>
      </c>
      <c r="R30" s="4">
        <v>4481.2028279354172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2.1974022297165448</v>
      </c>
      <c r="D34" s="7">
        <v>0</v>
      </c>
      <c r="E34" s="7">
        <v>0</v>
      </c>
      <c r="F34" s="7">
        <v>0</v>
      </c>
      <c r="G34" s="7">
        <v>1.2001399999999194</v>
      </c>
      <c r="H34" s="7">
        <v>0</v>
      </c>
      <c r="I34" s="7">
        <v>6.2000300000004245</v>
      </c>
      <c r="J34" s="7">
        <v>7.7</v>
      </c>
      <c r="K34" s="7">
        <v>14.3</v>
      </c>
      <c r="L34" s="7">
        <v>30.800799999999526</v>
      </c>
      <c r="M34" s="7">
        <v>17.579057991783429</v>
      </c>
      <c r="N34" s="7">
        <v>14.282912858956479</v>
      </c>
      <c r="O34" s="7">
        <v>21.973722333287697</v>
      </c>
      <c r="P34" s="7">
        <v>20.875223333468057</v>
      </c>
      <c r="Q34" s="7">
        <v>17.579057991783884</v>
      </c>
      <c r="R34" s="7">
        <v>16.480366867296652</v>
      </c>
    </row>
    <row r="35" spans="1:18" ht="11.25" customHeight="1" x14ac:dyDescent="0.25">
      <c r="A35" s="49" t="s">
        <v>223</v>
      </c>
      <c r="B35" s="50" t="s">
        <v>222</v>
      </c>
      <c r="C35" s="7">
        <v>599.48476699619061</v>
      </c>
      <c r="D35" s="7">
        <v>768.93659000000025</v>
      </c>
      <c r="E35" s="7">
        <v>479.4</v>
      </c>
      <c r="F35" s="7">
        <v>475.09241999999995</v>
      </c>
      <c r="G35" s="7">
        <v>952.41432999999995</v>
      </c>
      <c r="H35" s="7">
        <v>979.65728058777199</v>
      </c>
      <c r="I35" s="7">
        <v>1246.3059599999999</v>
      </c>
      <c r="J35" s="7">
        <v>1132.9000000000001</v>
      </c>
      <c r="K35" s="7">
        <v>1258</v>
      </c>
      <c r="L35" s="7">
        <v>1019.42634</v>
      </c>
      <c r="M35" s="7">
        <v>1202.2547052641621</v>
      </c>
      <c r="N35" s="7">
        <v>1275.812831561879</v>
      </c>
      <c r="O35" s="7">
        <v>1456.5711769274337</v>
      </c>
      <c r="P35" s="7">
        <v>1603.7139536639645</v>
      </c>
      <c r="Q35" s="7">
        <v>1427.1520015286123</v>
      </c>
      <c r="R35" s="7">
        <v>1638.3873125059722</v>
      </c>
    </row>
    <row r="36" spans="1:18" ht="11.25" customHeight="1" x14ac:dyDescent="0.25">
      <c r="A36" s="55" t="s">
        <v>221</v>
      </c>
      <c r="B36" s="52" t="s">
        <v>220</v>
      </c>
      <c r="C36" s="6">
        <v>599.48476699619061</v>
      </c>
      <c r="D36" s="6">
        <v>768.93659000000025</v>
      </c>
      <c r="E36" s="6">
        <v>479.4</v>
      </c>
      <c r="F36" s="6">
        <v>475.09241999999995</v>
      </c>
      <c r="G36" s="6">
        <v>952.41432999999995</v>
      </c>
      <c r="H36" s="6">
        <v>979.65728058777199</v>
      </c>
      <c r="I36" s="6">
        <v>1246.3059599999999</v>
      </c>
      <c r="J36" s="6">
        <v>1132.9000000000001</v>
      </c>
      <c r="K36" s="6">
        <v>1258</v>
      </c>
      <c r="L36" s="6">
        <v>1019.42634</v>
      </c>
      <c r="M36" s="6">
        <v>1202.2547052641621</v>
      </c>
      <c r="N36" s="6">
        <v>1275.812831561879</v>
      </c>
      <c r="O36" s="6">
        <v>1456.5711769274337</v>
      </c>
      <c r="P36" s="6">
        <v>1603.7139536639645</v>
      </c>
      <c r="Q36" s="6">
        <v>1427.1520015286123</v>
      </c>
      <c r="R36" s="6">
        <v>1638.3873125059722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66.758035131055124</v>
      </c>
      <c r="D38" s="7">
        <v>66.803179999999998</v>
      </c>
      <c r="E38" s="7">
        <v>32.9</v>
      </c>
      <c r="F38" s="7">
        <v>20.499669999999998</v>
      </c>
      <c r="G38" s="7">
        <v>25.70309</v>
      </c>
      <c r="H38" s="7">
        <v>6.1861526153752875</v>
      </c>
      <c r="I38" s="7">
        <v>0</v>
      </c>
      <c r="J38" s="7">
        <v>0</v>
      </c>
      <c r="K38" s="7">
        <v>3.1</v>
      </c>
      <c r="L38" s="7">
        <v>4.1001099999999999</v>
      </c>
      <c r="M38" s="7">
        <v>12.32444826597882</v>
      </c>
      <c r="N38" s="7">
        <v>11.297354150980459</v>
      </c>
      <c r="O38" s="7">
        <v>10.270326742732445</v>
      </c>
      <c r="P38" s="7">
        <v>4.1081675210026463</v>
      </c>
      <c r="Q38" s="7">
        <v>8.2162988439858733</v>
      </c>
      <c r="R38" s="7">
        <v>22.594821820961133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66.758035131055124</v>
      </c>
      <c r="D40" s="6">
        <v>66.803179999999998</v>
      </c>
      <c r="E40" s="6">
        <v>32.9</v>
      </c>
      <c r="F40" s="6">
        <v>20.499669999999998</v>
      </c>
      <c r="G40" s="6">
        <v>25.70309</v>
      </c>
      <c r="H40" s="6">
        <v>6.1861526153752875</v>
      </c>
      <c r="I40" s="6">
        <v>0</v>
      </c>
      <c r="J40" s="6">
        <v>0</v>
      </c>
      <c r="K40" s="6">
        <v>3.1</v>
      </c>
      <c r="L40" s="6">
        <v>4.1001099999999999</v>
      </c>
      <c r="M40" s="6">
        <v>12.32444826597882</v>
      </c>
      <c r="N40" s="6">
        <v>11.297354150980459</v>
      </c>
      <c r="O40" s="6">
        <v>10.270326742732445</v>
      </c>
      <c r="P40" s="6">
        <v>4.1081675210026463</v>
      </c>
      <c r="Q40" s="6">
        <v>8.2162988439858733</v>
      </c>
      <c r="R40" s="6">
        <v>22.594821820961133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141.89773</v>
      </c>
      <c r="G42" s="7">
        <v>44.405329999999999</v>
      </c>
      <c r="H42" s="7">
        <v>46.431971754013766</v>
      </c>
      <c r="I42" s="7">
        <v>124.9006</v>
      </c>
      <c r="J42" s="7">
        <v>128.19999999999999</v>
      </c>
      <c r="K42" s="7">
        <v>135.6</v>
      </c>
      <c r="L42" s="7">
        <v>235.40608</v>
      </c>
      <c r="M42" s="7">
        <v>333.14225661603155</v>
      </c>
      <c r="N42" s="7">
        <v>286.90024960164209</v>
      </c>
      <c r="O42" s="7">
        <v>326.83523522686261</v>
      </c>
      <c r="P42" s="7">
        <v>283.75017528785702</v>
      </c>
      <c r="Q42" s="7">
        <v>261.6795643450854</v>
      </c>
      <c r="R42" s="7">
        <v>311.07289576765146</v>
      </c>
    </row>
    <row r="43" spans="1:18" ht="11.25" customHeight="1" x14ac:dyDescent="0.25">
      <c r="A43" s="49" t="s">
        <v>207</v>
      </c>
      <c r="B43" s="50" t="s">
        <v>206</v>
      </c>
      <c r="C43" s="7">
        <v>870.9594815935335</v>
      </c>
      <c r="D43" s="7">
        <v>744.93543999999997</v>
      </c>
      <c r="E43" s="7">
        <v>534.9</v>
      </c>
      <c r="F43" s="7">
        <v>524.59162000000003</v>
      </c>
      <c r="G43" s="7">
        <v>478.55745000000002</v>
      </c>
      <c r="H43" s="7">
        <v>681.38440853832515</v>
      </c>
      <c r="I43" s="7">
        <v>1085.0051900000001</v>
      </c>
      <c r="J43" s="7">
        <v>1201.3</v>
      </c>
      <c r="K43" s="7">
        <v>1097.2</v>
      </c>
      <c r="L43" s="7">
        <v>746.61928999999998</v>
      </c>
      <c r="M43" s="7">
        <v>700.15286137384317</v>
      </c>
      <c r="N43" s="7">
        <v>658.73367332778002</v>
      </c>
      <c r="O43" s="7">
        <v>974.96450613567265</v>
      </c>
      <c r="P43" s="7">
        <v>1049.7323403957296</v>
      </c>
      <c r="Q43" s="7">
        <v>850.69743001815334</v>
      </c>
      <c r="R43" s="7">
        <v>936.56252985573838</v>
      </c>
    </row>
    <row r="44" spans="1:18" ht="11.25" customHeight="1" x14ac:dyDescent="0.25">
      <c r="A44" s="49" t="s">
        <v>205</v>
      </c>
      <c r="B44" s="50" t="s">
        <v>204</v>
      </c>
      <c r="C44" s="7">
        <v>435.65887684810269</v>
      </c>
      <c r="D44" s="7">
        <v>494.92354999999998</v>
      </c>
      <c r="E44" s="7">
        <v>557.9</v>
      </c>
      <c r="F44" s="7">
        <v>480.59233</v>
      </c>
      <c r="G44" s="7">
        <v>813.09760000000006</v>
      </c>
      <c r="H44" s="7">
        <v>878.00374571890245</v>
      </c>
      <c r="I44" s="7">
        <v>1228.6058700000001</v>
      </c>
      <c r="J44" s="7">
        <v>1350.9</v>
      </c>
      <c r="K44" s="7">
        <v>1273.5</v>
      </c>
      <c r="L44" s="7">
        <v>1102.5284899999999</v>
      </c>
      <c r="M44" s="7">
        <v>1246.775580395532</v>
      </c>
      <c r="N44" s="7">
        <v>1278.2968164069189</v>
      </c>
      <c r="O44" s="7">
        <v>1331.7986492436364</v>
      </c>
      <c r="P44" s="7">
        <v>1491.360348903514</v>
      </c>
      <c r="Q44" s="7">
        <v>1467.4691888793323</v>
      </c>
      <c r="R44" s="7">
        <v>1552.4983280787224</v>
      </c>
    </row>
    <row r="45" spans="1:18" ht="11.25" customHeight="1" x14ac:dyDescent="0.25">
      <c r="A45" s="49" t="s">
        <v>203</v>
      </c>
      <c r="B45" s="50" t="s">
        <v>202</v>
      </c>
      <c r="C45" s="7">
        <v>45.882713948750194</v>
      </c>
      <c r="D45" s="7">
        <v>26.201239999999999</v>
      </c>
      <c r="E45" s="7">
        <v>29.299999999999997</v>
      </c>
      <c r="F45" s="7">
        <v>9.59985</v>
      </c>
      <c r="G45" s="7">
        <v>7.70092</v>
      </c>
      <c r="H45" s="7">
        <v>13.375465114325003</v>
      </c>
      <c r="I45" s="7">
        <v>15.700069999999998</v>
      </c>
      <c r="J45" s="7">
        <v>16.299999999999997</v>
      </c>
      <c r="K45" s="7">
        <v>14.600000000000001</v>
      </c>
      <c r="L45" s="7">
        <v>28.600739999999998</v>
      </c>
      <c r="M45" s="7">
        <v>60.929588229674323</v>
      </c>
      <c r="N45" s="7">
        <v>33.581564347311783</v>
      </c>
      <c r="O45" s="7">
        <v>38.191284794486577</v>
      </c>
      <c r="P45" s="7">
        <v>9.4105697864828048</v>
      </c>
      <c r="Q45" s="7">
        <v>9.7210279927391046</v>
      </c>
      <c r="R45" s="7">
        <v>3.6065730390751951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11.440799624574426</v>
      </c>
      <c r="I46" s="6">
        <v>3.1000100000000002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4.2037063005608486</v>
      </c>
      <c r="Q46" s="6">
        <v>1.0509219451609815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36.328791210853225</v>
      </c>
      <c r="D48" s="6">
        <v>18.60088</v>
      </c>
      <c r="E48" s="6">
        <v>9.3000000000000007</v>
      </c>
      <c r="F48" s="6">
        <v>0</v>
      </c>
      <c r="G48" s="6">
        <v>7.70092</v>
      </c>
      <c r="H48" s="6">
        <v>0</v>
      </c>
      <c r="I48" s="6">
        <v>9.7000499999999992</v>
      </c>
      <c r="J48" s="6">
        <v>11.7</v>
      </c>
      <c r="K48" s="6">
        <v>5.4</v>
      </c>
      <c r="L48" s="6">
        <v>27.90072</v>
      </c>
      <c r="M48" s="6">
        <v>59.424859080921102</v>
      </c>
      <c r="N48" s="6">
        <v>30.619890108999797</v>
      </c>
      <c r="O48" s="6">
        <v>36.017797041954822</v>
      </c>
      <c r="P48" s="6">
        <v>4.4903226392354467</v>
      </c>
      <c r="Q48" s="6">
        <v>7.2131460781503911</v>
      </c>
      <c r="R48" s="6">
        <v>3.6065730390751951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7.6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3.7</v>
      </c>
      <c r="L49" s="6">
        <v>0</v>
      </c>
      <c r="M49" s="6">
        <v>1.5047291487532224</v>
      </c>
      <c r="N49" s="6">
        <v>2.2451401483977977</v>
      </c>
      <c r="O49" s="6">
        <v>0.74041890470862248</v>
      </c>
      <c r="P49" s="6">
        <v>0</v>
      </c>
      <c r="Q49" s="6">
        <v>0.7404222795452412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0.95539227378969416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0.7</v>
      </c>
      <c r="K50" s="6">
        <v>0.7</v>
      </c>
      <c r="L50" s="6">
        <v>0.70001999999999998</v>
      </c>
      <c r="M50" s="6">
        <v>0</v>
      </c>
      <c r="N50" s="6">
        <v>0.71653408991419354</v>
      </c>
      <c r="O50" s="6">
        <v>1.4330688478231397</v>
      </c>
      <c r="P50" s="6">
        <v>0.71654084668651019</v>
      </c>
      <c r="Q50" s="6">
        <v>0.71653768988249111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8.5985304641072773</v>
      </c>
      <c r="D51" s="6">
        <v>7.6003600000000002</v>
      </c>
      <c r="E51" s="6">
        <v>12.4</v>
      </c>
      <c r="F51" s="6">
        <v>9.59985</v>
      </c>
      <c r="G51" s="6">
        <v>0</v>
      </c>
      <c r="H51" s="6">
        <v>1.9346654897505771</v>
      </c>
      <c r="I51" s="6">
        <v>2.90001</v>
      </c>
      <c r="J51" s="6">
        <v>3.9</v>
      </c>
      <c r="K51" s="6">
        <v>4.8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1.5763829177414701</v>
      </c>
      <c r="R52" s="5">
        <v>1.95853635234547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1.5763829177414701</v>
      </c>
      <c r="R53" s="4">
        <v>1.95853635234547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2.4601351050084728</v>
      </c>
      <c r="D61" s="5">
        <v>6.1</v>
      </c>
      <c r="E61" s="5">
        <v>6.4</v>
      </c>
      <c r="F61" s="5">
        <v>8.1003600000000002</v>
      </c>
      <c r="G61" s="5">
        <v>19.20065</v>
      </c>
      <c r="H61" s="5">
        <v>26.368774082526286</v>
      </c>
      <c r="I61" s="5">
        <v>31.799289999999999</v>
      </c>
      <c r="J61" s="5">
        <v>25</v>
      </c>
      <c r="K61" s="5">
        <v>29.1</v>
      </c>
      <c r="L61" s="5">
        <v>31.70082</v>
      </c>
      <c r="M61" s="5">
        <v>62.697047864717725</v>
      </c>
      <c r="N61" s="5">
        <v>90.593793434817641</v>
      </c>
      <c r="O61" s="5">
        <v>95.131887014659128</v>
      </c>
      <c r="P61" s="5">
        <v>101.77268492437356</v>
      </c>
      <c r="Q61" s="5">
        <v>120.99933123148946</v>
      </c>
      <c r="R61" s="5">
        <v>155.24983280787214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2.4601351050084728</v>
      </c>
      <c r="D68" s="4">
        <v>6.1</v>
      </c>
      <c r="E68" s="4">
        <v>6.4</v>
      </c>
      <c r="F68" s="4">
        <v>8.1003600000000002</v>
      </c>
      <c r="G68" s="4">
        <v>19.20065</v>
      </c>
      <c r="H68" s="4">
        <v>26.368774082526286</v>
      </c>
      <c r="I68" s="4">
        <v>31.799289999999999</v>
      </c>
      <c r="J68" s="4">
        <v>25</v>
      </c>
      <c r="K68" s="4">
        <v>29.1</v>
      </c>
      <c r="L68" s="4">
        <v>31.70082</v>
      </c>
      <c r="M68" s="4">
        <v>62.697047864717725</v>
      </c>
      <c r="N68" s="4">
        <v>90.593793434817641</v>
      </c>
      <c r="O68" s="4">
        <v>95.131887014659128</v>
      </c>
      <c r="P68" s="4">
        <v>101.77268492437356</v>
      </c>
      <c r="Q68" s="4">
        <v>120.99933123148946</v>
      </c>
      <c r="R68" s="4">
        <v>155.24983280787214</v>
      </c>
    </row>
    <row r="69" spans="1:18" ht="11.25" customHeight="1" x14ac:dyDescent="0.25">
      <c r="A69" s="49" t="s">
        <v>155</v>
      </c>
      <c r="B69" s="50" t="s">
        <v>154</v>
      </c>
      <c r="C69" s="7">
        <v>2.4601351050084728</v>
      </c>
      <c r="D69" s="7">
        <v>6.1</v>
      </c>
      <c r="E69" s="7">
        <v>6.4</v>
      </c>
      <c r="F69" s="7">
        <v>8.1003600000000002</v>
      </c>
      <c r="G69" s="7">
        <v>19.20065</v>
      </c>
      <c r="H69" s="7">
        <v>26.368774082526286</v>
      </c>
      <c r="I69" s="7">
        <v>31.799289999999999</v>
      </c>
      <c r="J69" s="7">
        <v>25</v>
      </c>
      <c r="K69" s="7">
        <v>17.8</v>
      </c>
      <c r="L69" s="7">
        <v>18.00047</v>
      </c>
      <c r="M69" s="7">
        <v>49.154485525938703</v>
      </c>
      <c r="N69" s="7">
        <v>73.492513155532265</v>
      </c>
      <c r="O69" s="7">
        <v>90.832680471189718</v>
      </c>
      <c r="P69" s="7">
        <v>95.395471388863655</v>
      </c>
      <c r="Q69" s="7">
        <v>99.670392662654095</v>
      </c>
      <c r="R69" s="7">
        <v>131.890704117703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6.2</v>
      </c>
      <c r="L70" s="7">
        <v>6.2001600000000003</v>
      </c>
      <c r="M70" s="7">
        <v>8.6939906372408498</v>
      </c>
      <c r="N70" s="7">
        <v>8.6939469576255242</v>
      </c>
      <c r="O70" s="7">
        <v>1.2419930014467184</v>
      </c>
      <c r="P70" s="7">
        <v>1.2420041342566133</v>
      </c>
      <c r="Q70" s="7">
        <v>2.4839973249259599</v>
      </c>
      <c r="R70" s="7">
        <v>3.10499665615745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5.0999999999999996</v>
      </c>
      <c r="L73" s="7">
        <v>7.5001899999999999</v>
      </c>
      <c r="M73" s="7">
        <v>4.8485717015381704</v>
      </c>
      <c r="N73" s="7">
        <v>8.407333321659852</v>
      </c>
      <c r="O73" s="7">
        <v>3.0572135420226907</v>
      </c>
      <c r="P73" s="7">
        <v>5.1352094012532978</v>
      </c>
      <c r="Q73" s="7">
        <v>18.8449412439094</v>
      </c>
      <c r="R73" s="7">
        <v>20.2541320340117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5.0999999999999996</v>
      </c>
      <c r="L75" s="6">
        <v>7.5001899999999999</v>
      </c>
      <c r="M75" s="6">
        <v>4.8485717015381704</v>
      </c>
      <c r="N75" s="6">
        <v>8.407333321659852</v>
      </c>
      <c r="O75" s="6">
        <v>3.0572135420226907</v>
      </c>
      <c r="P75" s="6">
        <v>5.1352094012532978</v>
      </c>
      <c r="Q75" s="6">
        <v>18.8449412439094</v>
      </c>
      <c r="R75" s="6">
        <v>20.2541320340117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480.13202089214047</v>
      </c>
      <c r="D79" s="5">
        <v>689.3</v>
      </c>
      <c r="E79" s="5">
        <v>716.64318999999966</v>
      </c>
      <c r="F79" s="5">
        <v>582.1719300000002</v>
      </c>
      <c r="G79" s="5">
        <v>569.18834000000015</v>
      </c>
      <c r="H79" s="5">
        <v>720.55541351599175</v>
      </c>
      <c r="I79" s="5">
        <v>763.68304999999998</v>
      </c>
      <c r="J79" s="5">
        <v>647.63056000000017</v>
      </c>
      <c r="K79" s="5">
        <v>725.75524000000019</v>
      </c>
      <c r="L79" s="5">
        <v>665.07918999999981</v>
      </c>
      <c r="M79" s="5">
        <v>826.57399445877616</v>
      </c>
      <c r="N79" s="5">
        <v>1041.2486863475565</v>
      </c>
      <c r="O79" s="5">
        <v>916.68637299086549</v>
      </c>
      <c r="P79" s="5">
        <v>819.59969427726139</v>
      </c>
      <c r="Q79" s="5">
        <v>1184.3412630171006</v>
      </c>
      <c r="R79" s="5">
        <v>1274.8160886595992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306</v>
      </c>
      <c r="B1" s="41" t="s">
        <v>305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65.587083213910404</v>
      </c>
      <c r="D2" s="44">
        <v>98.3</v>
      </c>
      <c r="E2" s="44">
        <v>107.6</v>
      </c>
      <c r="F2" s="44">
        <v>140.4</v>
      </c>
      <c r="G2" s="44">
        <v>117.8</v>
      </c>
      <c r="H2" s="44">
        <v>112.711378618515</v>
      </c>
      <c r="I2" s="44">
        <v>106</v>
      </c>
      <c r="J2" s="44">
        <v>52.5</v>
      </c>
      <c r="K2" s="44">
        <v>122.39999999999999</v>
      </c>
      <c r="L2" s="44">
        <v>206</v>
      </c>
      <c r="M2" s="44">
        <v>96.4937422375083</v>
      </c>
      <c r="N2" s="44">
        <v>75.188688258335702</v>
      </c>
      <c r="O2" s="44">
        <v>63.628546861564899</v>
      </c>
      <c r="P2" s="44">
        <v>90.235979745868008</v>
      </c>
      <c r="Q2" s="44">
        <v>81.422566160313409</v>
      </c>
      <c r="R2" s="44">
        <v>86.74882965510659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65.587083213910404</v>
      </c>
      <c r="D21" s="5">
        <v>98.3</v>
      </c>
      <c r="E21" s="5">
        <v>107.6</v>
      </c>
      <c r="F21" s="5">
        <v>140.4</v>
      </c>
      <c r="G21" s="5">
        <v>117.8</v>
      </c>
      <c r="H21" s="5">
        <v>112.711378618515</v>
      </c>
      <c r="I21" s="5">
        <v>106</v>
      </c>
      <c r="J21" s="5">
        <v>52.5</v>
      </c>
      <c r="K21" s="5">
        <v>122.39999999999999</v>
      </c>
      <c r="L21" s="5">
        <v>206</v>
      </c>
      <c r="M21" s="5">
        <v>96.4937422375083</v>
      </c>
      <c r="N21" s="5">
        <v>75.188688258335702</v>
      </c>
      <c r="O21" s="5">
        <v>63.628546861564899</v>
      </c>
      <c r="P21" s="5">
        <v>90.235979745868008</v>
      </c>
      <c r="Q21" s="5">
        <v>81.422566160313409</v>
      </c>
      <c r="R21" s="5">
        <v>86.74882965510659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65.587083213910404</v>
      </c>
      <c r="D30" s="4">
        <v>98.3</v>
      </c>
      <c r="E30" s="4">
        <v>107.6</v>
      </c>
      <c r="F30" s="4">
        <v>140.4</v>
      </c>
      <c r="G30" s="4">
        <v>117.8</v>
      </c>
      <c r="H30" s="4">
        <v>112.711378618515</v>
      </c>
      <c r="I30" s="4">
        <v>106</v>
      </c>
      <c r="J30" s="4">
        <v>52.5</v>
      </c>
      <c r="K30" s="4">
        <v>122.39999999999999</v>
      </c>
      <c r="L30" s="4">
        <v>206</v>
      </c>
      <c r="M30" s="4">
        <v>96.4937422375083</v>
      </c>
      <c r="N30" s="4">
        <v>75.188688258335702</v>
      </c>
      <c r="O30" s="4">
        <v>63.628546861564899</v>
      </c>
      <c r="P30" s="4">
        <v>90.235979745868008</v>
      </c>
      <c r="Q30" s="4">
        <v>81.422566160313409</v>
      </c>
      <c r="R30" s="4">
        <v>86.74882965510659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65.587083213910404</v>
      </c>
      <c r="D43" s="7">
        <v>97.3</v>
      </c>
      <c r="E43" s="7">
        <v>107.6</v>
      </c>
      <c r="F43" s="7">
        <v>140.4</v>
      </c>
      <c r="G43" s="7">
        <v>117.8</v>
      </c>
      <c r="H43" s="7">
        <v>112.711378618515</v>
      </c>
      <c r="I43" s="7">
        <v>106</v>
      </c>
      <c r="J43" s="7">
        <v>52.5</v>
      </c>
      <c r="K43" s="7">
        <v>107.1</v>
      </c>
      <c r="L43" s="7">
        <v>151.5</v>
      </c>
      <c r="M43" s="7">
        <v>52.546097258049102</v>
      </c>
      <c r="N43" s="7">
        <v>47.482564249546201</v>
      </c>
      <c r="O43" s="7">
        <v>45.476258717875197</v>
      </c>
      <c r="P43" s="7">
        <v>60.619088564058501</v>
      </c>
      <c r="Q43" s="7">
        <v>56.582592911053801</v>
      </c>
      <c r="R43" s="7">
        <v>66.685774338396897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1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15.3</v>
      </c>
      <c r="L44" s="7">
        <v>54.5</v>
      </c>
      <c r="M44" s="7">
        <v>43.947644979459199</v>
      </c>
      <c r="N44" s="7">
        <v>27.706124008789502</v>
      </c>
      <c r="O44" s="7">
        <v>18.152288143689699</v>
      </c>
      <c r="P44" s="7">
        <v>29.6168911818095</v>
      </c>
      <c r="Q44" s="7">
        <v>24.8399732492596</v>
      </c>
      <c r="R44" s="7">
        <v>20.063055316709701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9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307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50.41125027336583</v>
      </c>
      <c r="D2" s="44">
        <v>78.383255639746906</v>
      </c>
      <c r="E2" s="44">
        <v>78.629518904513887</v>
      </c>
      <c r="F2" s="44">
        <v>60.253465088839128</v>
      </c>
      <c r="G2" s="44">
        <v>51.212115636255902</v>
      </c>
      <c r="H2" s="44">
        <v>49.36980281384394</v>
      </c>
      <c r="I2" s="44">
        <v>52.948726689345712</v>
      </c>
      <c r="J2" s="44">
        <v>25.675671018827121</v>
      </c>
      <c r="K2" s="44">
        <v>30.429546080015925</v>
      </c>
      <c r="L2" s="44">
        <v>47.453549837144465</v>
      </c>
      <c r="M2" s="44">
        <v>46.0036455748291</v>
      </c>
      <c r="N2" s="44">
        <v>49.886258157282683</v>
      </c>
      <c r="O2" s="44">
        <v>50.586166454074458</v>
      </c>
      <c r="P2" s="44">
        <v>57.901774121758422</v>
      </c>
      <c r="Q2" s="44">
        <v>56.209778008505936</v>
      </c>
      <c r="R2" s="44">
        <v>51.661562345882714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50.41125027336583</v>
      </c>
      <c r="D21" s="5">
        <v>78.383255639746906</v>
      </c>
      <c r="E21" s="5">
        <v>78.629518904513887</v>
      </c>
      <c r="F21" s="5">
        <v>60.253465088839128</v>
      </c>
      <c r="G21" s="5">
        <v>51.212115636255902</v>
      </c>
      <c r="H21" s="5">
        <v>49.36980281384394</v>
      </c>
      <c r="I21" s="5">
        <v>52.948726689345712</v>
      </c>
      <c r="J21" s="5">
        <v>25.675671018827121</v>
      </c>
      <c r="K21" s="5">
        <v>30.429546080015925</v>
      </c>
      <c r="L21" s="5">
        <v>47.453549837144465</v>
      </c>
      <c r="M21" s="5">
        <v>46.0036455748291</v>
      </c>
      <c r="N21" s="5">
        <v>49.886258157282683</v>
      </c>
      <c r="O21" s="5">
        <v>50.586166454074458</v>
      </c>
      <c r="P21" s="5">
        <v>57.901774121758422</v>
      </c>
      <c r="Q21" s="5">
        <v>56.209778008505936</v>
      </c>
      <c r="R21" s="5">
        <v>51.661562345882714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50.41125027336583</v>
      </c>
      <c r="D30" s="4">
        <v>78.383255639746906</v>
      </c>
      <c r="E30" s="4">
        <v>78.629518904513887</v>
      </c>
      <c r="F30" s="4">
        <v>60.253465088839128</v>
      </c>
      <c r="G30" s="4">
        <v>51.212115636255902</v>
      </c>
      <c r="H30" s="4">
        <v>49.36980281384394</v>
      </c>
      <c r="I30" s="4">
        <v>52.948726689345712</v>
      </c>
      <c r="J30" s="4">
        <v>25.675671018827121</v>
      </c>
      <c r="K30" s="4">
        <v>30.429546080015925</v>
      </c>
      <c r="L30" s="4">
        <v>47.453549837144465</v>
      </c>
      <c r="M30" s="4">
        <v>46.0036455748291</v>
      </c>
      <c r="N30" s="4">
        <v>49.886258157282683</v>
      </c>
      <c r="O30" s="4">
        <v>50.586166454074458</v>
      </c>
      <c r="P30" s="4">
        <v>57.901774121758422</v>
      </c>
      <c r="Q30" s="4">
        <v>56.209778008505936</v>
      </c>
      <c r="R30" s="4">
        <v>51.661562345882714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50.41125027336583</v>
      </c>
      <c r="D43" s="7">
        <v>77.585867484713873</v>
      </c>
      <c r="E43" s="7">
        <v>78.629518904513887</v>
      </c>
      <c r="F43" s="7">
        <v>60.253465088839128</v>
      </c>
      <c r="G43" s="7">
        <v>51.212115636255902</v>
      </c>
      <c r="H43" s="7">
        <v>49.36980281384394</v>
      </c>
      <c r="I43" s="7">
        <v>52.948726689345712</v>
      </c>
      <c r="J43" s="7">
        <v>25.675671018827121</v>
      </c>
      <c r="K43" s="7">
        <v>26.625852820013932</v>
      </c>
      <c r="L43" s="7">
        <v>34.899091263725175</v>
      </c>
      <c r="M43" s="7">
        <v>25.051490164510909</v>
      </c>
      <c r="N43" s="7">
        <v>31.50377421114295</v>
      </c>
      <c r="O43" s="7">
        <v>36.15467752573489</v>
      </c>
      <c r="P43" s="7">
        <v>38.897486162261217</v>
      </c>
      <c r="Q43" s="7">
        <v>39.06159111239382</v>
      </c>
      <c r="R43" s="7">
        <v>39.713403653552994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0.79738815503303051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3.8036932600019906</v>
      </c>
      <c r="L44" s="7">
        <v>12.554458573419289</v>
      </c>
      <c r="M44" s="7">
        <v>20.952155410318191</v>
      </c>
      <c r="N44" s="7">
        <v>18.382483946139729</v>
      </c>
      <c r="O44" s="7">
        <v>14.431488928339572</v>
      </c>
      <c r="P44" s="7">
        <v>19.004287959497201</v>
      </c>
      <c r="Q44" s="7">
        <v>17.148186896112115</v>
      </c>
      <c r="R44" s="7">
        <v>11.948158692329718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0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308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15.175832940544559</v>
      </c>
      <c r="D2" s="44">
        <v>19.916744360253105</v>
      </c>
      <c r="E2" s="44">
        <v>28.970481095486111</v>
      </c>
      <c r="F2" s="44">
        <v>80.146534911160884</v>
      </c>
      <c r="G2" s="44">
        <v>66.587884363744095</v>
      </c>
      <c r="H2" s="44">
        <v>63.341575804671066</v>
      </c>
      <c r="I2" s="44">
        <v>53.051273310654288</v>
      </c>
      <c r="J2" s="44">
        <v>26.824328981172883</v>
      </c>
      <c r="K2" s="44">
        <v>91.970453919984095</v>
      </c>
      <c r="L2" s="44">
        <v>158.54645016285554</v>
      </c>
      <c r="M2" s="44">
        <v>50.490096662679207</v>
      </c>
      <c r="N2" s="44">
        <v>25.302430101053019</v>
      </c>
      <c r="O2" s="44">
        <v>13.04238040749043</v>
      </c>
      <c r="P2" s="44">
        <v>32.334205624109572</v>
      </c>
      <c r="Q2" s="44">
        <v>25.212788151807473</v>
      </c>
      <c r="R2" s="44">
        <v>35.08726730922389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15.175832940544559</v>
      </c>
      <c r="D21" s="5">
        <v>19.916744360253105</v>
      </c>
      <c r="E21" s="5">
        <v>28.970481095486111</v>
      </c>
      <c r="F21" s="5">
        <v>80.146534911160884</v>
      </c>
      <c r="G21" s="5">
        <v>66.587884363744095</v>
      </c>
      <c r="H21" s="5">
        <v>63.341575804671066</v>
      </c>
      <c r="I21" s="5">
        <v>53.051273310654288</v>
      </c>
      <c r="J21" s="5">
        <v>26.824328981172883</v>
      </c>
      <c r="K21" s="5">
        <v>91.970453919984095</v>
      </c>
      <c r="L21" s="5">
        <v>158.54645016285554</v>
      </c>
      <c r="M21" s="5">
        <v>50.490096662679207</v>
      </c>
      <c r="N21" s="5">
        <v>25.302430101053019</v>
      </c>
      <c r="O21" s="5">
        <v>13.04238040749043</v>
      </c>
      <c r="P21" s="5">
        <v>32.334205624109572</v>
      </c>
      <c r="Q21" s="5">
        <v>25.212788151807473</v>
      </c>
      <c r="R21" s="5">
        <v>35.08726730922389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15.175832940544559</v>
      </c>
      <c r="D30" s="4">
        <v>19.916744360253105</v>
      </c>
      <c r="E30" s="4">
        <v>28.970481095486111</v>
      </c>
      <c r="F30" s="4">
        <v>80.146534911160884</v>
      </c>
      <c r="G30" s="4">
        <v>66.587884363744095</v>
      </c>
      <c r="H30" s="4">
        <v>63.341575804671066</v>
      </c>
      <c r="I30" s="4">
        <v>53.051273310654288</v>
      </c>
      <c r="J30" s="4">
        <v>26.824328981172883</v>
      </c>
      <c r="K30" s="4">
        <v>91.970453919984095</v>
      </c>
      <c r="L30" s="4">
        <v>158.54645016285554</v>
      </c>
      <c r="M30" s="4">
        <v>50.490096662679207</v>
      </c>
      <c r="N30" s="4">
        <v>25.302430101053019</v>
      </c>
      <c r="O30" s="4">
        <v>13.04238040749043</v>
      </c>
      <c r="P30" s="4">
        <v>32.334205624109572</v>
      </c>
      <c r="Q30" s="4">
        <v>25.212788151807473</v>
      </c>
      <c r="R30" s="4">
        <v>35.08726730922389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15.175832940544559</v>
      </c>
      <c r="D43" s="7">
        <v>19.714132515286135</v>
      </c>
      <c r="E43" s="7">
        <v>28.970481095486111</v>
      </c>
      <c r="F43" s="7">
        <v>80.146534911160884</v>
      </c>
      <c r="G43" s="7">
        <v>66.587884363744095</v>
      </c>
      <c r="H43" s="7">
        <v>63.341575804671066</v>
      </c>
      <c r="I43" s="7">
        <v>53.051273310654288</v>
      </c>
      <c r="J43" s="7">
        <v>26.824328981172883</v>
      </c>
      <c r="K43" s="7">
        <v>80.474147179986076</v>
      </c>
      <c r="L43" s="7">
        <v>116.60090873627483</v>
      </c>
      <c r="M43" s="7">
        <v>27.494607093538196</v>
      </c>
      <c r="N43" s="7">
        <v>15.978790038403247</v>
      </c>
      <c r="O43" s="7">
        <v>9.3215811921403056</v>
      </c>
      <c r="P43" s="7">
        <v>21.721602401797274</v>
      </c>
      <c r="Q43" s="7">
        <v>17.521001798659984</v>
      </c>
      <c r="R43" s="7">
        <v>26.972370684843902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0.20261184496696955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11.496306739998012</v>
      </c>
      <c r="L44" s="7">
        <v>41.945541426580718</v>
      </c>
      <c r="M44" s="7">
        <v>22.995489569141011</v>
      </c>
      <c r="N44" s="7">
        <v>9.3236400626497709</v>
      </c>
      <c r="O44" s="7">
        <v>3.7207992153501257</v>
      </c>
      <c r="P44" s="7">
        <v>10.612603222312297</v>
      </c>
      <c r="Q44" s="7">
        <v>7.6917863531474868</v>
      </c>
      <c r="R44" s="7">
        <v>8.114896624379984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310</v>
      </c>
      <c r="B1" s="41" t="s">
        <v>309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18522.618706410645</v>
      </c>
      <c r="D2" s="44">
        <v>19295.599999999991</v>
      </c>
      <c r="E2" s="44">
        <v>18694.700000000004</v>
      </c>
      <c r="F2" s="44">
        <v>19296.199999999997</v>
      </c>
      <c r="G2" s="44">
        <v>18940.499999999996</v>
      </c>
      <c r="H2" s="44">
        <v>19754.108149421994</v>
      </c>
      <c r="I2" s="44">
        <v>20398.7</v>
      </c>
      <c r="J2" s="44">
        <v>20036.999999999996</v>
      </c>
      <c r="K2" s="44">
        <v>19926.400000000001</v>
      </c>
      <c r="L2" s="44">
        <v>17503.999999999993</v>
      </c>
      <c r="M2" s="44">
        <v>17774.075666380013</v>
      </c>
      <c r="N2" s="44">
        <v>19095.418935702677</v>
      </c>
      <c r="O2" s="44">
        <v>18233.137479698031</v>
      </c>
      <c r="P2" s="44">
        <v>16756.424954619255</v>
      </c>
      <c r="Q2" s="44">
        <v>17744.506544377553</v>
      </c>
      <c r="R2" s="44">
        <v>18511.058565013842</v>
      </c>
    </row>
    <row r="3" spans="1:18" ht="11.25" customHeight="1" x14ac:dyDescent="0.25">
      <c r="A3" s="45" t="s">
        <v>286</v>
      </c>
      <c r="B3" s="46" t="s">
        <v>285</v>
      </c>
      <c r="C3" s="5">
        <v>6432.9306260636831</v>
      </c>
      <c r="D3" s="5">
        <v>7244.2474399999992</v>
      </c>
      <c r="E3" s="5">
        <v>6650.4007399999991</v>
      </c>
      <c r="F3" s="5">
        <v>7326.643610000001</v>
      </c>
      <c r="G3" s="5">
        <v>7220.5487399999975</v>
      </c>
      <c r="H3" s="5">
        <v>6894.9556755149451</v>
      </c>
      <c r="I3" s="5">
        <v>6965.6865499999994</v>
      </c>
      <c r="J3" s="5">
        <v>7863.8916500000005</v>
      </c>
      <c r="K3" s="5">
        <v>7551.088450000002</v>
      </c>
      <c r="L3" s="5">
        <v>6400.595800000001</v>
      </c>
      <c r="M3" s="5">
        <v>6891.3351207062806</v>
      </c>
      <c r="N3" s="5">
        <v>8111.6731976924766</v>
      </c>
      <c r="O3" s="5">
        <v>6931.4283851536484</v>
      </c>
      <c r="P3" s="5">
        <v>5928.0244933075337</v>
      </c>
      <c r="Q3" s="5">
        <v>6396.484188401645</v>
      </c>
      <c r="R3" s="5">
        <v>6619.2432255717094</v>
      </c>
    </row>
    <row r="4" spans="1:18" ht="11.25" customHeight="1" x14ac:dyDescent="0.25">
      <c r="A4" s="47" t="s">
        <v>284</v>
      </c>
      <c r="B4" s="48" t="s">
        <v>283</v>
      </c>
      <c r="C4" s="4">
        <v>2251.2889979364782</v>
      </c>
      <c r="D4" s="4">
        <v>2674.7472199999984</v>
      </c>
      <c r="E4" s="4">
        <v>2424.3117199999992</v>
      </c>
      <c r="F4" s="4">
        <v>2690.8811800000003</v>
      </c>
      <c r="G4" s="4">
        <v>2730.8007199999975</v>
      </c>
      <c r="H4" s="4">
        <v>2697.6098710204419</v>
      </c>
      <c r="I4" s="4">
        <v>2645.9950099999992</v>
      </c>
      <c r="J4" s="4">
        <v>3085.6233699999993</v>
      </c>
      <c r="K4" s="4">
        <v>2828.5972200000006</v>
      </c>
      <c r="L4" s="4">
        <v>1858.0997299999999</v>
      </c>
      <c r="M4" s="4">
        <v>1941.4456677141411</v>
      </c>
      <c r="N4" s="4">
        <v>1963.291714162184</v>
      </c>
      <c r="O4" s="4">
        <v>1426.521056218387</v>
      </c>
      <c r="P4" s="4">
        <v>1125.6527927161385</v>
      </c>
      <c r="Q4" s="4">
        <v>1259.7420324920045</v>
      </c>
      <c r="R4" s="4">
        <v>796.28894362981748</v>
      </c>
    </row>
    <row r="5" spans="1:18" ht="11.25" customHeight="1" x14ac:dyDescent="0.25">
      <c r="A5" s="49" t="s">
        <v>282</v>
      </c>
      <c r="B5" s="50" t="s">
        <v>281</v>
      </c>
      <c r="C5" s="7">
        <v>2233.5912869016975</v>
      </c>
      <c r="D5" s="7">
        <v>2533.7104399999985</v>
      </c>
      <c r="E5" s="7">
        <v>2312.0600999999997</v>
      </c>
      <c r="F5" s="7">
        <v>2553.3833400000003</v>
      </c>
      <c r="G5" s="7">
        <v>2640.9804499999991</v>
      </c>
      <c r="H5" s="7">
        <v>2627.4992498967135</v>
      </c>
      <c r="I5" s="7">
        <v>2537.0993800000006</v>
      </c>
      <c r="J5" s="7">
        <v>2886.1994400000008</v>
      </c>
      <c r="K5" s="7">
        <v>2750.6994199999999</v>
      </c>
      <c r="L5" s="7">
        <v>1815.19975</v>
      </c>
      <c r="M5" s="7">
        <v>1890.3817088873466</v>
      </c>
      <c r="N5" s="7">
        <v>1917.0033793957753</v>
      </c>
      <c r="O5" s="7">
        <v>1382.2855462215032</v>
      </c>
      <c r="P5" s="7">
        <v>1077.3103832387333</v>
      </c>
      <c r="Q5" s="7">
        <v>1204.6163995503782</v>
      </c>
      <c r="R5" s="7">
        <v>741.83207919874826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756.49218999999891</v>
      </c>
      <c r="H6" s="6">
        <v>836.77399067023975</v>
      </c>
      <c r="I6" s="6">
        <v>920.69982000000061</v>
      </c>
      <c r="J6" s="6">
        <v>1190.1995800000004</v>
      </c>
      <c r="K6" s="6">
        <v>1170.2997900000003</v>
      </c>
      <c r="L6" s="6">
        <v>803.49983000000009</v>
      </c>
      <c r="M6" s="6">
        <v>977.85341048362523</v>
      </c>
      <c r="N6" s="6">
        <v>1105.5713406825787</v>
      </c>
      <c r="O6" s="6">
        <v>646.56158193788724</v>
      </c>
      <c r="P6" s="6">
        <v>383.08369959043222</v>
      </c>
      <c r="Q6" s="6">
        <v>549.29653462009196</v>
      </c>
      <c r="R6" s="6">
        <v>154.15119495562078</v>
      </c>
    </row>
    <row r="7" spans="1:18" ht="11.25" customHeight="1" x14ac:dyDescent="0.25">
      <c r="A7" s="51" t="s">
        <v>278</v>
      </c>
      <c r="B7" s="52" t="s">
        <v>277</v>
      </c>
      <c r="C7" s="6">
        <v>1057.3946689595937</v>
      </c>
      <c r="D7" s="6">
        <v>835.69767999999874</v>
      </c>
      <c r="E7" s="6">
        <v>703.08820999999932</v>
      </c>
      <c r="F7" s="6">
        <v>832.09356000000048</v>
      </c>
      <c r="G7" s="6">
        <v>802.30543</v>
      </c>
      <c r="H7" s="6">
        <v>718.87802181822167</v>
      </c>
      <c r="I7" s="6">
        <v>568.19990000000007</v>
      </c>
      <c r="J7" s="6">
        <v>501.8</v>
      </c>
      <c r="K7" s="6">
        <v>296.60000000000002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1176.1966179421038</v>
      </c>
      <c r="D8" s="6">
        <v>1698.0127599999998</v>
      </c>
      <c r="E8" s="6">
        <v>1608.97189</v>
      </c>
      <c r="F8" s="6">
        <v>1721.2897800000001</v>
      </c>
      <c r="G8" s="6">
        <v>1082.18283</v>
      </c>
      <c r="H8" s="6">
        <v>1071.8472374082519</v>
      </c>
      <c r="I8" s="6">
        <v>1048.19966</v>
      </c>
      <c r="J8" s="6">
        <v>1194.1998600000002</v>
      </c>
      <c r="K8" s="6">
        <v>1283.79963</v>
      </c>
      <c r="L8" s="6">
        <v>1011.69992</v>
      </c>
      <c r="M8" s="6">
        <v>912.52829840372146</v>
      </c>
      <c r="N8" s="6">
        <v>811.43203871319656</v>
      </c>
      <c r="O8" s="6">
        <v>735.72396428361606</v>
      </c>
      <c r="P8" s="6">
        <v>694.2266836483011</v>
      </c>
      <c r="Q8" s="6">
        <v>655.31986493028626</v>
      </c>
      <c r="R8" s="6">
        <v>587.68088424312759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8.4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17.697711034780355</v>
      </c>
      <c r="D11" s="7">
        <v>141.03678000000002</v>
      </c>
      <c r="E11" s="7">
        <v>112.25162000000006</v>
      </c>
      <c r="F11" s="7">
        <v>137.49784000000005</v>
      </c>
      <c r="G11" s="7">
        <v>89.82026999999897</v>
      </c>
      <c r="H11" s="7">
        <v>70.110621123728663</v>
      </c>
      <c r="I11" s="7">
        <v>108.89562999999919</v>
      </c>
      <c r="J11" s="7">
        <v>199.4239299999989</v>
      </c>
      <c r="K11" s="7">
        <v>69.497800000000495</v>
      </c>
      <c r="L11" s="7">
        <v>42.899979999999992</v>
      </c>
      <c r="M11" s="7">
        <v>51.063958826794568</v>
      </c>
      <c r="N11" s="7">
        <v>46.288334766408774</v>
      </c>
      <c r="O11" s="7">
        <v>44.235509996883707</v>
      </c>
      <c r="P11" s="7">
        <v>48.342409477405198</v>
      </c>
      <c r="Q11" s="7">
        <v>55.125632941626201</v>
      </c>
      <c r="R11" s="7">
        <v>54.456864431069192</v>
      </c>
    </row>
    <row r="12" spans="1:18" ht="11.25" customHeight="1" x14ac:dyDescent="0.25">
      <c r="A12" s="51" t="s">
        <v>268</v>
      </c>
      <c r="B12" s="52" t="s">
        <v>267</v>
      </c>
      <c r="C12" s="6">
        <v>17.697711034780355</v>
      </c>
      <c r="D12" s="6">
        <v>141.03678000000002</v>
      </c>
      <c r="E12" s="6">
        <v>112.25162000000006</v>
      </c>
      <c r="F12" s="6">
        <v>137.49784000000005</v>
      </c>
      <c r="G12" s="6">
        <v>89.82026999999897</v>
      </c>
      <c r="H12" s="6">
        <v>70.110621123728663</v>
      </c>
      <c r="I12" s="6">
        <v>108.89562999999919</v>
      </c>
      <c r="J12" s="6">
        <v>199.4239299999989</v>
      </c>
      <c r="K12" s="6">
        <v>69.497800000000495</v>
      </c>
      <c r="L12" s="6">
        <v>42.899979999999992</v>
      </c>
      <c r="M12" s="6">
        <v>51.063958826794568</v>
      </c>
      <c r="N12" s="6">
        <v>46.288334766408774</v>
      </c>
      <c r="O12" s="6">
        <v>44.235509996883707</v>
      </c>
      <c r="P12" s="6">
        <v>48.342409477405198</v>
      </c>
      <c r="Q12" s="6">
        <v>55.125632941626201</v>
      </c>
      <c r="R12" s="6">
        <v>54.456864431069192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4181.6416281272059</v>
      </c>
      <c r="D15" s="4">
        <v>4569.5002199999999</v>
      </c>
      <c r="E15" s="4">
        <v>4226.0890200000003</v>
      </c>
      <c r="F15" s="4">
        <v>4635.7624300000016</v>
      </c>
      <c r="G15" s="4">
        <v>4489.74802</v>
      </c>
      <c r="H15" s="4">
        <v>4197.3458044945028</v>
      </c>
      <c r="I15" s="4">
        <v>4319.6915400000007</v>
      </c>
      <c r="J15" s="4">
        <v>4778.2682800000002</v>
      </c>
      <c r="K15" s="4">
        <v>4722.4912299999996</v>
      </c>
      <c r="L15" s="4">
        <v>4542.4960700000001</v>
      </c>
      <c r="M15" s="4">
        <v>4949.889452992139</v>
      </c>
      <c r="N15" s="4">
        <v>6148.3814835302928</v>
      </c>
      <c r="O15" s="4">
        <v>5504.9073289352609</v>
      </c>
      <c r="P15" s="4">
        <v>4802.3717005913968</v>
      </c>
      <c r="Q15" s="4">
        <v>5136.742155909641</v>
      </c>
      <c r="R15" s="4">
        <v>5822.954281941893</v>
      </c>
    </row>
    <row r="16" spans="1:18" ht="11.25" customHeight="1" x14ac:dyDescent="0.25">
      <c r="A16" s="49" t="s">
        <v>260</v>
      </c>
      <c r="B16" s="50" t="s">
        <v>259</v>
      </c>
      <c r="C16" s="7">
        <v>4173.9992356931452</v>
      </c>
      <c r="D16" s="7">
        <v>4569.8889499999996</v>
      </c>
      <c r="E16" s="7">
        <v>4228.0637500000003</v>
      </c>
      <c r="F16" s="7">
        <v>4664.7881100000004</v>
      </c>
      <c r="G16" s="7">
        <v>4496.9430200000006</v>
      </c>
      <c r="H16" s="7">
        <v>4204.9808458669122</v>
      </c>
      <c r="I16" s="7">
        <v>4315.2993100000003</v>
      </c>
      <c r="J16" s="7">
        <v>4777.6990799999994</v>
      </c>
      <c r="K16" s="7">
        <v>4761.1129099999998</v>
      </c>
      <c r="L16" s="7">
        <v>4546.7711799999997</v>
      </c>
      <c r="M16" s="7">
        <v>4925.5305351284296</v>
      </c>
      <c r="N16" s="7">
        <v>6161.2786484195813</v>
      </c>
      <c r="O16" s="7">
        <v>5505.8585449171705</v>
      </c>
      <c r="P16" s="7">
        <v>4775.1470141279979</v>
      </c>
      <c r="Q16" s="7">
        <v>5121.4581435651544</v>
      </c>
      <c r="R16" s="7">
        <v>5803.8458860150258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7.6423924340596159</v>
      </c>
      <c r="D18" s="7">
        <v>-0.38872999999998115</v>
      </c>
      <c r="E18" s="7">
        <v>-1.9747300000000223</v>
      </c>
      <c r="F18" s="7">
        <v>-29.025680000000023</v>
      </c>
      <c r="G18" s="7">
        <v>-7.1949999999999932</v>
      </c>
      <c r="H18" s="7">
        <v>-7.6350413724096455</v>
      </c>
      <c r="I18" s="7">
        <v>4.3922300000000121</v>
      </c>
      <c r="J18" s="7">
        <v>0.56920000000012294</v>
      </c>
      <c r="K18" s="7">
        <v>-38.621680000000012</v>
      </c>
      <c r="L18" s="7">
        <v>-4.2751100000003532</v>
      </c>
      <c r="M18" s="7">
        <v>24.358917863708641</v>
      </c>
      <c r="N18" s="7">
        <v>-12.897164889288078</v>
      </c>
      <c r="O18" s="7">
        <v>-0.95121598190887369</v>
      </c>
      <c r="P18" s="7">
        <v>27.22468646339869</v>
      </c>
      <c r="Q18" s="7">
        <v>15.284012344486378</v>
      </c>
      <c r="R18" s="7">
        <v>19.108395926866478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4068.2078906109282</v>
      </c>
      <c r="D21" s="5">
        <v>4157.4599599999992</v>
      </c>
      <c r="E21" s="5">
        <v>4114.7245400000002</v>
      </c>
      <c r="F21" s="5">
        <v>4498.5648499999988</v>
      </c>
      <c r="G21" s="5">
        <v>4370.4020299999993</v>
      </c>
      <c r="H21" s="5">
        <v>4724.4013164615035</v>
      </c>
      <c r="I21" s="5">
        <v>4956.3142299999981</v>
      </c>
      <c r="J21" s="5">
        <v>4720.6442799999995</v>
      </c>
      <c r="K21" s="5">
        <v>4766.9947799999991</v>
      </c>
      <c r="L21" s="5">
        <v>4303.187579999998</v>
      </c>
      <c r="M21" s="5">
        <v>3887.5472217515189</v>
      </c>
      <c r="N21" s="5">
        <v>3668.992984926093</v>
      </c>
      <c r="O21" s="5">
        <v>3836.8339984709696</v>
      </c>
      <c r="P21" s="5">
        <v>3469.7272385471765</v>
      </c>
      <c r="Q21" s="5">
        <v>3879.5022451514169</v>
      </c>
      <c r="R21" s="5">
        <v>4200.8418961435527</v>
      </c>
    </row>
    <row r="22" spans="1:18" ht="11.25" customHeight="1" x14ac:dyDescent="0.25">
      <c r="A22" s="47" t="s">
        <v>249</v>
      </c>
      <c r="B22" s="48" t="s">
        <v>248</v>
      </c>
      <c r="C22" s="4">
        <v>5325.0922434473814</v>
      </c>
      <c r="D22" s="4">
        <v>5578.8624899999995</v>
      </c>
      <c r="E22" s="4">
        <v>4977.19031</v>
      </c>
      <c r="F22" s="4">
        <v>5116.059009999999</v>
      </c>
      <c r="G22" s="4">
        <v>5691.6445400000002</v>
      </c>
      <c r="H22" s="4">
        <v>6240.1839875934993</v>
      </c>
      <c r="I22" s="4">
        <v>7000.7967599999993</v>
      </c>
      <c r="J22" s="4">
        <v>6943.3957499999988</v>
      </c>
      <c r="K22" s="4">
        <v>7166.83565</v>
      </c>
      <c r="L22" s="4">
        <v>6313.9046799999996</v>
      </c>
      <c r="M22" s="4">
        <v>5974.5361274912857</v>
      </c>
      <c r="N22" s="4">
        <v>5779.5666524524931</v>
      </c>
      <c r="O22" s="4">
        <v>6312.0159511615193</v>
      </c>
      <c r="P22" s="4">
        <v>6311.1696597531018</v>
      </c>
      <c r="Q22" s="4">
        <v>5939.0592114752162</v>
      </c>
      <c r="R22" s="4">
        <v>6591.2975125405401</v>
      </c>
    </row>
    <row r="23" spans="1:18" ht="11.25" customHeight="1" x14ac:dyDescent="0.25">
      <c r="A23" s="49" t="s">
        <v>247</v>
      </c>
      <c r="B23" s="50" t="s">
        <v>246</v>
      </c>
      <c r="C23" s="7">
        <v>5250.4048083336911</v>
      </c>
      <c r="D23" s="7">
        <v>5261.5701399999998</v>
      </c>
      <c r="E23" s="7">
        <v>4958.2826599999999</v>
      </c>
      <c r="F23" s="7">
        <v>4974.2552299999988</v>
      </c>
      <c r="G23" s="7">
        <v>5310.8500899999999</v>
      </c>
      <c r="H23" s="7">
        <v>5984.1650336197499</v>
      </c>
      <c r="I23" s="7">
        <v>6973.1936299999988</v>
      </c>
      <c r="J23" s="7">
        <v>6941.5899199999994</v>
      </c>
      <c r="K23" s="7">
        <v>7108.39995</v>
      </c>
      <c r="L23" s="7">
        <v>6258.1045299999996</v>
      </c>
      <c r="M23" s="7">
        <v>5413.6181366638421</v>
      </c>
      <c r="N23" s="7">
        <v>4977.9860730468463</v>
      </c>
      <c r="O23" s="7">
        <v>5778.3239735938132</v>
      </c>
      <c r="P23" s="7">
        <v>5484.3465503963753</v>
      </c>
      <c r="Q23" s="7">
        <v>5068.1711038275143</v>
      </c>
      <c r="R23" s="7">
        <v>5874.9017585023557</v>
      </c>
    </row>
    <row r="24" spans="1:18" ht="11.25" customHeight="1" x14ac:dyDescent="0.25">
      <c r="A24" s="51" t="s">
        <v>245</v>
      </c>
      <c r="B24" s="52" t="s">
        <v>244</v>
      </c>
      <c r="C24" s="6">
        <v>5250.4048083336911</v>
      </c>
      <c r="D24" s="6">
        <v>5261.5701399999998</v>
      </c>
      <c r="E24" s="6">
        <v>4958.2826599999999</v>
      </c>
      <c r="F24" s="6">
        <v>4974.2552299999988</v>
      </c>
      <c r="G24" s="6">
        <v>5310.8500899999999</v>
      </c>
      <c r="H24" s="6">
        <v>5984.1650336197499</v>
      </c>
      <c r="I24" s="6">
        <v>6973.1936299999988</v>
      </c>
      <c r="J24" s="6">
        <v>6941.5899199999994</v>
      </c>
      <c r="K24" s="6">
        <v>7108.39995</v>
      </c>
      <c r="L24" s="6">
        <v>6258.1045299999996</v>
      </c>
      <c r="M24" s="6">
        <v>5413.6181366638421</v>
      </c>
      <c r="N24" s="6">
        <v>4977.9860730468463</v>
      </c>
      <c r="O24" s="6">
        <v>5778.3239735938132</v>
      </c>
      <c r="P24" s="6">
        <v>5484.3465503963753</v>
      </c>
      <c r="Q24" s="6">
        <v>5068.1711038275143</v>
      </c>
      <c r="R24" s="6">
        <v>5874.9017585023557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74.687435113690171</v>
      </c>
      <c r="D26" s="7">
        <v>317.29235</v>
      </c>
      <c r="E26" s="7">
        <v>18.90764999999999</v>
      </c>
      <c r="F26" s="7">
        <v>141.80378000000005</v>
      </c>
      <c r="G26" s="7">
        <v>380.79444999999998</v>
      </c>
      <c r="H26" s="7">
        <v>256.01895397374858</v>
      </c>
      <c r="I26" s="7">
        <v>27.603129999999993</v>
      </c>
      <c r="J26" s="7">
        <v>1.8058299999999861</v>
      </c>
      <c r="K26" s="7">
        <v>58.435700000000011</v>
      </c>
      <c r="L26" s="7">
        <v>55.800150000000002</v>
      </c>
      <c r="M26" s="7">
        <v>560.91799082744319</v>
      </c>
      <c r="N26" s="7">
        <v>801.58057940564686</v>
      </c>
      <c r="O26" s="7">
        <v>533.69197756770586</v>
      </c>
      <c r="P26" s="7">
        <v>826.82310935672649</v>
      </c>
      <c r="Q26" s="7">
        <v>870.88810764770142</v>
      </c>
      <c r="R26" s="7">
        <v>716.39575403818492</v>
      </c>
    </row>
    <row r="27" spans="1:18" ht="11.25" customHeight="1" x14ac:dyDescent="0.25">
      <c r="A27" s="51" t="s">
        <v>239</v>
      </c>
      <c r="B27" s="52" t="s">
        <v>238</v>
      </c>
      <c r="C27" s="6">
        <v>34.513381432453592</v>
      </c>
      <c r="D27" s="6">
        <v>276.09334999999999</v>
      </c>
      <c r="E27" s="6">
        <v>-19.29376000000002</v>
      </c>
      <c r="F27" s="6">
        <v>106.60339000000002</v>
      </c>
      <c r="G27" s="6">
        <v>345.99477999999999</v>
      </c>
      <c r="H27" s="6">
        <v>223.79863977050249</v>
      </c>
      <c r="I27" s="6">
        <v>-7.1973299999999938</v>
      </c>
      <c r="J27" s="6">
        <v>-36.495219999999989</v>
      </c>
      <c r="K27" s="6">
        <v>17.235700000000008</v>
      </c>
      <c r="L27" s="6">
        <v>26.300129999999996</v>
      </c>
      <c r="M27" s="6">
        <v>506.53269268976703</v>
      </c>
      <c r="N27" s="6">
        <v>754.21736517822001</v>
      </c>
      <c r="O27" s="6">
        <v>484.20293020079868</v>
      </c>
      <c r="P27" s="6">
        <v>777.88366585051426</v>
      </c>
      <c r="Q27" s="6">
        <v>809.24221769280712</v>
      </c>
      <c r="R27" s="6">
        <v>584.33765011185426</v>
      </c>
    </row>
    <row r="28" spans="1:18" ht="11.25" customHeight="1" x14ac:dyDescent="0.25">
      <c r="A28" s="51" t="s">
        <v>237</v>
      </c>
      <c r="B28" s="52" t="s">
        <v>236</v>
      </c>
      <c r="C28" s="6">
        <v>13.18435055412761</v>
      </c>
      <c r="D28" s="6">
        <v>15.199630000000001</v>
      </c>
      <c r="E28" s="6">
        <v>15.200559999999999</v>
      </c>
      <c r="F28" s="6">
        <v>15.20017</v>
      </c>
      <c r="G28" s="6">
        <v>9.7999100000000006</v>
      </c>
      <c r="H28" s="6">
        <v>9.2194523961845523</v>
      </c>
      <c r="I28" s="6">
        <v>10.800140000000001</v>
      </c>
      <c r="J28" s="6">
        <v>10.300280000000001</v>
      </c>
      <c r="K28" s="6">
        <v>10.8</v>
      </c>
      <c r="L28" s="6">
        <v>9.40001</v>
      </c>
      <c r="M28" s="6">
        <v>20.254164611659839</v>
      </c>
      <c r="N28" s="6">
        <v>13.208198420457435</v>
      </c>
      <c r="O28" s="6">
        <v>17.579121072414889</v>
      </c>
      <c r="P28" s="6">
        <v>15.739918628889159</v>
      </c>
      <c r="Q28" s="6">
        <v>28.23147691851419</v>
      </c>
      <c r="R28" s="6">
        <v>16.050469495115561</v>
      </c>
    </row>
    <row r="29" spans="1:18" ht="11.25" customHeight="1" x14ac:dyDescent="0.25">
      <c r="A29" s="55" t="s">
        <v>235</v>
      </c>
      <c r="B29" s="52" t="s">
        <v>234</v>
      </c>
      <c r="C29" s="6">
        <v>26.989703127108971</v>
      </c>
      <c r="D29" s="6">
        <v>25.999369999999999</v>
      </c>
      <c r="E29" s="6">
        <v>23.00085</v>
      </c>
      <c r="F29" s="6">
        <v>20.000219999999999</v>
      </c>
      <c r="G29" s="6">
        <v>24.999759999999998</v>
      </c>
      <c r="H29" s="6">
        <v>23.000861807061511</v>
      </c>
      <c r="I29" s="6">
        <v>24.000319999999999</v>
      </c>
      <c r="J29" s="6">
        <v>28.000769999999999</v>
      </c>
      <c r="K29" s="6">
        <v>30.4</v>
      </c>
      <c r="L29" s="6">
        <v>20.100010000000001</v>
      </c>
      <c r="M29" s="6">
        <v>34.131133526016356</v>
      </c>
      <c r="N29" s="6">
        <v>34.155015806969544</v>
      </c>
      <c r="O29" s="6">
        <v>31.909926294492294</v>
      </c>
      <c r="P29" s="6">
        <v>33.199524877323043</v>
      </c>
      <c r="Q29" s="6">
        <v>33.414413036380203</v>
      </c>
      <c r="R29" s="6">
        <v>116.00763443121512</v>
      </c>
    </row>
    <row r="30" spans="1:18" ht="11.25" customHeight="1" x14ac:dyDescent="0.25">
      <c r="A30" s="47" t="s">
        <v>233</v>
      </c>
      <c r="B30" s="48" t="s">
        <v>232</v>
      </c>
      <c r="C30" s="4">
        <v>-1256.8843528364514</v>
      </c>
      <c r="D30" s="4">
        <v>-1421.4025300000008</v>
      </c>
      <c r="E30" s="4">
        <v>-862.46577000000025</v>
      </c>
      <c r="F30" s="4">
        <v>-617.49415999999974</v>
      </c>
      <c r="G30" s="4">
        <v>-1321.2425099999996</v>
      </c>
      <c r="H30" s="4">
        <v>-1515.7826711319949</v>
      </c>
      <c r="I30" s="4">
        <v>-2044.4825300000011</v>
      </c>
      <c r="J30" s="4">
        <v>-2222.7514699999992</v>
      </c>
      <c r="K30" s="4">
        <v>-2399.8408700000009</v>
      </c>
      <c r="L30" s="4">
        <v>-2010.7171000000008</v>
      </c>
      <c r="M30" s="4">
        <v>-2086.9889057397668</v>
      </c>
      <c r="N30" s="4">
        <v>-2110.5736675264002</v>
      </c>
      <c r="O30" s="4">
        <v>-2475.1819526905488</v>
      </c>
      <c r="P30" s="4">
        <v>-2841.4424212059248</v>
      </c>
      <c r="Q30" s="4">
        <v>-2059.5569663237993</v>
      </c>
      <c r="R30" s="4">
        <v>-2390.4556163969869</v>
      </c>
    </row>
    <row r="31" spans="1:18" ht="11.25" customHeight="1" x14ac:dyDescent="0.25">
      <c r="A31" s="49" t="s">
        <v>231</v>
      </c>
      <c r="B31" s="50" t="s">
        <v>230</v>
      </c>
      <c r="C31" s="7">
        <v>-4.2632564145606011E-13</v>
      </c>
      <c r="D31" s="7">
        <v>0</v>
      </c>
      <c r="E31" s="7">
        <v>81.59999999999998</v>
      </c>
      <c r="F31" s="7">
        <v>80.400000000000006</v>
      </c>
      <c r="G31" s="7">
        <v>64.8</v>
      </c>
      <c r="H31" s="7">
        <v>74.543804337441486</v>
      </c>
      <c r="I31" s="7">
        <v>71.299999999999969</v>
      </c>
      <c r="J31" s="7">
        <v>82.399999999999977</v>
      </c>
      <c r="K31" s="7">
        <v>75.199999999999989</v>
      </c>
      <c r="L31" s="7">
        <v>39.4</v>
      </c>
      <c r="M31" s="7">
        <v>-3.4550140526334872E-13</v>
      </c>
      <c r="N31" s="7">
        <v>-6.865619184281968E-13</v>
      </c>
      <c r="O31" s="7">
        <v>-5.6843418860808015E-13</v>
      </c>
      <c r="P31" s="7">
        <v>-4.4408920985006262E-13</v>
      </c>
      <c r="Q31" s="7">
        <v>0</v>
      </c>
      <c r="R31" s="7">
        <v>1.9539925233402755E-14</v>
      </c>
    </row>
    <row r="32" spans="1:18" ht="11.25" customHeight="1" x14ac:dyDescent="0.25">
      <c r="A32" s="51" t="s">
        <v>229</v>
      </c>
      <c r="B32" s="52" t="s">
        <v>228</v>
      </c>
      <c r="C32" s="6">
        <v>-4.2632564145606011E-13</v>
      </c>
      <c r="D32" s="6">
        <v>0</v>
      </c>
      <c r="E32" s="6">
        <v>81.59999999999998</v>
      </c>
      <c r="F32" s="6">
        <v>80.400000000000006</v>
      </c>
      <c r="G32" s="6">
        <v>64.8</v>
      </c>
      <c r="H32" s="6">
        <v>74.543804337441486</v>
      </c>
      <c r="I32" s="6">
        <v>71.299999999999969</v>
      </c>
      <c r="J32" s="6">
        <v>82.399999999999977</v>
      </c>
      <c r="K32" s="6">
        <v>75.199999999999989</v>
      </c>
      <c r="L32" s="6">
        <v>39.4</v>
      </c>
      <c r="M32" s="6">
        <v>-3.4550140526334872E-13</v>
      </c>
      <c r="N32" s="6">
        <v>-6.865619184281968E-13</v>
      </c>
      <c r="O32" s="6">
        <v>-5.6843418860808015E-13</v>
      </c>
      <c r="P32" s="6">
        <v>-4.4408920985006262E-13</v>
      </c>
      <c r="Q32" s="6">
        <v>0</v>
      </c>
      <c r="R32" s="6">
        <v>1.9539925233402755E-14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130.7441068255346</v>
      </c>
      <c r="D34" s="7">
        <v>187.88910999999922</v>
      </c>
      <c r="E34" s="7">
        <v>254.8852200000004</v>
      </c>
      <c r="F34" s="7">
        <v>295.4903900000005</v>
      </c>
      <c r="G34" s="7">
        <v>284.60682999999943</v>
      </c>
      <c r="H34" s="7">
        <v>353.18194257217749</v>
      </c>
      <c r="I34" s="7">
        <v>340.69185999999911</v>
      </c>
      <c r="J34" s="7">
        <v>266.99643000000015</v>
      </c>
      <c r="K34" s="7">
        <v>235.08837000000057</v>
      </c>
      <c r="L34" s="7">
        <v>269.20106999999871</v>
      </c>
      <c r="M34" s="7">
        <v>286.757202289129</v>
      </c>
      <c r="N34" s="7">
        <v>272.47539887264668</v>
      </c>
      <c r="O34" s="7">
        <v>298.84612021209432</v>
      </c>
      <c r="P34" s="7">
        <v>343.89032196426734</v>
      </c>
      <c r="Q34" s="7">
        <v>371.35730265050415</v>
      </c>
      <c r="R34" s="7">
        <v>405.41715475184446</v>
      </c>
    </row>
    <row r="35" spans="1:18" ht="11.25" customHeight="1" x14ac:dyDescent="0.25">
      <c r="A35" s="49" t="s">
        <v>223</v>
      </c>
      <c r="B35" s="50" t="s">
        <v>222</v>
      </c>
      <c r="C35" s="7">
        <v>-380.69786223422739</v>
      </c>
      <c r="D35" s="7">
        <v>-607.01139999999998</v>
      </c>
      <c r="E35" s="7">
        <v>-441.95780999999999</v>
      </c>
      <c r="F35" s="7">
        <v>-404.19848000000013</v>
      </c>
      <c r="G35" s="7">
        <v>-874.72145</v>
      </c>
      <c r="H35" s="7">
        <v>-877.78487264067257</v>
      </c>
      <c r="I35" s="7">
        <v>-1000.73155</v>
      </c>
      <c r="J35" s="7">
        <v>-913.31110999999999</v>
      </c>
      <c r="K35" s="7">
        <v>-1009.9123</v>
      </c>
      <c r="L35" s="7">
        <v>-873.29731000000004</v>
      </c>
      <c r="M35" s="7">
        <v>-929.028404615662</v>
      </c>
      <c r="N35" s="7">
        <v>-1043.5654473773247</v>
      </c>
      <c r="O35" s="7">
        <v>-1202.2482973364843</v>
      </c>
      <c r="P35" s="7">
        <v>-1401.92987484476</v>
      </c>
      <c r="Q35" s="7">
        <v>-1174.9342496708136</v>
      </c>
      <c r="R35" s="7">
        <v>-1356.7368341362076</v>
      </c>
    </row>
    <row r="36" spans="1:18" ht="11.25" customHeight="1" x14ac:dyDescent="0.25">
      <c r="A36" s="55" t="s">
        <v>221</v>
      </c>
      <c r="B36" s="52" t="s">
        <v>220</v>
      </c>
      <c r="C36" s="6">
        <v>-380.69786223422739</v>
      </c>
      <c r="D36" s="6">
        <v>-608.11135999999999</v>
      </c>
      <c r="E36" s="6">
        <v>-443.05777</v>
      </c>
      <c r="F36" s="6">
        <v>-405.29845000000012</v>
      </c>
      <c r="G36" s="6">
        <v>-875.72146999999995</v>
      </c>
      <c r="H36" s="6">
        <v>-878.83579634673072</v>
      </c>
      <c r="I36" s="6">
        <v>-1000.73155</v>
      </c>
      <c r="J36" s="6">
        <v>-913.31110999999999</v>
      </c>
      <c r="K36" s="6">
        <v>-1009.9122999999998</v>
      </c>
      <c r="L36" s="6">
        <v>-873.29731000000015</v>
      </c>
      <c r="M36" s="6">
        <v>-929.028404615662</v>
      </c>
      <c r="N36" s="6">
        <v>-1043.5654473773247</v>
      </c>
      <c r="O36" s="6">
        <v>-1203.2992237481744</v>
      </c>
      <c r="P36" s="6">
        <v>-1402.980796789921</v>
      </c>
      <c r="Q36" s="6">
        <v>-1174.9342496708136</v>
      </c>
      <c r="R36" s="6">
        <v>-1357.7877559240872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1.09996</v>
      </c>
      <c r="E37" s="6">
        <v>1.09996</v>
      </c>
      <c r="F37" s="6">
        <v>1.0999699999999999</v>
      </c>
      <c r="G37" s="6">
        <v>1.0000199999999999</v>
      </c>
      <c r="H37" s="6">
        <v>1.0509237060580976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1.0509264116902266</v>
      </c>
      <c r="P37" s="6">
        <v>1.0509219451609799</v>
      </c>
      <c r="Q37" s="6">
        <v>0</v>
      </c>
      <c r="R37" s="6">
        <v>1.0509217878795711</v>
      </c>
    </row>
    <row r="38" spans="1:18" ht="11.25" customHeight="1" x14ac:dyDescent="0.25">
      <c r="A38" s="49" t="s">
        <v>217</v>
      </c>
      <c r="B38" s="50" t="s">
        <v>216</v>
      </c>
      <c r="C38" s="7">
        <v>-18.486823973484647</v>
      </c>
      <c r="D38" s="7">
        <v>-10.304039999999986</v>
      </c>
      <c r="E38" s="7">
        <v>23.590680000000006</v>
      </c>
      <c r="F38" s="7">
        <v>33.897519999999986</v>
      </c>
      <c r="G38" s="7">
        <v>25.800579999999997</v>
      </c>
      <c r="H38" s="7">
        <v>52.522214031987403</v>
      </c>
      <c r="I38" s="7">
        <v>49.495330000000024</v>
      </c>
      <c r="J38" s="7">
        <v>34.997610000000009</v>
      </c>
      <c r="K38" s="7">
        <v>27.69477999999998</v>
      </c>
      <c r="L38" s="7">
        <v>-8.1998499999999979</v>
      </c>
      <c r="M38" s="7">
        <v>-10.271603990637772</v>
      </c>
      <c r="N38" s="7">
        <v>-1.0270373554984076</v>
      </c>
      <c r="O38" s="7">
        <v>-1.0258808313568011</v>
      </c>
      <c r="P38" s="7">
        <v>-4.8316906031686813E-13</v>
      </c>
      <c r="Q38" s="7">
        <v>3.0805752353285527</v>
      </c>
      <c r="R38" s="7">
        <v>5.135498654321168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-18.486823973484647</v>
      </c>
      <c r="D40" s="6">
        <v>-10.304039999999986</v>
      </c>
      <c r="E40" s="6">
        <v>23.590680000000006</v>
      </c>
      <c r="F40" s="6">
        <v>33.897519999999986</v>
      </c>
      <c r="G40" s="6">
        <v>25.800579999999997</v>
      </c>
      <c r="H40" s="6">
        <v>52.522214031987403</v>
      </c>
      <c r="I40" s="6">
        <v>49.495330000000024</v>
      </c>
      <c r="J40" s="6">
        <v>34.997610000000009</v>
      </c>
      <c r="K40" s="6">
        <v>27.694780000000009</v>
      </c>
      <c r="L40" s="6">
        <v>-8.1998499999999979</v>
      </c>
      <c r="M40" s="6">
        <v>-10.271603990637772</v>
      </c>
      <c r="N40" s="6">
        <v>-1.0270373554984076</v>
      </c>
      <c r="O40" s="6">
        <v>-1.0258808313568011</v>
      </c>
      <c r="P40" s="6">
        <v>-4.8316906031686813E-13</v>
      </c>
      <c r="Q40" s="6">
        <v>3.0805752353285527</v>
      </c>
      <c r="R40" s="6">
        <v>5.135498654321168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21.017830538780913</v>
      </c>
      <c r="D42" s="7">
        <v>0</v>
      </c>
      <c r="E42" s="7">
        <v>0</v>
      </c>
      <c r="F42" s="7">
        <v>-141.89679999999998</v>
      </c>
      <c r="G42" s="7">
        <v>-44.406489999999962</v>
      </c>
      <c r="H42" s="7">
        <v>-49.513469670786264</v>
      </c>
      <c r="I42" s="7">
        <v>-124.91201000000007</v>
      </c>
      <c r="J42" s="7">
        <v>-125.10494999999997</v>
      </c>
      <c r="K42" s="7">
        <v>-135.57639999999998</v>
      </c>
      <c r="L42" s="7">
        <v>-235.29918000000001</v>
      </c>
      <c r="M42" s="7">
        <v>-338.39980937392551</v>
      </c>
      <c r="N42" s="7">
        <v>-290.05445686442965</v>
      </c>
      <c r="O42" s="7">
        <v>-318.42859789047924</v>
      </c>
      <c r="P42" s="7">
        <v>-289.00353491927012</v>
      </c>
      <c r="Q42" s="7">
        <v>-261.68009009566697</v>
      </c>
      <c r="R42" s="7">
        <v>-314.22507866721327</v>
      </c>
    </row>
    <row r="43" spans="1:18" ht="11.25" customHeight="1" x14ac:dyDescent="0.25">
      <c r="A43" s="49" t="s">
        <v>207</v>
      </c>
      <c r="B43" s="50" t="s">
        <v>206</v>
      </c>
      <c r="C43" s="7">
        <v>-760.29676605811164</v>
      </c>
      <c r="D43" s="7">
        <v>-683.53095999999982</v>
      </c>
      <c r="E43" s="7">
        <v>-536.10502999999994</v>
      </c>
      <c r="F43" s="7">
        <v>-432.50611000000004</v>
      </c>
      <c r="G43" s="7">
        <v>-389.40990000000011</v>
      </c>
      <c r="H43" s="7">
        <v>-546.14730286362305</v>
      </c>
      <c r="I43" s="7">
        <v>-611.05933999999979</v>
      </c>
      <c r="J43" s="7">
        <v>-705.22231999999985</v>
      </c>
      <c r="K43" s="7">
        <v>-664.83484000000021</v>
      </c>
      <c r="L43" s="7">
        <v>-355.69791999999984</v>
      </c>
      <c r="M43" s="7">
        <v>-203.07519671412865</v>
      </c>
      <c r="N43" s="7">
        <v>-6.0793484182697739</v>
      </c>
      <c r="O43" s="7">
        <v>-248.54339266928241</v>
      </c>
      <c r="P43" s="7">
        <v>-387.94707486075458</v>
      </c>
      <c r="Q43" s="7">
        <v>68.701185373536646</v>
      </c>
      <c r="R43" s="7">
        <v>-83.878860676251861</v>
      </c>
    </row>
    <row r="44" spans="1:18" ht="11.25" customHeight="1" x14ac:dyDescent="0.25">
      <c r="A44" s="49" t="s">
        <v>205</v>
      </c>
      <c r="B44" s="50" t="s">
        <v>204</v>
      </c>
      <c r="C44" s="7">
        <v>-339.16181536916639</v>
      </c>
      <c r="D44" s="7">
        <v>-410.83331999999996</v>
      </c>
      <c r="E44" s="7">
        <v>-464.2607099999999</v>
      </c>
      <c r="F44" s="7">
        <v>-308.59476999999998</v>
      </c>
      <c r="G44" s="7">
        <v>-638.2178100000001</v>
      </c>
      <c r="H44" s="7">
        <v>-850.29346854426944</v>
      </c>
      <c r="I44" s="7">
        <v>-1131.1255900000001</v>
      </c>
      <c r="J44" s="7">
        <v>-1233.4062799999999</v>
      </c>
      <c r="K44" s="7">
        <v>-1195.0838000000001</v>
      </c>
      <c r="L44" s="7">
        <v>-1072.89635</v>
      </c>
      <c r="M44" s="7">
        <v>-1246.785719150289</v>
      </c>
      <c r="N44" s="7">
        <v>-1266.8381215221482</v>
      </c>
      <c r="O44" s="7">
        <v>-1299.3148480795883</v>
      </c>
      <c r="P44" s="7">
        <v>-1465.5634676605259</v>
      </c>
      <c r="Q44" s="7">
        <v>-1459.8327765787878</v>
      </c>
      <c r="R44" s="7">
        <v>-1485.6191223784192</v>
      </c>
    </row>
    <row r="45" spans="1:18" ht="11.25" customHeight="1" x14ac:dyDescent="0.25">
      <c r="A45" s="49" t="s">
        <v>203</v>
      </c>
      <c r="B45" s="50" t="s">
        <v>202</v>
      </c>
      <c r="C45" s="7">
        <v>89.99697743422189</v>
      </c>
      <c r="D45" s="7">
        <v>102.38808000000006</v>
      </c>
      <c r="E45" s="7">
        <v>219.78187999999997</v>
      </c>
      <c r="F45" s="7">
        <v>259.91408999999999</v>
      </c>
      <c r="G45" s="7">
        <v>250.30573000000004</v>
      </c>
      <c r="H45" s="7">
        <v>327.70848164574835</v>
      </c>
      <c r="I45" s="7">
        <v>361.85876999999994</v>
      </c>
      <c r="J45" s="7">
        <v>369.89915000000002</v>
      </c>
      <c r="K45" s="7">
        <v>267.58331999999996</v>
      </c>
      <c r="L45" s="7">
        <v>226.07244000000003</v>
      </c>
      <c r="M45" s="7">
        <v>353.81462581574777</v>
      </c>
      <c r="N45" s="7">
        <v>224.51534513862455</v>
      </c>
      <c r="O45" s="7">
        <v>295.53294390454914</v>
      </c>
      <c r="P45" s="7">
        <v>359.1112091151179</v>
      </c>
      <c r="Q45" s="7">
        <v>393.75108676210016</v>
      </c>
      <c r="R45" s="7">
        <v>439.45162605493931</v>
      </c>
    </row>
    <row r="46" spans="1:18" ht="11.25" customHeight="1" x14ac:dyDescent="0.25">
      <c r="A46" s="51" t="s">
        <v>201</v>
      </c>
      <c r="B46" s="52" t="s">
        <v>200</v>
      </c>
      <c r="C46" s="6">
        <v>4.1558987276750159</v>
      </c>
      <c r="D46" s="6">
        <v>5.1995100000000001</v>
      </c>
      <c r="E46" s="6">
        <v>8.3991400000000009</v>
      </c>
      <c r="F46" s="6">
        <v>8.2996799999999986</v>
      </c>
      <c r="G46" s="6">
        <v>12.500300000000001</v>
      </c>
      <c r="H46" s="6">
        <v>6.2338853052974166</v>
      </c>
      <c r="I46" s="6">
        <v>9.3998000000000008</v>
      </c>
      <c r="J46" s="6">
        <v>11.599919999999999</v>
      </c>
      <c r="K46" s="6">
        <v>8.3995599999999992</v>
      </c>
      <c r="L46" s="6">
        <v>9.3999699999999979</v>
      </c>
      <c r="M46" s="6">
        <v>8.4078398081295216</v>
      </c>
      <c r="N46" s="6">
        <v>7.3564536161268945</v>
      </c>
      <c r="O46" s="6">
        <v>6.3055793102568209</v>
      </c>
      <c r="P46" s="6">
        <v>4.2036877806439286</v>
      </c>
      <c r="Q46" s="6">
        <v>8.4072111915251675</v>
      </c>
      <c r="R46" s="6">
        <v>10.509224866964685</v>
      </c>
    </row>
    <row r="47" spans="1:18" ht="11.25" customHeight="1" x14ac:dyDescent="0.25">
      <c r="A47" s="51" t="s">
        <v>199</v>
      </c>
      <c r="B47" s="52" t="s">
        <v>198</v>
      </c>
      <c r="C47" s="6">
        <v>35.1103468042419</v>
      </c>
      <c r="D47" s="6">
        <v>27.098970000000001</v>
      </c>
      <c r="E47" s="6">
        <v>34.098759999999999</v>
      </c>
      <c r="F47" s="6">
        <v>43.098730000000003</v>
      </c>
      <c r="G47" s="6">
        <v>45.501089999999998</v>
      </c>
      <c r="H47" s="6">
        <v>42.442986946937317</v>
      </c>
      <c r="I47" s="6">
        <v>46.499459999999999</v>
      </c>
      <c r="J47" s="6">
        <v>43.39969</v>
      </c>
      <c r="K47" s="6">
        <v>32.298879999999997</v>
      </c>
      <c r="L47" s="6">
        <v>50.499939999999995</v>
      </c>
      <c r="M47" s="6">
        <v>46.479725199014084</v>
      </c>
      <c r="N47" s="6">
        <v>40.412725709372367</v>
      </c>
      <c r="O47" s="6">
        <v>35.349342938671334</v>
      </c>
      <c r="P47" s="6">
        <v>27.276265042646759</v>
      </c>
      <c r="Q47" s="6">
        <v>28.279349373071451</v>
      </c>
      <c r="R47" s="6">
        <v>19.203207214890408</v>
      </c>
    </row>
    <row r="48" spans="1:18" ht="11.25" customHeight="1" x14ac:dyDescent="0.25">
      <c r="A48" s="51" t="s">
        <v>197</v>
      </c>
      <c r="B48" s="52" t="s">
        <v>196</v>
      </c>
      <c r="C48" s="6">
        <v>-33.534134544577142</v>
      </c>
      <c r="D48" s="6">
        <v>-17.703710000000001</v>
      </c>
      <c r="E48" s="6">
        <v>-7.5053999999999945</v>
      </c>
      <c r="F48" s="6">
        <v>1.7988900000000001</v>
      </c>
      <c r="G48" s="6">
        <v>-4.8001500000000021</v>
      </c>
      <c r="H48" s="6">
        <v>1.9345528460983417</v>
      </c>
      <c r="I48" s="6">
        <v>6.7940200000000175</v>
      </c>
      <c r="J48" s="6">
        <v>6.297789999999992</v>
      </c>
      <c r="K48" s="6">
        <v>4.4948599999999885</v>
      </c>
      <c r="L48" s="6">
        <v>-23.399850000000015</v>
      </c>
      <c r="M48" s="6">
        <v>-42.324857025881357</v>
      </c>
      <c r="N48" s="6">
        <v>-0.90753912164095141</v>
      </c>
      <c r="O48" s="6">
        <v>16.195154408957848</v>
      </c>
      <c r="P48" s="6">
        <v>72.012322732806538</v>
      </c>
      <c r="Q48" s="6">
        <v>76.549677034952197</v>
      </c>
      <c r="R48" s="6">
        <v>160.28961442097673</v>
      </c>
    </row>
    <row r="49" spans="1:18" ht="11.25" customHeight="1" x14ac:dyDescent="0.25">
      <c r="A49" s="51" t="s">
        <v>195</v>
      </c>
      <c r="B49" s="52" t="s">
        <v>194</v>
      </c>
      <c r="C49" s="6">
        <v>90.952517435750593</v>
      </c>
      <c r="D49" s="6">
        <v>92.496470000000002</v>
      </c>
      <c r="E49" s="6">
        <v>193.39295999999999</v>
      </c>
      <c r="F49" s="6">
        <v>213.29420000000002</v>
      </c>
      <c r="G49" s="6">
        <v>194.20442</v>
      </c>
      <c r="H49" s="6">
        <v>274.48211304133758</v>
      </c>
      <c r="I49" s="6">
        <v>299.19656000000003</v>
      </c>
      <c r="J49" s="6">
        <v>308.89821999999998</v>
      </c>
      <c r="K49" s="6">
        <v>224.19225</v>
      </c>
      <c r="L49" s="6">
        <v>187.47238000000002</v>
      </c>
      <c r="M49" s="6">
        <v>341.25191783448554</v>
      </c>
      <c r="N49" s="6">
        <v>175.50409186511868</v>
      </c>
      <c r="O49" s="6">
        <v>236.24978577617642</v>
      </c>
      <c r="P49" s="6">
        <v>253.46932048937319</v>
      </c>
      <c r="Q49" s="6">
        <v>274.49631687726861</v>
      </c>
      <c r="R49" s="6">
        <v>240.75558533679461</v>
      </c>
    </row>
    <row r="50" spans="1:18" ht="11.25" customHeight="1" x14ac:dyDescent="0.25">
      <c r="A50" s="51" t="s">
        <v>193</v>
      </c>
      <c r="B50" s="52" t="s">
        <v>192</v>
      </c>
      <c r="C50" s="6">
        <v>1.91076717301997</v>
      </c>
      <c r="D50" s="6">
        <v>2.8998900000000001</v>
      </c>
      <c r="E50" s="6">
        <v>3.7998599999999998</v>
      </c>
      <c r="F50" s="6">
        <v>2.8999100000000002</v>
      </c>
      <c r="G50" s="6">
        <v>2.9000699999999999</v>
      </c>
      <c r="H50" s="6">
        <v>3.5826944524707955</v>
      </c>
      <c r="I50" s="6">
        <v>2.8999700000000002</v>
      </c>
      <c r="J50" s="6">
        <v>3.5999699999999999</v>
      </c>
      <c r="K50" s="6">
        <v>2.8999000000000001</v>
      </c>
      <c r="L50" s="6">
        <v>2.1</v>
      </c>
      <c r="M50" s="6">
        <v>0</v>
      </c>
      <c r="N50" s="6">
        <v>2.1496130696474629</v>
      </c>
      <c r="O50" s="6">
        <v>1.4330814704866799</v>
      </c>
      <c r="P50" s="6">
        <v>2.1496130696474598</v>
      </c>
      <c r="Q50" s="6">
        <v>2.1496127057233343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-8.598418161888425</v>
      </c>
      <c r="D51" s="6">
        <v>-7.6030499999999961</v>
      </c>
      <c r="E51" s="6">
        <v>-12.403439999999996</v>
      </c>
      <c r="F51" s="6">
        <v>-9.4773199999999918</v>
      </c>
      <c r="G51" s="6">
        <v>0</v>
      </c>
      <c r="H51" s="6">
        <v>-0.96775094639315284</v>
      </c>
      <c r="I51" s="6">
        <v>-2.9310400000000101</v>
      </c>
      <c r="J51" s="6">
        <v>-3.8964400000000126</v>
      </c>
      <c r="K51" s="6">
        <v>-4.702130000000011</v>
      </c>
      <c r="L51" s="6">
        <v>0</v>
      </c>
      <c r="M51" s="6">
        <v>-3.4416913763379853E-15</v>
      </c>
      <c r="N51" s="6">
        <v>2.1316282072803006E-14</v>
      </c>
      <c r="O51" s="6">
        <v>2.1316282072803006E-14</v>
      </c>
      <c r="P51" s="6">
        <v>-4.4408920985006262E-16</v>
      </c>
      <c r="Q51" s="6">
        <v>3.8689195795593796</v>
      </c>
      <c r="R51" s="6">
        <v>8.6939942153128023</v>
      </c>
    </row>
    <row r="52" spans="1:18" ht="11.25" customHeight="1" x14ac:dyDescent="0.25">
      <c r="A52" s="45" t="s">
        <v>189</v>
      </c>
      <c r="B52" s="46" t="s">
        <v>188</v>
      </c>
      <c r="C52" s="5">
        <v>2931.3915170196947</v>
      </c>
      <c r="D52" s="5">
        <v>2738.0926099999997</v>
      </c>
      <c r="E52" s="5">
        <v>2402.4163100000005</v>
      </c>
      <c r="F52" s="5">
        <v>2499.5662700000003</v>
      </c>
      <c r="G52" s="5">
        <v>2492.64498</v>
      </c>
      <c r="H52" s="5">
        <v>2804.099827962501</v>
      </c>
      <c r="I52" s="5">
        <v>2900.6308600000002</v>
      </c>
      <c r="J52" s="5">
        <v>3010.4980699999992</v>
      </c>
      <c r="K52" s="5">
        <v>2914.2803099999996</v>
      </c>
      <c r="L52" s="5">
        <v>2160.7990000000004</v>
      </c>
      <c r="M52" s="5">
        <v>2300.3734330490752</v>
      </c>
      <c r="N52" s="5">
        <v>2630.2681414614258</v>
      </c>
      <c r="O52" s="5">
        <v>2451.1530479720918</v>
      </c>
      <c r="P52" s="5">
        <v>2397.7484854071754</v>
      </c>
      <c r="Q52" s="5">
        <v>2362.6158402598667</v>
      </c>
      <c r="R52" s="5">
        <v>2594.752770883777</v>
      </c>
    </row>
    <row r="53" spans="1:18" ht="11.25" customHeight="1" x14ac:dyDescent="0.25">
      <c r="A53" s="47" t="s">
        <v>187</v>
      </c>
      <c r="B53" s="48" t="s">
        <v>186</v>
      </c>
      <c r="C53" s="4">
        <v>2931.3915170196938</v>
      </c>
      <c r="D53" s="4">
        <v>2738.0926099999997</v>
      </c>
      <c r="E53" s="4">
        <v>2402.4163100000001</v>
      </c>
      <c r="F53" s="4">
        <v>2499.5662699999998</v>
      </c>
      <c r="G53" s="4">
        <v>2492.64498</v>
      </c>
      <c r="H53" s="4">
        <v>2804.0998279625001</v>
      </c>
      <c r="I53" s="4">
        <v>2900.6308600000002</v>
      </c>
      <c r="J53" s="4">
        <v>3010.4980699999996</v>
      </c>
      <c r="K53" s="4">
        <v>2914.2803100000001</v>
      </c>
      <c r="L53" s="4">
        <v>2160.7990000000004</v>
      </c>
      <c r="M53" s="4">
        <v>2300.3734330490752</v>
      </c>
      <c r="N53" s="4">
        <v>2630.2681414614258</v>
      </c>
      <c r="O53" s="4">
        <v>2451.1530479720918</v>
      </c>
      <c r="P53" s="4">
        <v>2397.7484854071754</v>
      </c>
      <c r="Q53" s="4">
        <v>2362.6158402598667</v>
      </c>
      <c r="R53" s="4">
        <v>2594.752770883777</v>
      </c>
    </row>
    <row r="54" spans="1:18" ht="11.25" customHeight="1" x14ac:dyDescent="0.25">
      <c r="A54" s="47" t="s">
        <v>185</v>
      </c>
      <c r="B54" s="48" t="s">
        <v>184</v>
      </c>
      <c r="C54" s="4">
        <v>1.3073986337985843E-12</v>
      </c>
      <c r="D54" s="4">
        <v>0</v>
      </c>
      <c r="E54" s="4">
        <v>0</v>
      </c>
      <c r="F54" s="4">
        <v>0</v>
      </c>
      <c r="G54" s="4">
        <v>0</v>
      </c>
      <c r="H54" s="4">
        <v>4.5474735088646412E-13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2.5579538487363607E-13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1.2505552149377763E-12</v>
      </c>
      <c r="D56" s="7">
        <v>0</v>
      </c>
      <c r="E56" s="7">
        <v>0</v>
      </c>
      <c r="F56" s="7">
        <v>0</v>
      </c>
      <c r="G56" s="7">
        <v>0</v>
      </c>
      <c r="H56" s="7">
        <v>2.8421709430404007E-13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4699.3885545046296</v>
      </c>
      <c r="D59" s="5">
        <v>5058</v>
      </c>
      <c r="E59" s="5">
        <v>5232.7</v>
      </c>
      <c r="F59" s="5">
        <v>4473.7</v>
      </c>
      <c r="G59" s="5">
        <v>4351.5</v>
      </c>
      <c r="H59" s="5">
        <v>4825.9768797172101</v>
      </c>
      <c r="I59" s="5">
        <v>5042.3</v>
      </c>
      <c r="J59" s="5">
        <v>3797.6</v>
      </c>
      <c r="K59" s="5">
        <v>4088.3</v>
      </c>
      <c r="L59" s="5">
        <v>3958.4</v>
      </c>
      <c r="M59" s="5">
        <v>3956.0523550205398</v>
      </c>
      <c r="N59" s="5">
        <v>4230.2713289385702</v>
      </c>
      <c r="O59" s="5">
        <v>4094.2485908092099</v>
      </c>
      <c r="P59" s="5">
        <v>3671.1092003439398</v>
      </c>
      <c r="Q59" s="5">
        <v>4107.3851151237204</v>
      </c>
      <c r="R59" s="5">
        <v>3983.2569026464098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1.3642420526593924E-12</v>
      </c>
      <c r="P60" s="5">
        <v>1.0231815394945443E-12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776.39247157733803</v>
      </c>
      <c r="D61" s="5">
        <v>692.3</v>
      </c>
      <c r="E61" s="5">
        <v>828.09999999999991</v>
      </c>
      <c r="F61" s="5">
        <v>941.99732000000006</v>
      </c>
      <c r="G61" s="5">
        <v>979.99234999999999</v>
      </c>
      <c r="H61" s="5">
        <v>1098.2134333839908</v>
      </c>
      <c r="I61" s="5">
        <v>1140.3951599999998</v>
      </c>
      <c r="J61" s="5">
        <v>961.49520999999993</v>
      </c>
      <c r="K61" s="5">
        <v>1062.0917300000001</v>
      </c>
      <c r="L61" s="5">
        <v>1111.3968299999999</v>
      </c>
      <c r="M61" s="5">
        <v>1456.6255993990908</v>
      </c>
      <c r="N61" s="5">
        <v>1362.6397659171198</v>
      </c>
      <c r="O61" s="5">
        <v>1627.2537729183618</v>
      </c>
      <c r="P61" s="5">
        <v>1813.5807037278723</v>
      </c>
      <c r="Q61" s="5">
        <v>1788.7885736123098</v>
      </c>
      <c r="R61" s="5">
        <v>1992.4286782181275</v>
      </c>
    </row>
    <row r="62" spans="1:18" ht="11.25" customHeight="1" x14ac:dyDescent="0.25">
      <c r="A62" s="47" t="s">
        <v>169</v>
      </c>
      <c r="B62" s="48" t="s">
        <v>168</v>
      </c>
      <c r="C62" s="4">
        <v>229.841406324639</v>
      </c>
      <c r="D62" s="4">
        <v>149.4</v>
      </c>
      <c r="E62" s="4">
        <v>188.7</v>
      </c>
      <c r="F62" s="4">
        <v>260.39999999999998</v>
      </c>
      <c r="G62" s="4">
        <v>272.39999999999998</v>
      </c>
      <c r="H62" s="4">
        <v>372.91009840450897</v>
      </c>
      <c r="I62" s="4">
        <v>364.4</v>
      </c>
      <c r="J62" s="4">
        <v>247.1</v>
      </c>
      <c r="K62" s="4">
        <v>242.8</v>
      </c>
      <c r="L62" s="4">
        <v>298.39999999999998</v>
      </c>
      <c r="M62" s="4">
        <v>434.81895481035599</v>
      </c>
      <c r="N62" s="4">
        <v>250.81207604853299</v>
      </c>
      <c r="O62" s="4">
        <v>277.39562434317401</v>
      </c>
      <c r="P62" s="4">
        <v>350.81685296646663</v>
      </c>
      <c r="Q62" s="4">
        <v>395.958727429063</v>
      </c>
      <c r="R62" s="4">
        <v>486.767937326837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0.1</v>
      </c>
      <c r="H63" s="4">
        <v>0.42992261392948999</v>
      </c>
      <c r="I63" s="4">
        <v>1.7</v>
      </c>
      <c r="J63" s="4">
        <v>4</v>
      </c>
      <c r="K63" s="4">
        <v>10.5</v>
      </c>
      <c r="L63" s="4">
        <v>20.399999999999999</v>
      </c>
      <c r="M63" s="4">
        <v>58.565013853061998</v>
      </c>
      <c r="N63" s="4">
        <v>74.042227954523696</v>
      </c>
      <c r="O63" s="4">
        <v>104.99665615744701</v>
      </c>
      <c r="P63" s="4">
        <v>118.13318047195921</v>
      </c>
      <c r="Q63" s="4">
        <v>114.45495366389601</v>
      </c>
      <c r="R63" s="4">
        <v>124.844750167192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0.3</v>
      </c>
      <c r="M64" s="4">
        <v>11.512372217445311</v>
      </c>
      <c r="N64" s="4">
        <v>22.499283462310146</v>
      </c>
      <c r="O64" s="4">
        <v>85.387408044329803</v>
      </c>
      <c r="P64" s="4">
        <v>136.0705073086844</v>
      </c>
      <c r="Q64" s="4">
        <v>127.3765166714437</v>
      </c>
      <c r="R64" s="4">
        <v>140.72800229292059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10.222604375656831</v>
      </c>
      <c r="N65" s="7">
        <v>13.829177414732044</v>
      </c>
      <c r="O65" s="7">
        <v>15.405560332473502</v>
      </c>
      <c r="P65" s="7">
        <v>19.059902550874199</v>
      </c>
      <c r="Q65" s="7">
        <v>19.680901882105701</v>
      </c>
      <c r="R65" s="7">
        <v>21.782745772427582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0.3</v>
      </c>
      <c r="M66" s="7">
        <v>1.2897678417884799</v>
      </c>
      <c r="N66" s="7">
        <v>8.6701060475781002</v>
      </c>
      <c r="O66" s="7">
        <v>69.981847711856304</v>
      </c>
      <c r="P66" s="7">
        <v>117.0106047578102</v>
      </c>
      <c r="Q66" s="7">
        <v>107.69561478933799</v>
      </c>
      <c r="R66" s="7">
        <v>118.945256520493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546.551065252699</v>
      </c>
      <c r="D68" s="4">
        <v>542.9</v>
      </c>
      <c r="E68" s="4">
        <v>639.4</v>
      </c>
      <c r="F68" s="4">
        <v>681.59732000000008</v>
      </c>
      <c r="G68" s="4">
        <v>707.49234999999999</v>
      </c>
      <c r="H68" s="4">
        <v>692.19929370691102</v>
      </c>
      <c r="I68" s="4">
        <v>741.59515999999985</v>
      </c>
      <c r="J68" s="4">
        <v>677.69520999999997</v>
      </c>
      <c r="K68" s="4">
        <v>776.09173000000021</v>
      </c>
      <c r="L68" s="4">
        <v>759.59683000000007</v>
      </c>
      <c r="M68" s="4">
        <v>919.05513985958612</v>
      </c>
      <c r="N68" s="4">
        <v>982.32544471715869</v>
      </c>
      <c r="O68" s="4">
        <v>1126.0356588455618</v>
      </c>
      <c r="P68" s="4">
        <v>1175.1217374529124</v>
      </c>
      <c r="Q68" s="4">
        <v>1117.5599503200576</v>
      </c>
      <c r="R68" s="4">
        <v>1206.6495629033286</v>
      </c>
    </row>
    <row r="69" spans="1:18" ht="11.25" customHeight="1" x14ac:dyDescent="0.25">
      <c r="A69" s="49" t="s">
        <v>155</v>
      </c>
      <c r="B69" s="50" t="s">
        <v>154</v>
      </c>
      <c r="C69" s="7">
        <v>546.551065252699</v>
      </c>
      <c r="D69" s="7">
        <v>542.9</v>
      </c>
      <c r="E69" s="7">
        <v>639.4</v>
      </c>
      <c r="F69" s="7">
        <v>681.59732000000008</v>
      </c>
      <c r="G69" s="7">
        <v>707.49234999999999</v>
      </c>
      <c r="H69" s="7">
        <v>692.19929370691102</v>
      </c>
      <c r="I69" s="7">
        <v>736.19519999999989</v>
      </c>
      <c r="J69" s="7">
        <v>675.39522999999997</v>
      </c>
      <c r="K69" s="7">
        <v>775.09195</v>
      </c>
      <c r="L69" s="7">
        <v>755.79692999999997</v>
      </c>
      <c r="M69" s="7">
        <v>901.50068818025306</v>
      </c>
      <c r="N69" s="7">
        <v>960.75765720284937</v>
      </c>
      <c r="O69" s="7">
        <v>1019.10467167602</v>
      </c>
      <c r="P69" s="7">
        <v>1028.8047745801923</v>
      </c>
      <c r="Q69" s="7">
        <v>991.47320149040229</v>
      </c>
      <c r="R69" s="7">
        <v>1034.7043768942235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-6.3001399999999999</v>
      </c>
      <c r="L70" s="7">
        <v>-6.2000700000000002</v>
      </c>
      <c r="M70" s="7">
        <v>-8.6940646124138468</v>
      </c>
      <c r="N70" s="7">
        <v>-8.6939906372408533</v>
      </c>
      <c r="O70" s="7">
        <v>0</v>
      </c>
      <c r="P70" s="7">
        <v>-0.62099933123149009</v>
      </c>
      <c r="Q70" s="7">
        <v>-1.8629979936944701</v>
      </c>
      <c r="R70" s="7">
        <v>-1.8629979936944701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0.30000000000000004</v>
      </c>
      <c r="M71" s="7">
        <v>2.6750482530330957</v>
      </c>
      <c r="N71" s="7">
        <v>3.3199610119686462</v>
      </c>
      <c r="O71" s="7">
        <v>0.11942287660559261</v>
      </c>
      <c r="P71" s="7">
        <v>2.2212636556898966</v>
      </c>
      <c r="Q71" s="7">
        <v>10.38979650329607</v>
      </c>
      <c r="R71" s="7">
        <v>19.585388550425197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3.19997</v>
      </c>
      <c r="L72" s="7">
        <v>5.7999799999999997</v>
      </c>
      <c r="M72" s="7">
        <v>10.031262995197311</v>
      </c>
      <c r="N72" s="7">
        <v>9.88822012037833</v>
      </c>
      <c r="O72" s="7">
        <v>20.803415138449829</v>
      </c>
      <c r="P72" s="7">
        <v>15.38167574281073</v>
      </c>
      <c r="Q72" s="7">
        <v>6.49660838826789</v>
      </c>
      <c r="R72" s="7">
        <v>7.47587656444062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5.3999600000000001</v>
      </c>
      <c r="J73" s="7">
        <v>2.2999800000000001</v>
      </c>
      <c r="K73" s="7">
        <v>4.0999499999999998</v>
      </c>
      <c r="L73" s="7">
        <v>3.8999899999999998</v>
      </c>
      <c r="M73" s="7">
        <v>13.542205043516441</v>
      </c>
      <c r="N73" s="7">
        <v>17.053597019203174</v>
      </c>
      <c r="O73" s="7">
        <v>86.008149154486603</v>
      </c>
      <c r="P73" s="7">
        <v>129.33502280545125</v>
      </c>
      <c r="Q73" s="7">
        <v>111.06334193178601</v>
      </c>
      <c r="R73" s="7">
        <v>146.74691888793345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8.0968758956721256</v>
      </c>
      <c r="Q74" s="6">
        <v>14.712907232253754</v>
      </c>
      <c r="R74" s="6">
        <v>32.530811120664801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1.69998</v>
      </c>
      <c r="L75" s="6">
        <v>3.59999</v>
      </c>
      <c r="M75" s="6">
        <v>10.580594063981987</v>
      </c>
      <c r="N75" s="6">
        <v>17.053597019203174</v>
      </c>
      <c r="O75" s="6">
        <v>86.008149154486603</v>
      </c>
      <c r="P75" s="6">
        <v>121.2381469097791</v>
      </c>
      <c r="Q75" s="6">
        <v>96.350434699532258</v>
      </c>
      <c r="R75" s="6">
        <v>114.21610776726865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5.3999600000000001</v>
      </c>
      <c r="J77" s="6">
        <v>2.2999800000000001</v>
      </c>
      <c r="K77" s="6">
        <v>2.3999700000000002</v>
      </c>
      <c r="L77" s="6">
        <v>0.3</v>
      </c>
      <c r="M77" s="6">
        <v>2.9616109795344534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32.674118658641397</v>
      </c>
      <c r="I78" s="4">
        <v>32.700000000000003</v>
      </c>
      <c r="J78" s="4">
        <v>32.700000000000003</v>
      </c>
      <c r="K78" s="4">
        <v>32.700000000000003</v>
      </c>
      <c r="L78" s="4">
        <v>32.700000000000003</v>
      </c>
      <c r="M78" s="4">
        <v>32.674118658641397</v>
      </c>
      <c r="N78" s="4">
        <v>32.960733734594314</v>
      </c>
      <c r="O78" s="4">
        <v>33.438425527849397</v>
      </c>
      <c r="P78" s="4">
        <v>33.438425527849397</v>
      </c>
      <c r="Q78" s="4">
        <v>33.438425527849397</v>
      </c>
      <c r="R78" s="4">
        <v>33.438425527849397</v>
      </c>
    </row>
    <row r="79" spans="1:18" ht="11.25" customHeight="1" x14ac:dyDescent="0.25">
      <c r="A79" s="57" t="s">
        <v>135</v>
      </c>
      <c r="B79" s="46" t="s">
        <v>134</v>
      </c>
      <c r="C79" s="5">
        <v>-397.25249476239969</v>
      </c>
      <c r="D79" s="5">
        <v>-595.50001000000066</v>
      </c>
      <c r="E79" s="5">
        <v>-541.24158999999918</v>
      </c>
      <c r="F79" s="5">
        <v>-471.87193000000116</v>
      </c>
      <c r="G79" s="5">
        <v>-505.48780999999963</v>
      </c>
      <c r="H79" s="5">
        <v>-651.86515157458916</v>
      </c>
      <c r="I79" s="5">
        <v>-665.82645000000048</v>
      </c>
      <c r="J79" s="5">
        <v>-384.72877000000017</v>
      </c>
      <c r="K79" s="5">
        <v>-459.45523999999978</v>
      </c>
      <c r="L79" s="5">
        <v>-436.17918999999983</v>
      </c>
      <c r="M79" s="5">
        <v>-726.26543910778037</v>
      </c>
      <c r="N79" s="5">
        <v>-916.66666666665515</v>
      </c>
      <c r="O79" s="5">
        <v>-714.37244345940962</v>
      </c>
      <c r="P79" s="5">
        <v>-531.45600458584886</v>
      </c>
      <c r="Q79" s="5">
        <v>-812.98366294068319</v>
      </c>
      <c r="R79" s="5">
        <v>-909.29676093850958</v>
      </c>
    </row>
    <row r="80" spans="1:18" ht="11.25" customHeight="1" x14ac:dyDescent="0.25">
      <c r="A80" s="57" t="s">
        <v>133</v>
      </c>
      <c r="B80" s="46">
        <v>7200</v>
      </c>
      <c r="C80" s="5">
        <v>11.560141396770799</v>
      </c>
      <c r="D80" s="5">
        <v>1</v>
      </c>
      <c r="E80" s="5">
        <v>7.6</v>
      </c>
      <c r="F80" s="5">
        <v>27.599880000000002</v>
      </c>
      <c r="G80" s="5">
        <v>30.899709999999999</v>
      </c>
      <c r="H80" s="5">
        <v>58.326167956434539</v>
      </c>
      <c r="I80" s="5">
        <v>59.199650000000005</v>
      </c>
      <c r="J80" s="5">
        <v>67.599559999999997</v>
      </c>
      <c r="K80" s="5">
        <v>3.0999699999999999</v>
      </c>
      <c r="L80" s="5">
        <v>5.7999799999999997</v>
      </c>
      <c r="M80" s="5">
        <v>8.4073755612878607</v>
      </c>
      <c r="N80" s="5">
        <v>8.2401834336486104</v>
      </c>
      <c r="O80" s="5">
        <v>6.5921278331543638</v>
      </c>
      <c r="P80" s="5">
        <v>7.6908378714053702</v>
      </c>
      <c r="Q80" s="5">
        <v>22.714244769274899</v>
      </c>
      <c r="R80" s="5">
        <v>29.831852488774231</v>
      </c>
    </row>
    <row r="81" spans="1:18" ht="11.25" customHeight="1" x14ac:dyDescent="0.25">
      <c r="A81" s="47" t="s">
        <v>132</v>
      </c>
      <c r="B81" s="48" t="s">
        <v>131</v>
      </c>
      <c r="C81" s="4">
        <v>11.560141396770799</v>
      </c>
      <c r="D81" s="4">
        <v>1</v>
      </c>
      <c r="E81" s="4">
        <v>7.6</v>
      </c>
      <c r="F81" s="4">
        <v>27.599880000000002</v>
      </c>
      <c r="G81" s="4">
        <v>30.899709999999999</v>
      </c>
      <c r="H81" s="4">
        <v>58.326167956434539</v>
      </c>
      <c r="I81" s="4">
        <v>59.199650000000005</v>
      </c>
      <c r="J81" s="4">
        <v>67.599559999999997</v>
      </c>
      <c r="K81" s="4">
        <v>3.0999699999999999</v>
      </c>
      <c r="L81" s="4">
        <v>5.7999799999999997</v>
      </c>
      <c r="M81" s="4">
        <v>8.4073755612878607</v>
      </c>
      <c r="N81" s="4">
        <v>8.2401834336486104</v>
      </c>
      <c r="O81" s="4">
        <v>6.5921278331543638</v>
      </c>
      <c r="P81" s="4">
        <v>7.6908378714053702</v>
      </c>
      <c r="Q81" s="4">
        <v>22.714244769274899</v>
      </c>
      <c r="R81" s="4">
        <v>25.628164708130299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4.2036877806439303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312</v>
      </c>
      <c r="B1" s="41" t="s">
        <v>311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18197.000095538398</v>
      </c>
      <c r="D2" s="44">
        <v>19701.099999999995</v>
      </c>
      <c r="E2" s="44">
        <v>18716.700000000004</v>
      </c>
      <c r="F2" s="44">
        <v>19150.099999999999</v>
      </c>
      <c r="G2" s="44">
        <v>18997</v>
      </c>
      <c r="H2" s="44">
        <v>20191.1961402503</v>
      </c>
      <c r="I2" s="44">
        <v>21456.400000000001</v>
      </c>
      <c r="J2" s="44">
        <v>20873.899999999998</v>
      </c>
      <c r="K2" s="44">
        <v>21104.1</v>
      </c>
      <c r="L2" s="44">
        <v>18908.099999999995</v>
      </c>
      <c r="M2" s="44">
        <v>18847.1863953377</v>
      </c>
      <c r="N2" s="44">
        <v>19769.083787140495</v>
      </c>
      <c r="O2" s="44">
        <v>19189.380911435899</v>
      </c>
      <c r="P2" s="44">
        <v>18193.632368395902</v>
      </c>
      <c r="Q2" s="44">
        <v>18775.0788191459</v>
      </c>
      <c r="R2" s="44">
        <v>19062.052163943801</v>
      </c>
    </row>
    <row r="3" spans="1:18" ht="11.25" customHeight="1" x14ac:dyDescent="0.25">
      <c r="A3" s="45" t="s">
        <v>286</v>
      </c>
      <c r="B3" s="46" t="s">
        <v>285</v>
      </c>
      <c r="C3" s="5">
        <v>6808.8038597497125</v>
      </c>
      <c r="D3" s="5">
        <v>7695.8474399999986</v>
      </c>
      <c r="E3" s="5">
        <v>7097.5999999999995</v>
      </c>
      <c r="F3" s="5">
        <v>8061.7450699999999</v>
      </c>
      <c r="G3" s="5">
        <v>7556.1515899999986</v>
      </c>
      <c r="H3" s="5">
        <v>7707.1749307346799</v>
      </c>
      <c r="I3" s="5">
        <v>8026.2</v>
      </c>
      <c r="J3" s="5">
        <v>8725.8000000000011</v>
      </c>
      <c r="K3" s="5">
        <v>8573.2000000000007</v>
      </c>
      <c r="L3" s="5">
        <v>7292.9999200000002</v>
      </c>
      <c r="M3" s="5">
        <v>7596.5775844241698</v>
      </c>
      <c r="N3" s="5">
        <v>8284.4782039024667</v>
      </c>
      <c r="O3" s="5">
        <v>7374.5103659118904</v>
      </c>
      <c r="P3" s="5">
        <v>6830.6709058421657</v>
      </c>
      <c r="Q3" s="5">
        <v>7328.7474921180883</v>
      </c>
      <c r="R3" s="5">
        <v>7140.9303989248001</v>
      </c>
    </row>
    <row r="4" spans="1:18" ht="11.25" customHeight="1" x14ac:dyDescent="0.25">
      <c r="A4" s="47" t="s">
        <v>284</v>
      </c>
      <c r="B4" s="48" t="s">
        <v>283</v>
      </c>
      <c r="C4" s="4">
        <v>2318.4054647941225</v>
      </c>
      <c r="D4" s="4">
        <v>2532.4827499999988</v>
      </c>
      <c r="E4" s="4">
        <v>2340.9670999999994</v>
      </c>
      <c r="F4" s="4">
        <v>2616.3822199999991</v>
      </c>
      <c r="G4" s="4">
        <v>2411.8164299999989</v>
      </c>
      <c r="H4" s="4">
        <v>2426.8919016007017</v>
      </c>
      <c r="I4" s="4">
        <v>2416.0999999999995</v>
      </c>
      <c r="J4" s="4">
        <v>2626</v>
      </c>
      <c r="K4" s="4">
        <v>2380.1999999999998</v>
      </c>
      <c r="L4" s="4">
        <v>1502.5999899999997</v>
      </c>
      <c r="M4" s="4">
        <v>1527.9903864939663</v>
      </c>
      <c r="N4" s="4">
        <v>1514.0225826058636</v>
      </c>
      <c r="O4" s="4">
        <v>1048.4652281985213</v>
      </c>
      <c r="P4" s="4">
        <v>784.43754479409756</v>
      </c>
      <c r="Q4" s="4">
        <v>883.72693743133789</v>
      </c>
      <c r="R4" s="4">
        <v>384.08869523008468</v>
      </c>
    </row>
    <row r="5" spans="1:18" ht="11.25" customHeight="1" x14ac:dyDescent="0.25">
      <c r="A5" s="49" t="s">
        <v>282</v>
      </c>
      <c r="B5" s="50" t="s">
        <v>281</v>
      </c>
      <c r="C5" s="7">
        <v>2037.2838444635586</v>
      </c>
      <c r="D5" s="7">
        <v>2304.3842399999985</v>
      </c>
      <c r="E5" s="7">
        <v>2147.2697099999996</v>
      </c>
      <c r="F5" s="7">
        <v>2376.283789999999</v>
      </c>
      <c r="G5" s="7">
        <v>2203.8150799999989</v>
      </c>
      <c r="H5" s="7">
        <v>2237.7938598467508</v>
      </c>
      <c r="I5" s="7">
        <v>2229.6000000000004</v>
      </c>
      <c r="J5" s="7">
        <v>2463.9</v>
      </c>
      <c r="K5" s="7">
        <v>2291.6999999999998</v>
      </c>
      <c r="L5" s="7">
        <v>1502.5999899999997</v>
      </c>
      <c r="M5" s="7">
        <v>1527.9903864939663</v>
      </c>
      <c r="N5" s="7">
        <v>1514.0225826058636</v>
      </c>
      <c r="O5" s="7">
        <v>1048.4652281985213</v>
      </c>
      <c r="P5" s="7">
        <v>784.43754479409756</v>
      </c>
      <c r="Q5" s="7">
        <v>883.72693743133789</v>
      </c>
      <c r="R5" s="7">
        <v>384.08869523008468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605.50414999999884</v>
      </c>
      <c r="H6" s="6">
        <v>693.91863777192975</v>
      </c>
      <c r="I6" s="6">
        <v>783.4</v>
      </c>
      <c r="J6" s="6">
        <v>1024</v>
      </c>
      <c r="K6" s="6">
        <v>992.90000000000009</v>
      </c>
      <c r="L6" s="6">
        <v>635.39999999999964</v>
      </c>
      <c r="M6" s="6">
        <v>816.23071041430637</v>
      </c>
      <c r="N6" s="6">
        <v>945.66401289047008</v>
      </c>
      <c r="O6" s="6">
        <v>500.83758275268883</v>
      </c>
      <c r="P6" s="6">
        <v>239.99112292089922</v>
      </c>
      <c r="Q6" s="6">
        <v>386.14090263384969</v>
      </c>
      <c r="R6" s="6">
        <v>33.605670927723622</v>
      </c>
    </row>
    <row r="7" spans="1:18" ht="11.25" customHeight="1" x14ac:dyDescent="0.25">
      <c r="A7" s="51" t="s">
        <v>278</v>
      </c>
      <c r="B7" s="52" t="s">
        <v>277</v>
      </c>
      <c r="C7" s="6">
        <v>1033.5100792968442</v>
      </c>
      <c r="D7" s="6">
        <v>880.59397999999874</v>
      </c>
      <c r="E7" s="6">
        <v>836.18820999999934</v>
      </c>
      <c r="F7" s="6">
        <v>926.59367999999904</v>
      </c>
      <c r="G7" s="6">
        <v>801.70547999999997</v>
      </c>
      <c r="H7" s="6">
        <v>718.85413695734587</v>
      </c>
      <c r="I7" s="6">
        <v>637.20000000000005</v>
      </c>
      <c r="J7" s="6">
        <v>500.8</v>
      </c>
      <c r="K7" s="6">
        <v>296.5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1003.7737651667145</v>
      </c>
      <c r="D8" s="6">
        <v>1423.79026</v>
      </c>
      <c r="E8" s="6">
        <v>1311.0815</v>
      </c>
      <c r="F8" s="6">
        <v>1449.69011</v>
      </c>
      <c r="G8" s="6">
        <v>796.60545000000002</v>
      </c>
      <c r="H8" s="6">
        <v>825.02108511747508</v>
      </c>
      <c r="I8" s="6">
        <v>809</v>
      </c>
      <c r="J8" s="6">
        <v>939.1</v>
      </c>
      <c r="K8" s="6">
        <v>1002.3</v>
      </c>
      <c r="L8" s="6">
        <v>867.19999000000007</v>
      </c>
      <c r="M8" s="6">
        <v>711.75967607965993</v>
      </c>
      <c r="N8" s="6">
        <v>568.35856971539351</v>
      </c>
      <c r="O8" s="6">
        <v>547.62764544583251</v>
      </c>
      <c r="P8" s="6">
        <v>544.44642187319835</v>
      </c>
      <c r="Q8" s="6">
        <v>497.58603479748808</v>
      </c>
      <c r="R8" s="6">
        <v>350.48302430236106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8.4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269.41817139581627</v>
      </c>
      <c r="D11" s="7">
        <v>218.19851</v>
      </c>
      <c r="E11" s="7">
        <v>184.69739000000001</v>
      </c>
      <c r="F11" s="7">
        <v>230.19843</v>
      </c>
      <c r="G11" s="7">
        <v>198.10135</v>
      </c>
      <c r="H11" s="7">
        <v>180.99733029414091</v>
      </c>
      <c r="I11" s="7">
        <v>180.2</v>
      </c>
      <c r="J11" s="7">
        <v>156.69999999999999</v>
      </c>
      <c r="K11" s="7">
        <v>76.5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269.41817139581627</v>
      </c>
      <c r="D12" s="6">
        <v>218.19851</v>
      </c>
      <c r="E12" s="6">
        <v>184.69739000000001</v>
      </c>
      <c r="F12" s="6">
        <v>230.19843</v>
      </c>
      <c r="G12" s="6">
        <v>198.10135</v>
      </c>
      <c r="H12" s="6">
        <v>180.99733029414091</v>
      </c>
      <c r="I12" s="6">
        <v>180.2</v>
      </c>
      <c r="J12" s="6">
        <v>156.69999999999999</v>
      </c>
      <c r="K12" s="6">
        <v>76.5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11.7034489347473</v>
      </c>
      <c r="D14" s="7">
        <v>9.9</v>
      </c>
      <c r="E14" s="7">
        <v>9</v>
      </c>
      <c r="F14" s="7">
        <v>9.9</v>
      </c>
      <c r="G14" s="7">
        <v>9.9</v>
      </c>
      <c r="H14" s="7">
        <v>8.1007114598102845</v>
      </c>
      <c r="I14" s="7">
        <v>6.3</v>
      </c>
      <c r="J14" s="7">
        <v>5.4</v>
      </c>
      <c r="K14" s="7">
        <v>3.6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4490.3983949555904</v>
      </c>
      <c r="D15" s="4">
        <v>5163.3646900000003</v>
      </c>
      <c r="E15" s="4">
        <v>4756.6329000000005</v>
      </c>
      <c r="F15" s="4">
        <v>5445.3628500000004</v>
      </c>
      <c r="G15" s="4">
        <v>5144.3351600000005</v>
      </c>
      <c r="H15" s="4">
        <v>5280.2830291339778</v>
      </c>
      <c r="I15" s="4">
        <v>5610.1</v>
      </c>
      <c r="J15" s="4">
        <v>6099.8</v>
      </c>
      <c r="K15" s="4">
        <v>6193</v>
      </c>
      <c r="L15" s="4">
        <v>5790.3999300000005</v>
      </c>
      <c r="M15" s="4">
        <v>6068.5871979302037</v>
      </c>
      <c r="N15" s="4">
        <v>6770.4556212966036</v>
      </c>
      <c r="O15" s="4">
        <v>6326.0451377133686</v>
      </c>
      <c r="P15" s="4">
        <v>6046.2333610480691</v>
      </c>
      <c r="Q15" s="4">
        <v>6445.020554686751</v>
      </c>
      <c r="R15" s="4">
        <v>6756.8417036947158</v>
      </c>
    </row>
    <row r="16" spans="1:18" ht="11.25" customHeight="1" x14ac:dyDescent="0.25">
      <c r="A16" s="49" t="s">
        <v>260</v>
      </c>
      <c r="B16" s="50" t="s">
        <v>259</v>
      </c>
      <c r="C16" s="7">
        <v>4206.1717779688688</v>
      </c>
      <c r="D16" s="7">
        <v>4830.36697</v>
      </c>
      <c r="E16" s="7">
        <v>4438.0373900000004</v>
      </c>
      <c r="F16" s="7">
        <v>5120.9650600000004</v>
      </c>
      <c r="G16" s="7">
        <v>4802.8328300000003</v>
      </c>
      <c r="H16" s="7">
        <v>4692.2447245890107</v>
      </c>
      <c r="I16" s="7">
        <v>4801.8</v>
      </c>
      <c r="J16" s="7">
        <v>5185</v>
      </c>
      <c r="K16" s="7">
        <v>5321.7</v>
      </c>
      <c r="L16" s="7">
        <v>5025.5999400000001</v>
      </c>
      <c r="M16" s="7">
        <v>5431.3473268629104</v>
      </c>
      <c r="N16" s="7">
        <v>6436.5485442827694</v>
      </c>
      <c r="O16" s="7">
        <v>5913.7957849396835</v>
      </c>
      <c r="P16" s="7">
        <v>5317.7571220863429</v>
      </c>
      <c r="Q16" s="7">
        <v>5792.9733819333578</v>
      </c>
      <c r="R16" s="7">
        <v>6307.8107062240615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284.2266169867213</v>
      </c>
      <c r="D18" s="7">
        <v>332.99772000000002</v>
      </c>
      <c r="E18" s="7">
        <v>318.59550999999999</v>
      </c>
      <c r="F18" s="7">
        <v>324.39778999999999</v>
      </c>
      <c r="G18" s="7">
        <v>341.50232999999997</v>
      </c>
      <c r="H18" s="7">
        <v>588.03830454496688</v>
      </c>
      <c r="I18" s="7">
        <v>808.3</v>
      </c>
      <c r="J18" s="7">
        <v>914.80000000000007</v>
      </c>
      <c r="K18" s="7">
        <v>871.3</v>
      </c>
      <c r="L18" s="7">
        <v>764.79998999999998</v>
      </c>
      <c r="M18" s="7">
        <v>637.2398710672926</v>
      </c>
      <c r="N18" s="7">
        <v>333.90707701383417</v>
      </c>
      <c r="O18" s="7">
        <v>412.24935277368564</v>
      </c>
      <c r="P18" s="7">
        <v>728.47623896172661</v>
      </c>
      <c r="Q18" s="7">
        <v>652.04717275339294</v>
      </c>
      <c r="R18" s="7">
        <v>449.03099747065386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5521.137861851551</v>
      </c>
      <c r="D21" s="5">
        <v>5860.8599799999993</v>
      </c>
      <c r="E21" s="5">
        <v>5382.6</v>
      </c>
      <c r="F21" s="5">
        <v>5559.8621199999989</v>
      </c>
      <c r="G21" s="5">
        <v>6130.6418599999997</v>
      </c>
      <c r="H21" s="5">
        <v>6622.0980223559718</v>
      </c>
      <c r="I21" s="5">
        <v>7325.2</v>
      </c>
      <c r="J21" s="5">
        <v>7324.1999999999989</v>
      </c>
      <c r="K21" s="5">
        <v>7391.1999999999989</v>
      </c>
      <c r="L21" s="5">
        <v>6700.5999199999987</v>
      </c>
      <c r="M21" s="5">
        <v>6273.7035788624644</v>
      </c>
      <c r="N21" s="5">
        <v>6185.5927747416827</v>
      </c>
      <c r="O21" s="5">
        <v>6673.9992356931134</v>
      </c>
      <c r="P21" s="5">
        <v>6677.6903607407494</v>
      </c>
      <c r="Q21" s="5">
        <v>6367.9659883443292</v>
      </c>
      <c r="R21" s="5">
        <v>6919.5199017677269</v>
      </c>
    </row>
    <row r="22" spans="1:18" ht="11.25" customHeight="1" x14ac:dyDescent="0.25">
      <c r="A22" s="47" t="s">
        <v>249</v>
      </c>
      <c r="B22" s="48" t="s">
        <v>248</v>
      </c>
      <c r="C22" s="4">
        <v>5309.3284142699667</v>
      </c>
      <c r="D22" s="4">
        <v>5628.4643799999994</v>
      </c>
      <c r="E22" s="4">
        <v>5153.5907100000004</v>
      </c>
      <c r="F22" s="4">
        <v>5303.0592899999992</v>
      </c>
      <c r="G22" s="4">
        <v>5897.0444699999998</v>
      </c>
      <c r="H22" s="4">
        <v>6418.5302121219474</v>
      </c>
      <c r="I22" s="4">
        <v>7208.1967699999996</v>
      </c>
      <c r="J22" s="4">
        <v>7150.5957599999992</v>
      </c>
      <c r="K22" s="4">
        <v>7264.2999999999993</v>
      </c>
      <c r="L22" s="4">
        <v>6471.304689999999</v>
      </c>
      <c r="M22" s="4">
        <v>6040.6851722871324</v>
      </c>
      <c r="N22" s="4">
        <v>6066.8384231224645</v>
      </c>
      <c r="O22" s="4">
        <v>6501.8385599057583</v>
      </c>
      <c r="P22" s="4">
        <v>6498.4128996565159</v>
      </c>
      <c r="Q22" s="4">
        <v>6174.6204847498266</v>
      </c>
      <c r="R22" s="4">
        <v>6747.1205755003184</v>
      </c>
    </row>
    <row r="23" spans="1:18" ht="11.25" customHeight="1" x14ac:dyDescent="0.25">
      <c r="A23" s="49" t="s">
        <v>247</v>
      </c>
      <c r="B23" s="50" t="s">
        <v>246</v>
      </c>
      <c r="C23" s="7">
        <v>5234.6409791562764</v>
      </c>
      <c r="D23" s="7">
        <v>5311.1720299999997</v>
      </c>
      <c r="E23" s="7">
        <v>4946.8830600000001</v>
      </c>
      <c r="F23" s="7">
        <v>4964.3555099999994</v>
      </c>
      <c r="G23" s="7">
        <v>5307.8500199999999</v>
      </c>
      <c r="H23" s="7">
        <v>5980.2957236110815</v>
      </c>
      <c r="I23" s="7">
        <v>6974.1936399999995</v>
      </c>
      <c r="J23" s="7">
        <v>6937.6899299999995</v>
      </c>
      <c r="K23" s="7">
        <v>7107.4</v>
      </c>
      <c r="L23" s="7">
        <v>6257.1045399999994</v>
      </c>
      <c r="M23" s="7">
        <v>5407.6947589166039</v>
      </c>
      <c r="N23" s="7">
        <v>4977.9860730468463</v>
      </c>
      <c r="O23" s="7">
        <v>5778.3239735938132</v>
      </c>
      <c r="P23" s="7">
        <v>5483.3672822202025</v>
      </c>
      <c r="Q23" s="7">
        <v>5068.1711038275143</v>
      </c>
      <c r="R23" s="7">
        <v>5874.9017585023557</v>
      </c>
    </row>
    <row r="24" spans="1:18" ht="11.25" customHeight="1" x14ac:dyDescent="0.25">
      <c r="A24" s="51" t="s">
        <v>245</v>
      </c>
      <c r="B24" s="52" t="s">
        <v>244</v>
      </c>
      <c r="C24" s="6">
        <v>5234.6409791562764</v>
      </c>
      <c r="D24" s="6">
        <v>5311.1720299999997</v>
      </c>
      <c r="E24" s="6">
        <v>4946.8830600000001</v>
      </c>
      <c r="F24" s="6">
        <v>4964.3555099999994</v>
      </c>
      <c r="G24" s="6">
        <v>5307.8500199999999</v>
      </c>
      <c r="H24" s="6">
        <v>5980.2957236110815</v>
      </c>
      <c r="I24" s="6">
        <v>6974.1936399999995</v>
      </c>
      <c r="J24" s="6">
        <v>6937.6899299999995</v>
      </c>
      <c r="K24" s="6">
        <v>7107.4</v>
      </c>
      <c r="L24" s="6">
        <v>6257.1045399999994</v>
      </c>
      <c r="M24" s="6">
        <v>5407.6947589166039</v>
      </c>
      <c r="N24" s="6">
        <v>4977.9860730468463</v>
      </c>
      <c r="O24" s="6">
        <v>5778.3239735938132</v>
      </c>
      <c r="P24" s="6">
        <v>5483.3672822202025</v>
      </c>
      <c r="Q24" s="6">
        <v>5068.1711038275143</v>
      </c>
      <c r="R24" s="6">
        <v>5874.9017585023557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74.687435113690171</v>
      </c>
      <c r="D26" s="7">
        <v>317.29235</v>
      </c>
      <c r="E26" s="7">
        <v>206.70765</v>
      </c>
      <c r="F26" s="7">
        <v>338.70378000000005</v>
      </c>
      <c r="G26" s="7">
        <v>589.19444999999996</v>
      </c>
      <c r="H26" s="7">
        <v>438.23448851086562</v>
      </c>
      <c r="I26" s="7">
        <v>234.00313</v>
      </c>
      <c r="J26" s="7">
        <v>212.90582999999998</v>
      </c>
      <c r="K26" s="7">
        <v>156.9</v>
      </c>
      <c r="L26" s="7">
        <v>214.20015000000001</v>
      </c>
      <c r="M26" s="7">
        <v>632.99041337052824</v>
      </c>
      <c r="N26" s="7">
        <v>1088.8523500756182</v>
      </c>
      <c r="O26" s="7">
        <v>723.51458631194498</v>
      </c>
      <c r="P26" s="7">
        <v>1015.0456174363134</v>
      </c>
      <c r="Q26" s="7">
        <v>1106.449380922312</v>
      </c>
      <c r="R26" s="7">
        <v>872.2188169979629</v>
      </c>
    </row>
    <row r="27" spans="1:18" ht="11.25" customHeight="1" x14ac:dyDescent="0.25">
      <c r="A27" s="51" t="s">
        <v>239</v>
      </c>
      <c r="B27" s="52" t="s">
        <v>238</v>
      </c>
      <c r="C27" s="6">
        <v>34.513381432453592</v>
      </c>
      <c r="D27" s="6">
        <v>276.09334999999999</v>
      </c>
      <c r="E27" s="6">
        <v>168.50623999999999</v>
      </c>
      <c r="F27" s="6">
        <v>303.50339000000002</v>
      </c>
      <c r="G27" s="6">
        <v>554.39477999999997</v>
      </c>
      <c r="H27" s="6">
        <v>406.0141743076195</v>
      </c>
      <c r="I27" s="6">
        <v>199.20267000000001</v>
      </c>
      <c r="J27" s="6">
        <v>174.60478000000001</v>
      </c>
      <c r="K27" s="6">
        <v>115.7</v>
      </c>
      <c r="L27" s="6">
        <v>184.70013</v>
      </c>
      <c r="M27" s="6">
        <v>578.60511523285209</v>
      </c>
      <c r="N27" s="6">
        <v>1041.4891358481914</v>
      </c>
      <c r="O27" s="6">
        <v>674.02553894503785</v>
      </c>
      <c r="P27" s="6">
        <v>966.10617393010114</v>
      </c>
      <c r="Q27" s="6">
        <v>1044.8034909674177</v>
      </c>
      <c r="R27" s="6">
        <v>740.16071307163224</v>
      </c>
    </row>
    <row r="28" spans="1:18" ht="11.25" customHeight="1" x14ac:dyDescent="0.25">
      <c r="A28" s="51" t="s">
        <v>237</v>
      </c>
      <c r="B28" s="52" t="s">
        <v>236</v>
      </c>
      <c r="C28" s="6">
        <v>13.18435055412761</v>
      </c>
      <c r="D28" s="6">
        <v>15.199630000000001</v>
      </c>
      <c r="E28" s="6">
        <v>15.200559999999999</v>
      </c>
      <c r="F28" s="6">
        <v>15.20017</v>
      </c>
      <c r="G28" s="6">
        <v>9.7999100000000006</v>
      </c>
      <c r="H28" s="6">
        <v>9.2194523961845523</v>
      </c>
      <c r="I28" s="6">
        <v>10.800140000000001</v>
      </c>
      <c r="J28" s="6">
        <v>10.300280000000001</v>
      </c>
      <c r="K28" s="6">
        <v>10.8</v>
      </c>
      <c r="L28" s="6">
        <v>9.40001</v>
      </c>
      <c r="M28" s="6">
        <v>20.254164611659839</v>
      </c>
      <c r="N28" s="6">
        <v>13.208198420457435</v>
      </c>
      <c r="O28" s="6">
        <v>17.579121072414889</v>
      </c>
      <c r="P28" s="6">
        <v>15.739918628889159</v>
      </c>
      <c r="Q28" s="6">
        <v>28.23147691851419</v>
      </c>
      <c r="R28" s="6">
        <v>16.050469495115561</v>
      </c>
    </row>
    <row r="29" spans="1:18" ht="11.25" customHeight="1" x14ac:dyDescent="0.25">
      <c r="A29" s="55" t="s">
        <v>235</v>
      </c>
      <c r="B29" s="52" t="s">
        <v>234</v>
      </c>
      <c r="C29" s="6">
        <v>26.989703127108971</v>
      </c>
      <c r="D29" s="6">
        <v>25.999369999999999</v>
      </c>
      <c r="E29" s="6">
        <v>23.00085</v>
      </c>
      <c r="F29" s="6">
        <v>20.000219999999999</v>
      </c>
      <c r="G29" s="6">
        <v>24.999759999999998</v>
      </c>
      <c r="H29" s="6">
        <v>23.000861807061511</v>
      </c>
      <c r="I29" s="6">
        <v>24.000319999999999</v>
      </c>
      <c r="J29" s="6">
        <v>28.000769999999999</v>
      </c>
      <c r="K29" s="6">
        <v>30.4</v>
      </c>
      <c r="L29" s="6">
        <v>20.100010000000001</v>
      </c>
      <c r="M29" s="6">
        <v>34.131133526016356</v>
      </c>
      <c r="N29" s="6">
        <v>34.155015806969544</v>
      </c>
      <c r="O29" s="6">
        <v>31.909926294492294</v>
      </c>
      <c r="P29" s="6">
        <v>33.199524877323043</v>
      </c>
      <c r="Q29" s="6">
        <v>33.414413036380203</v>
      </c>
      <c r="R29" s="6">
        <v>116.00763443121512</v>
      </c>
    </row>
    <row r="30" spans="1:18" ht="11.25" customHeight="1" x14ac:dyDescent="0.25">
      <c r="A30" s="47" t="s">
        <v>233</v>
      </c>
      <c r="B30" s="48" t="s">
        <v>232</v>
      </c>
      <c r="C30" s="4">
        <v>211.80944758158449</v>
      </c>
      <c r="D30" s="4">
        <v>232.39559999999997</v>
      </c>
      <c r="E30" s="4">
        <v>229.00928999999999</v>
      </c>
      <c r="F30" s="4">
        <v>256.80282999999997</v>
      </c>
      <c r="G30" s="4">
        <v>233.59738999999996</v>
      </c>
      <c r="H30" s="4">
        <v>203.56781023402422</v>
      </c>
      <c r="I30" s="4">
        <v>117.00323</v>
      </c>
      <c r="J30" s="4">
        <v>173.60424</v>
      </c>
      <c r="K30" s="4">
        <v>126.9</v>
      </c>
      <c r="L30" s="4">
        <v>229.29523</v>
      </c>
      <c r="M30" s="4">
        <v>233.01840657533222</v>
      </c>
      <c r="N30" s="4">
        <v>118.75435161921772</v>
      </c>
      <c r="O30" s="4">
        <v>172.16067578735525</v>
      </c>
      <c r="P30" s="4">
        <v>179.27746108423378</v>
      </c>
      <c r="Q30" s="4">
        <v>193.34550359450299</v>
      </c>
      <c r="R30" s="4">
        <v>172.3993262674081</v>
      </c>
    </row>
    <row r="31" spans="1:18" ht="11.25" customHeight="1" x14ac:dyDescent="0.25">
      <c r="A31" s="49" t="s">
        <v>231</v>
      </c>
      <c r="B31" s="50" t="s">
        <v>230</v>
      </c>
      <c r="C31" s="7">
        <v>2.36457437661221</v>
      </c>
      <c r="D31" s="7">
        <v>4.7010800000000001</v>
      </c>
      <c r="E31" s="7">
        <v>3.50095</v>
      </c>
      <c r="F31" s="7">
        <v>3.5</v>
      </c>
      <c r="G31" s="7">
        <v>7.5980800000000004</v>
      </c>
      <c r="H31" s="7">
        <v>9.7204639971489115</v>
      </c>
      <c r="I31" s="7">
        <v>9.7017900000000008</v>
      </c>
      <c r="J31" s="7">
        <v>19.100000000000001</v>
      </c>
      <c r="K31" s="7">
        <v>26.3</v>
      </c>
      <c r="L31" s="7">
        <v>27.495090000000001</v>
      </c>
      <c r="M31" s="7">
        <v>15.5249832807872</v>
      </c>
      <c r="N31" s="7">
        <v>7.1653768988248796</v>
      </c>
      <c r="O31" s="7">
        <v>17.9134422470622</v>
      </c>
      <c r="P31" s="7">
        <v>16.217636381007001</v>
      </c>
      <c r="Q31" s="7">
        <v>8.646678712210015</v>
      </c>
      <c r="R31" s="7">
        <v>2.149703408503095</v>
      </c>
    </row>
    <row r="32" spans="1:18" ht="11.25" customHeight="1" x14ac:dyDescent="0.25">
      <c r="A32" s="51" t="s">
        <v>229</v>
      </c>
      <c r="B32" s="52" t="s">
        <v>228</v>
      </c>
      <c r="C32" s="6">
        <v>2.36457437661221</v>
      </c>
      <c r="D32" s="6">
        <v>4.7010800000000001</v>
      </c>
      <c r="E32" s="6">
        <v>3.50095</v>
      </c>
      <c r="F32" s="6">
        <v>3.5</v>
      </c>
      <c r="G32" s="6">
        <v>7.5980800000000004</v>
      </c>
      <c r="H32" s="6">
        <v>9.7204639971489115</v>
      </c>
      <c r="I32" s="6">
        <v>9.7017900000000008</v>
      </c>
      <c r="J32" s="6">
        <v>19.100000000000001</v>
      </c>
      <c r="K32" s="6">
        <v>26.3</v>
      </c>
      <c r="L32" s="6">
        <v>27.495090000000001</v>
      </c>
      <c r="M32" s="6">
        <v>15.5249832807872</v>
      </c>
      <c r="N32" s="6">
        <v>7.1653768988248796</v>
      </c>
      <c r="O32" s="6">
        <v>17.9134422470622</v>
      </c>
      <c r="P32" s="6">
        <v>16.217636381007001</v>
      </c>
      <c r="Q32" s="6">
        <v>8.646678712210015</v>
      </c>
      <c r="R32" s="6">
        <v>2.149703408503095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3.0811254012363407</v>
      </c>
      <c r="D43" s="7">
        <v>3.0999300000000001</v>
      </c>
      <c r="E43" s="7">
        <v>2.00007</v>
      </c>
      <c r="F43" s="7">
        <v>2.0000200000000001</v>
      </c>
      <c r="G43" s="7">
        <v>0</v>
      </c>
      <c r="H43" s="7">
        <v>1.0270374430982769</v>
      </c>
      <c r="I43" s="7">
        <v>1.0000100000000001</v>
      </c>
      <c r="J43" s="7">
        <v>1.00003</v>
      </c>
      <c r="K43" s="7">
        <v>1</v>
      </c>
      <c r="L43" s="7">
        <v>2</v>
      </c>
      <c r="M43" s="7">
        <v>40.412790711000426</v>
      </c>
      <c r="N43" s="7">
        <v>8.0730037361928062</v>
      </c>
      <c r="O43" s="7">
        <v>4.0365101375517876</v>
      </c>
      <c r="P43" s="7">
        <v>3.033337884474844</v>
      </c>
      <c r="Q43" s="7">
        <v>2.0301823503161707</v>
      </c>
      <c r="R43" s="7">
        <v>2.0301933141143276</v>
      </c>
    </row>
    <row r="44" spans="1:18" ht="11.25" customHeight="1" x14ac:dyDescent="0.25">
      <c r="A44" s="49" t="s">
        <v>205</v>
      </c>
      <c r="B44" s="50" t="s">
        <v>204</v>
      </c>
      <c r="C44" s="7">
        <v>168.14823895119227</v>
      </c>
      <c r="D44" s="7">
        <v>161.49610999999999</v>
      </c>
      <c r="E44" s="7">
        <v>181.50672</v>
      </c>
      <c r="F44" s="7">
        <v>74.500829999999993</v>
      </c>
      <c r="G44" s="7">
        <v>65.899379999999994</v>
      </c>
      <c r="H44" s="7">
        <v>66.876856759888014</v>
      </c>
      <c r="I44" s="7">
        <v>46.800629999999998</v>
      </c>
      <c r="J44" s="7">
        <v>52.501440000000002</v>
      </c>
      <c r="K44" s="7">
        <v>79.3</v>
      </c>
      <c r="L44" s="7">
        <v>169.10012</v>
      </c>
      <c r="M44" s="7">
        <v>24.840013202979016</v>
      </c>
      <c r="N44" s="7">
        <v>21.018471265827383</v>
      </c>
      <c r="O44" s="7">
        <v>21.973901340518587</v>
      </c>
      <c r="P44" s="7">
        <v>15.28611217373145</v>
      </c>
      <c r="Q44" s="7">
        <v>12.419939084287144</v>
      </c>
      <c r="R44" s="7">
        <v>11.464621067939699</v>
      </c>
    </row>
    <row r="45" spans="1:18" ht="11.25" customHeight="1" x14ac:dyDescent="0.25">
      <c r="A45" s="49" t="s">
        <v>203</v>
      </c>
      <c r="B45" s="50" t="s">
        <v>202</v>
      </c>
      <c r="C45" s="7">
        <v>38.215508852543685</v>
      </c>
      <c r="D45" s="7">
        <v>63.098480000000002</v>
      </c>
      <c r="E45" s="7">
        <v>42.001550000000002</v>
      </c>
      <c r="F45" s="7">
        <v>176.80198000000001</v>
      </c>
      <c r="G45" s="7">
        <v>160.09992999999997</v>
      </c>
      <c r="H45" s="7">
        <v>125.943452033889</v>
      </c>
      <c r="I45" s="7">
        <v>59.500799999999998</v>
      </c>
      <c r="J45" s="7">
        <v>101.00277</v>
      </c>
      <c r="K45" s="7">
        <v>20.3</v>
      </c>
      <c r="L45" s="7">
        <v>30.700019999999999</v>
      </c>
      <c r="M45" s="7">
        <v>152.24061938056556</v>
      </c>
      <c r="N45" s="7">
        <v>82.497499718372652</v>
      </c>
      <c r="O45" s="7">
        <v>128.23682206222267</v>
      </c>
      <c r="P45" s="7">
        <v>144.74037464502049</v>
      </c>
      <c r="Q45" s="7">
        <v>170.24870344768965</v>
      </c>
      <c r="R45" s="7">
        <v>156.754808476851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11.50013</v>
      </c>
      <c r="G49" s="6">
        <v>7.49993</v>
      </c>
      <c r="H49" s="6">
        <v>32.24419879494593</v>
      </c>
      <c r="I49" s="6">
        <v>1.5000199999999999</v>
      </c>
      <c r="J49" s="6">
        <v>11.20031</v>
      </c>
      <c r="K49" s="6">
        <v>0</v>
      </c>
      <c r="L49" s="6">
        <v>30.700019999999999</v>
      </c>
      <c r="M49" s="6">
        <v>152.24061938056556</v>
      </c>
      <c r="N49" s="6">
        <v>82.497499718372652</v>
      </c>
      <c r="O49" s="6">
        <v>128.23682206222267</v>
      </c>
      <c r="P49" s="6">
        <v>144.74037464502049</v>
      </c>
      <c r="Q49" s="6">
        <v>170.24870344768965</v>
      </c>
      <c r="R49" s="6">
        <v>156.754808476851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38.215508852543685</v>
      </c>
      <c r="D51" s="6">
        <v>63.098480000000002</v>
      </c>
      <c r="E51" s="6">
        <v>42.001550000000002</v>
      </c>
      <c r="F51" s="6">
        <v>165.30185</v>
      </c>
      <c r="G51" s="6">
        <v>152.6</v>
      </c>
      <c r="H51" s="6">
        <v>93.699253238943072</v>
      </c>
      <c r="I51" s="6">
        <v>58.000779999999999</v>
      </c>
      <c r="J51" s="6">
        <v>89.802459999999996</v>
      </c>
      <c r="K51" s="6">
        <v>20.3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1164.3737460590444</v>
      </c>
      <c r="D52" s="5">
        <v>1086.09258</v>
      </c>
      <c r="E52" s="5">
        <v>998.80000000000007</v>
      </c>
      <c r="F52" s="5">
        <v>1052.4928300000001</v>
      </c>
      <c r="G52" s="5">
        <v>956.10653000000002</v>
      </c>
      <c r="H52" s="5">
        <v>1030.9066590235986</v>
      </c>
      <c r="I52" s="5">
        <v>1058.0999999999999</v>
      </c>
      <c r="J52" s="5">
        <v>1024.5999999999999</v>
      </c>
      <c r="K52" s="5">
        <v>1023.0999999999999</v>
      </c>
      <c r="L52" s="5">
        <v>930.59999000000016</v>
      </c>
      <c r="M52" s="5">
        <v>991.73752318154652</v>
      </c>
      <c r="N52" s="5">
        <v>1033.4877841479642</v>
      </c>
      <c r="O52" s="5">
        <v>1021.6394382344475</v>
      </c>
      <c r="P52" s="5">
        <v>964.14764466962015</v>
      </c>
      <c r="Q52" s="5">
        <v>914.11101557275344</v>
      </c>
      <c r="R52" s="5">
        <v>947.88532795853052</v>
      </c>
    </row>
    <row r="53" spans="1:18" ht="11.25" customHeight="1" x14ac:dyDescent="0.25">
      <c r="A53" s="47" t="s">
        <v>187</v>
      </c>
      <c r="B53" s="48" t="s">
        <v>186</v>
      </c>
      <c r="C53" s="4">
        <v>1104.7326074677869</v>
      </c>
      <c r="D53" s="4">
        <v>1041.8803800000001</v>
      </c>
      <c r="E53" s="4">
        <v>964.7</v>
      </c>
      <c r="F53" s="4">
        <v>1012.88951</v>
      </c>
      <c r="G53" s="4">
        <v>918.61086999999998</v>
      </c>
      <c r="H53" s="4">
        <v>998.20865577529446</v>
      </c>
      <c r="I53" s="4">
        <v>1031.0056499999998</v>
      </c>
      <c r="J53" s="4">
        <v>1002.3</v>
      </c>
      <c r="K53" s="4">
        <v>1011.7</v>
      </c>
      <c r="L53" s="4">
        <v>930.59999000000016</v>
      </c>
      <c r="M53" s="4">
        <v>991.73752318154652</v>
      </c>
      <c r="N53" s="4">
        <v>1033.4877841479642</v>
      </c>
      <c r="O53" s="4">
        <v>1021.6394382344475</v>
      </c>
      <c r="P53" s="4">
        <v>964.14764466962015</v>
      </c>
      <c r="Q53" s="4">
        <v>914.11101557275344</v>
      </c>
      <c r="R53" s="4">
        <v>947.88532795853052</v>
      </c>
    </row>
    <row r="54" spans="1:18" ht="11.25" customHeight="1" x14ac:dyDescent="0.25">
      <c r="A54" s="47" t="s">
        <v>185</v>
      </c>
      <c r="B54" s="48" t="s">
        <v>184</v>
      </c>
      <c r="C54" s="4">
        <v>59.641138591257416</v>
      </c>
      <c r="D54" s="4">
        <v>44.212200000000003</v>
      </c>
      <c r="E54" s="4">
        <v>34.1</v>
      </c>
      <c r="F54" s="4">
        <v>39.603319999999997</v>
      </c>
      <c r="G54" s="4">
        <v>37.495660000000001</v>
      </c>
      <c r="H54" s="4">
        <v>32.698003248304147</v>
      </c>
      <c r="I54" s="4">
        <v>27.094349999999999</v>
      </c>
      <c r="J54" s="4">
        <v>22.3</v>
      </c>
      <c r="K54" s="4">
        <v>11.4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19.06122075424588</v>
      </c>
      <c r="D55" s="7">
        <v>12.704980000000001</v>
      </c>
      <c r="E55" s="7">
        <v>10.4</v>
      </c>
      <c r="F55" s="7">
        <v>9.4033200000000008</v>
      </c>
      <c r="G55" s="7">
        <v>11.595660000000001</v>
      </c>
      <c r="H55" s="7">
        <v>8.7895289958918497</v>
      </c>
      <c r="I55" s="7">
        <v>6.7</v>
      </c>
      <c r="J55" s="7">
        <v>4.5</v>
      </c>
      <c r="K55" s="7">
        <v>1.5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40.579917837011536</v>
      </c>
      <c r="D56" s="7">
        <v>31.50722</v>
      </c>
      <c r="E56" s="7">
        <v>23.7</v>
      </c>
      <c r="F56" s="7">
        <v>30.2</v>
      </c>
      <c r="G56" s="7">
        <v>25.9</v>
      </c>
      <c r="H56" s="7">
        <v>23.908474252412301</v>
      </c>
      <c r="I56" s="7">
        <v>20.394349999999999</v>
      </c>
      <c r="J56" s="7">
        <v>17.8</v>
      </c>
      <c r="K56" s="7">
        <v>9.9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4699.3885545046296</v>
      </c>
      <c r="D59" s="5">
        <v>5058</v>
      </c>
      <c r="E59" s="5">
        <v>5232.7</v>
      </c>
      <c r="F59" s="5">
        <v>4473.7</v>
      </c>
      <c r="G59" s="5">
        <v>4351.5</v>
      </c>
      <c r="H59" s="5">
        <v>4825.9768797172101</v>
      </c>
      <c r="I59" s="5">
        <v>5042.3</v>
      </c>
      <c r="J59" s="5">
        <v>3797.6</v>
      </c>
      <c r="K59" s="5">
        <v>4088.3</v>
      </c>
      <c r="L59" s="5">
        <v>3958.4</v>
      </c>
      <c r="M59" s="5">
        <v>3956.0523550205398</v>
      </c>
      <c r="N59" s="5">
        <v>4230.2713289385702</v>
      </c>
      <c r="O59" s="5">
        <v>4094.2485908092099</v>
      </c>
      <c r="P59" s="5">
        <v>3671.1092003439398</v>
      </c>
      <c r="Q59" s="5">
        <v>4107.3851151237204</v>
      </c>
      <c r="R59" s="5">
        <v>3983.2569026464098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5.1001700000000003</v>
      </c>
      <c r="M60" s="5">
        <v>4.77691793254992</v>
      </c>
      <c r="N60" s="5">
        <v>8.5506830992643508</v>
      </c>
      <c r="O60" s="5">
        <v>5.0396484188401596</v>
      </c>
      <c r="P60" s="5">
        <v>5.06353300850291</v>
      </c>
      <c r="Q60" s="5">
        <v>4.5619566255851698</v>
      </c>
      <c r="R60" s="5">
        <v>11.7034489347473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0.95538358650998001</v>
      </c>
      <c r="I61" s="5">
        <v>0.9</v>
      </c>
      <c r="J61" s="5">
        <v>0</v>
      </c>
      <c r="K61" s="5">
        <v>28.299999999999997</v>
      </c>
      <c r="L61" s="5">
        <v>20.399999999999999</v>
      </c>
      <c r="M61" s="5">
        <v>24.338435916429695</v>
      </c>
      <c r="N61" s="5">
        <v>26.703012310548367</v>
      </c>
      <c r="O61" s="5">
        <v>19.9436323683959</v>
      </c>
      <c r="P61" s="5">
        <v>44.95072379092386</v>
      </c>
      <c r="Q61" s="5">
        <v>52.307251361421628</v>
      </c>
      <c r="R61" s="5">
        <v>58.756183711585599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0.95538358650998001</v>
      </c>
      <c r="I68" s="4">
        <v>0.9</v>
      </c>
      <c r="J68" s="4">
        <v>0</v>
      </c>
      <c r="K68" s="4">
        <v>28.299999999999997</v>
      </c>
      <c r="L68" s="4">
        <v>20.399999999999999</v>
      </c>
      <c r="M68" s="4">
        <v>24.338435916429695</v>
      </c>
      <c r="N68" s="4">
        <v>26.703012310548367</v>
      </c>
      <c r="O68" s="4">
        <v>19.9436323683959</v>
      </c>
      <c r="P68" s="4">
        <v>44.95072379092386</v>
      </c>
      <c r="Q68" s="4">
        <v>52.307251361421628</v>
      </c>
      <c r="R68" s="4">
        <v>58.756183711585599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0.95538358650998001</v>
      </c>
      <c r="I69" s="7">
        <v>0.9</v>
      </c>
      <c r="J69" s="7">
        <v>0</v>
      </c>
      <c r="K69" s="7">
        <v>28.299999999999997</v>
      </c>
      <c r="L69" s="7">
        <v>20.2</v>
      </c>
      <c r="M69" s="7">
        <v>22.738165841453458</v>
      </c>
      <c r="N69" s="7">
        <v>24.720588319693697</v>
      </c>
      <c r="O69" s="7">
        <v>19.848094009744901</v>
      </c>
      <c r="P69" s="7">
        <v>24.648855978870074</v>
      </c>
      <c r="Q69" s="7">
        <v>42.466800420368799</v>
      </c>
      <c r="R69" s="7">
        <v>42.968444917537582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0.2</v>
      </c>
      <c r="M71" s="7">
        <v>1.6002700749762397</v>
      </c>
      <c r="N71" s="7">
        <v>1.9824239908546695</v>
      </c>
      <c r="O71" s="7">
        <v>9.5538358650999994E-2</v>
      </c>
      <c r="P71" s="7">
        <v>1.9346485797368964</v>
      </c>
      <c r="Q71" s="7">
        <v>9.8404509410528309</v>
      </c>
      <c r="R71" s="7">
        <v>15.787738794048018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18.367219232316888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18.367219232316888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3.2960733734594401</v>
      </c>
      <c r="D80" s="5">
        <v>0.3</v>
      </c>
      <c r="E80" s="5">
        <v>5</v>
      </c>
      <c r="F80" s="5">
        <v>2.2999800000000001</v>
      </c>
      <c r="G80" s="5">
        <v>2.6000200000000002</v>
      </c>
      <c r="H80" s="5">
        <v>4.08426483233018</v>
      </c>
      <c r="I80" s="5">
        <v>3.7</v>
      </c>
      <c r="J80" s="5">
        <v>1.7000000000000002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3.2960733734594401</v>
      </c>
      <c r="D81" s="4">
        <v>0.3</v>
      </c>
      <c r="E81" s="4">
        <v>5</v>
      </c>
      <c r="F81" s="4">
        <v>2.2999800000000001</v>
      </c>
      <c r="G81" s="4">
        <v>2.6000200000000002</v>
      </c>
      <c r="H81" s="4">
        <v>4.08426483233018</v>
      </c>
      <c r="I81" s="4">
        <v>3.7</v>
      </c>
      <c r="J81" s="4">
        <v>1.7000000000000002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314</v>
      </c>
      <c r="B1" s="41" t="s">
        <v>313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4699.3885545046296</v>
      </c>
      <c r="D2" s="44">
        <v>5058</v>
      </c>
      <c r="E2" s="44">
        <v>5232.7</v>
      </c>
      <c r="F2" s="44">
        <v>4473.7</v>
      </c>
      <c r="G2" s="44">
        <v>4351.5</v>
      </c>
      <c r="H2" s="44">
        <v>4825.9768797172101</v>
      </c>
      <c r="I2" s="44">
        <v>5042.3</v>
      </c>
      <c r="J2" s="44">
        <v>3797.6</v>
      </c>
      <c r="K2" s="44">
        <v>4088.3</v>
      </c>
      <c r="L2" s="44">
        <v>3958.4</v>
      </c>
      <c r="M2" s="44">
        <v>3956.0523550205398</v>
      </c>
      <c r="N2" s="44">
        <v>4230.2713289385702</v>
      </c>
      <c r="O2" s="44">
        <v>4094.2485908092099</v>
      </c>
      <c r="P2" s="44">
        <v>3671.1092003439398</v>
      </c>
      <c r="Q2" s="44">
        <v>4107.3851151237204</v>
      </c>
      <c r="R2" s="44">
        <v>3983.2569026464098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4699.3885545046296</v>
      </c>
      <c r="D59" s="5">
        <v>5058</v>
      </c>
      <c r="E59" s="5">
        <v>5232.7</v>
      </c>
      <c r="F59" s="5">
        <v>4473.7</v>
      </c>
      <c r="G59" s="5">
        <v>4351.5</v>
      </c>
      <c r="H59" s="5">
        <v>4825.9768797172101</v>
      </c>
      <c r="I59" s="5">
        <v>5042.3</v>
      </c>
      <c r="J59" s="5">
        <v>3797.6</v>
      </c>
      <c r="K59" s="5">
        <v>4088.3</v>
      </c>
      <c r="L59" s="5">
        <v>3958.4</v>
      </c>
      <c r="M59" s="5">
        <v>3956.0523550205398</v>
      </c>
      <c r="N59" s="5">
        <v>4230.2713289385702</v>
      </c>
      <c r="O59" s="5">
        <v>4094.2485908092099</v>
      </c>
      <c r="P59" s="5">
        <v>3671.1092003439398</v>
      </c>
      <c r="Q59" s="5">
        <v>4107.3851151237204</v>
      </c>
      <c r="R59" s="5">
        <v>3983.2569026464098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316</v>
      </c>
      <c r="B1" s="41" t="s">
        <v>315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5964.2498562685159</v>
      </c>
      <c r="D2" s="44">
        <v>6827.4927800000005</v>
      </c>
      <c r="E2" s="44">
        <v>6206.949700000001</v>
      </c>
      <c r="F2" s="44">
        <v>6825.2835800000012</v>
      </c>
      <c r="G2" s="44">
        <v>6618.182209999999</v>
      </c>
      <c r="H2" s="44">
        <v>6667.5445820031964</v>
      </c>
      <c r="I2" s="44">
        <v>6939.4028999999991</v>
      </c>
      <c r="J2" s="44">
        <v>7942.0635199999997</v>
      </c>
      <c r="K2" s="44">
        <v>7907.4884999999995</v>
      </c>
      <c r="L2" s="44">
        <v>7161.5877600000003</v>
      </c>
      <c r="M2" s="44">
        <v>7523.118504159007</v>
      </c>
      <c r="N2" s="44">
        <v>8532.6155080555272</v>
      </c>
      <c r="O2" s="44">
        <v>7516.3859351407573</v>
      </c>
      <c r="P2" s="44">
        <v>6785.5758645955175</v>
      </c>
      <c r="Q2" s="44">
        <v>7061.2178832520558</v>
      </c>
      <c r="R2" s="44">
        <v>7075.2235127259128</v>
      </c>
    </row>
    <row r="3" spans="1:18" ht="11.25" customHeight="1" x14ac:dyDescent="0.25">
      <c r="A3" s="45" t="s">
        <v>286</v>
      </c>
      <c r="B3" s="46" t="s">
        <v>285</v>
      </c>
      <c r="C3" s="5">
        <v>4928.2720870560852</v>
      </c>
      <c r="D3" s="5">
        <v>5837.1604299999999</v>
      </c>
      <c r="E3" s="5">
        <v>5273.1151300000001</v>
      </c>
      <c r="F3" s="5">
        <v>5843.2602000000006</v>
      </c>
      <c r="G3" s="5">
        <v>5722.9510999999993</v>
      </c>
      <c r="H3" s="5">
        <v>5816.5672932626503</v>
      </c>
      <c r="I3" s="5">
        <v>6128.5983999999999</v>
      </c>
      <c r="J3" s="5">
        <v>6996.3054100000008</v>
      </c>
      <c r="K3" s="5">
        <v>7027.2115599999997</v>
      </c>
      <c r="L3" s="5">
        <v>6280.7947100000001</v>
      </c>
      <c r="M3" s="5">
        <v>6610.3847029496974</v>
      </c>
      <c r="N3" s="5">
        <v>7643.2460095833758</v>
      </c>
      <c r="O3" s="5">
        <v>6537.1594185934773</v>
      </c>
      <c r="P3" s="5">
        <v>5799.7454462407468</v>
      </c>
      <c r="Q3" s="5">
        <v>6118.6666733794482</v>
      </c>
      <c r="R3" s="5">
        <v>6226.7940496591445</v>
      </c>
    </row>
    <row r="4" spans="1:18" ht="11.25" customHeight="1" x14ac:dyDescent="0.25">
      <c r="A4" s="47" t="s">
        <v>284</v>
      </c>
      <c r="B4" s="48" t="s">
        <v>283</v>
      </c>
      <c r="C4" s="4">
        <v>1015.4772141014618</v>
      </c>
      <c r="D4" s="4">
        <v>1433.6902599999999</v>
      </c>
      <c r="E4" s="4">
        <v>1320.0815</v>
      </c>
      <c r="F4" s="4">
        <v>1459.5901100000001</v>
      </c>
      <c r="G4" s="4">
        <v>1412.009599999999</v>
      </c>
      <c r="H4" s="4">
        <v>1527.040434349215</v>
      </c>
      <c r="I4" s="4">
        <v>1598.6999999999998</v>
      </c>
      <c r="J4" s="4">
        <v>1867.2902899999999</v>
      </c>
      <c r="K4" s="4">
        <v>2007.1999999999998</v>
      </c>
      <c r="L4" s="4">
        <v>1462.7988599999996</v>
      </c>
      <c r="M4" s="4">
        <v>1501.3829555340062</v>
      </c>
      <c r="N4" s="4">
        <v>1485.8147619129304</v>
      </c>
      <c r="O4" s="4">
        <v>1040.5116090809661</v>
      </c>
      <c r="P4" s="4">
        <v>778.89613158172097</v>
      </c>
      <c r="Q4" s="4">
        <v>870.5435630921213</v>
      </c>
      <c r="R4" s="4">
        <v>381.1508860445054</v>
      </c>
    </row>
    <row r="5" spans="1:18" ht="11.25" customHeight="1" x14ac:dyDescent="0.25">
      <c r="A5" s="49" t="s">
        <v>282</v>
      </c>
      <c r="B5" s="50" t="s">
        <v>281</v>
      </c>
      <c r="C5" s="7">
        <v>1003.7737651667145</v>
      </c>
      <c r="D5" s="7">
        <v>1423.79026</v>
      </c>
      <c r="E5" s="7">
        <v>1311.0815</v>
      </c>
      <c r="F5" s="7">
        <v>1449.69011</v>
      </c>
      <c r="G5" s="7">
        <v>1402.1095999999989</v>
      </c>
      <c r="H5" s="7">
        <v>1518.9397228894049</v>
      </c>
      <c r="I5" s="7">
        <v>1592.4</v>
      </c>
      <c r="J5" s="7">
        <v>1861.89029</v>
      </c>
      <c r="K5" s="7">
        <v>1995.1999999999998</v>
      </c>
      <c r="L5" s="7">
        <v>1462.7988599999996</v>
      </c>
      <c r="M5" s="7">
        <v>1501.3829555340062</v>
      </c>
      <c r="N5" s="7">
        <v>1485.8147619129304</v>
      </c>
      <c r="O5" s="7">
        <v>1040.5116090809661</v>
      </c>
      <c r="P5" s="7">
        <v>778.89613158172097</v>
      </c>
      <c r="Q5" s="7">
        <v>870.5435630921213</v>
      </c>
      <c r="R5" s="7">
        <v>381.1508860445054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605.50414999999884</v>
      </c>
      <c r="H6" s="6">
        <v>693.91863777192975</v>
      </c>
      <c r="I6" s="6">
        <v>783.4</v>
      </c>
      <c r="J6" s="6">
        <v>1024</v>
      </c>
      <c r="K6" s="6">
        <v>992.90000000000009</v>
      </c>
      <c r="L6" s="6">
        <v>635.39999999999964</v>
      </c>
      <c r="M6" s="6">
        <v>814.5109730356296</v>
      </c>
      <c r="N6" s="6">
        <v>936.54006031383778</v>
      </c>
      <c r="O6" s="6">
        <v>499.64334561583371</v>
      </c>
      <c r="P6" s="6">
        <v>239.3940112496191</v>
      </c>
      <c r="Q6" s="6">
        <v>384.94683129414096</v>
      </c>
      <c r="R6" s="6">
        <v>33.605670927723622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1003.7737651667145</v>
      </c>
      <c r="D8" s="6">
        <v>1423.79026</v>
      </c>
      <c r="E8" s="6">
        <v>1311.0815</v>
      </c>
      <c r="F8" s="6">
        <v>1449.69011</v>
      </c>
      <c r="G8" s="6">
        <v>796.60545000000002</v>
      </c>
      <c r="H8" s="6">
        <v>825.02108511747508</v>
      </c>
      <c r="I8" s="6">
        <v>809</v>
      </c>
      <c r="J8" s="6">
        <v>837.89029000000005</v>
      </c>
      <c r="K8" s="6">
        <v>1002.3</v>
      </c>
      <c r="L8" s="6">
        <v>827.39886000000001</v>
      </c>
      <c r="M8" s="6">
        <v>686.87198249837672</v>
      </c>
      <c r="N8" s="6">
        <v>549.27470159909274</v>
      </c>
      <c r="O8" s="6">
        <v>540.86826346513237</v>
      </c>
      <c r="P8" s="6">
        <v>539.50212033210187</v>
      </c>
      <c r="Q8" s="6">
        <v>485.59673179798023</v>
      </c>
      <c r="R8" s="6">
        <v>347.54521511678178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8.4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11.7034489347473</v>
      </c>
      <c r="D14" s="7">
        <v>9.9</v>
      </c>
      <c r="E14" s="7">
        <v>9</v>
      </c>
      <c r="F14" s="7">
        <v>9.9</v>
      </c>
      <c r="G14" s="7">
        <v>9.9</v>
      </c>
      <c r="H14" s="7">
        <v>8.1007114598102845</v>
      </c>
      <c r="I14" s="7">
        <v>6.3</v>
      </c>
      <c r="J14" s="7">
        <v>5.4</v>
      </c>
      <c r="K14" s="7">
        <v>3.6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3912.7948729546233</v>
      </c>
      <c r="D15" s="4">
        <v>4403.4701700000005</v>
      </c>
      <c r="E15" s="4">
        <v>3953.0336300000004</v>
      </c>
      <c r="F15" s="4">
        <v>4383.6700900000005</v>
      </c>
      <c r="G15" s="4">
        <v>4310.9415000000008</v>
      </c>
      <c r="H15" s="4">
        <v>4289.5268589134348</v>
      </c>
      <c r="I15" s="4">
        <v>4529.8984</v>
      </c>
      <c r="J15" s="4">
        <v>5129.01512</v>
      </c>
      <c r="K15" s="4">
        <v>5020.0115599999999</v>
      </c>
      <c r="L15" s="4">
        <v>4817.9958500000002</v>
      </c>
      <c r="M15" s="4">
        <v>5109.0017474156912</v>
      </c>
      <c r="N15" s="4">
        <v>6157.4312476704454</v>
      </c>
      <c r="O15" s="4">
        <v>5496.6478095125112</v>
      </c>
      <c r="P15" s="4">
        <v>5020.8493146590263</v>
      </c>
      <c r="Q15" s="4">
        <v>5248.1231102873271</v>
      </c>
      <c r="R15" s="4">
        <v>5845.643163614639</v>
      </c>
    </row>
    <row r="16" spans="1:18" ht="11.25" customHeight="1" x14ac:dyDescent="0.25">
      <c r="A16" s="49" t="s">
        <v>260</v>
      </c>
      <c r="B16" s="50" t="s">
        <v>259</v>
      </c>
      <c r="C16" s="7">
        <v>3629.0459852232034</v>
      </c>
      <c r="D16" s="7">
        <v>4070.9722900000002</v>
      </c>
      <c r="E16" s="7">
        <v>3634.4381200000003</v>
      </c>
      <c r="F16" s="7">
        <v>4059.2723000000005</v>
      </c>
      <c r="G16" s="7">
        <v>3969.4391700000006</v>
      </c>
      <c r="H16" s="7">
        <v>3701.4885543684682</v>
      </c>
      <c r="I16" s="7">
        <v>3721.5983999999999</v>
      </c>
      <c r="J16" s="7">
        <v>4214.2151199999998</v>
      </c>
      <c r="K16" s="7">
        <v>4148.7115599999997</v>
      </c>
      <c r="L16" s="7">
        <v>4053.1958599999998</v>
      </c>
      <c r="M16" s="7">
        <v>4471.7618763483979</v>
      </c>
      <c r="N16" s="7">
        <v>5823.5241706566112</v>
      </c>
      <c r="O16" s="7">
        <v>5084.3984567388261</v>
      </c>
      <c r="P16" s="7">
        <v>4292.3730756973</v>
      </c>
      <c r="Q16" s="7">
        <v>4596.0759375339339</v>
      </c>
      <c r="R16" s="7">
        <v>5397.0898586944859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283.74888773141976</v>
      </c>
      <c r="D18" s="7">
        <v>332.49788000000001</v>
      </c>
      <c r="E18" s="7">
        <v>318.59550999999999</v>
      </c>
      <c r="F18" s="7">
        <v>324.39778999999999</v>
      </c>
      <c r="G18" s="7">
        <v>341.50232999999997</v>
      </c>
      <c r="H18" s="7">
        <v>588.03830454496688</v>
      </c>
      <c r="I18" s="7">
        <v>808.3</v>
      </c>
      <c r="J18" s="7">
        <v>914.80000000000007</v>
      </c>
      <c r="K18" s="7">
        <v>871.3</v>
      </c>
      <c r="L18" s="7">
        <v>764.79998999999998</v>
      </c>
      <c r="M18" s="7">
        <v>637.2398710672926</v>
      </c>
      <c r="N18" s="7">
        <v>333.90707701383417</v>
      </c>
      <c r="O18" s="7">
        <v>412.24935277368564</v>
      </c>
      <c r="P18" s="7">
        <v>728.47623896172661</v>
      </c>
      <c r="Q18" s="7">
        <v>652.04717275339294</v>
      </c>
      <c r="R18" s="7">
        <v>448.55330492015315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169.69839509060651</v>
      </c>
      <c r="D21" s="5">
        <v>195.97261999999998</v>
      </c>
      <c r="E21" s="5">
        <v>197.43768</v>
      </c>
      <c r="F21" s="5">
        <v>216.55614</v>
      </c>
      <c r="G21" s="5">
        <v>197.29772999999997</v>
      </c>
      <c r="H21" s="5">
        <v>172.92615802925755</v>
      </c>
      <c r="I21" s="5">
        <v>92.103070000000002</v>
      </c>
      <c r="J21" s="5">
        <v>147.76747</v>
      </c>
      <c r="K21" s="5">
        <v>108.20612</v>
      </c>
      <c r="L21" s="5">
        <v>193.19544000000002</v>
      </c>
      <c r="M21" s="5">
        <v>218.85478034200028</v>
      </c>
      <c r="N21" s="5">
        <v>107.88899370768056</v>
      </c>
      <c r="O21" s="5">
        <v>165.54548590707873</v>
      </c>
      <c r="P21" s="5">
        <v>175.52758669161526</v>
      </c>
      <c r="Q21" s="5">
        <v>187.01606177655464</v>
      </c>
      <c r="R21" s="5">
        <v>170.15382916335079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169.69839509060651</v>
      </c>
      <c r="D30" s="4">
        <v>195.97261999999998</v>
      </c>
      <c r="E30" s="4">
        <v>197.43768</v>
      </c>
      <c r="F30" s="4">
        <v>216.55614</v>
      </c>
      <c r="G30" s="4">
        <v>197.29772999999997</v>
      </c>
      <c r="H30" s="4">
        <v>172.92615802925755</v>
      </c>
      <c r="I30" s="4">
        <v>92.103070000000002</v>
      </c>
      <c r="J30" s="4">
        <v>147.76747</v>
      </c>
      <c r="K30" s="4">
        <v>108.20612</v>
      </c>
      <c r="L30" s="4">
        <v>193.19544000000002</v>
      </c>
      <c r="M30" s="4">
        <v>218.85478034200028</v>
      </c>
      <c r="N30" s="4">
        <v>107.88899370768056</v>
      </c>
      <c r="O30" s="4">
        <v>165.54548590707873</v>
      </c>
      <c r="P30" s="4">
        <v>175.52758669161526</v>
      </c>
      <c r="Q30" s="4">
        <v>187.01606177655464</v>
      </c>
      <c r="R30" s="4">
        <v>170.15382916335079</v>
      </c>
    </row>
    <row r="31" spans="1:18" ht="11.25" customHeight="1" x14ac:dyDescent="0.25">
      <c r="A31" s="49" t="s">
        <v>231</v>
      </c>
      <c r="B31" s="50" t="s">
        <v>230</v>
      </c>
      <c r="C31" s="7">
        <v>2.36457437661221</v>
      </c>
      <c r="D31" s="7">
        <v>4.7010800000000001</v>
      </c>
      <c r="E31" s="7">
        <v>3.50095</v>
      </c>
      <c r="F31" s="7">
        <v>3.5</v>
      </c>
      <c r="G31" s="7">
        <v>7.5980800000000004</v>
      </c>
      <c r="H31" s="7">
        <v>9.7204639971489115</v>
      </c>
      <c r="I31" s="7">
        <v>9.7017900000000008</v>
      </c>
      <c r="J31" s="7">
        <v>19.100000000000001</v>
      </c>
      <c r="K31" s="7">
        <v>23.900919999999999</v>
      </c>
      <c r="L31" s="7">
        <v>23.895690000000002</v>
      </c>
      <c r="M31" s="7">
        <v>15.5249832807872</v>
      </c>
      <c r="N31" s="7">
        <v>5.9713649109894149</v>
      </c>
      <c r="O31" s="7">
        <v>17.9134422470622</v>
      </c>
      <c r="P31" s="7">
        <v>16.217636381007001</v>
      </c>
      <c r="Q31" s="7">
        <v>7.5718170789695733</v>
      </c>
      <c r="R31" s="7">
        <v>2.149703408503095</v>
      </c>
    </row>
    <row r="32" spans="1:18" ht="11.25" customHeight="1" x14ac:dyDescent="0.25">
      <c r="A32" s="51" t="s">
        <v>229</v>
      </c>
      <c r="B32" s="52" t="s">
        <v>228</v>
      </c>
      <c r="C32" s="6">
        <v>2.36457437661221</v>
      </c>
      <c r="D32" s="6">
        <v>4.7010800000000001</v>
      </c>
      <c r="E32" s="6">
        <v>3.50095</v>
      </c>
      <c r="F32" s="6">
        <v>3.5</v>
      </c>
      <c r="G32" s="6">
        <v>7.5980800000000004</v>
      </c>
      <c r="H32" s="6">
        <v>9.7204639971489115</v>
      </c>
      <c r="I32" s="6">
        <v>9.7017900000000008</v>
      </c>
      <c r="J32" s="6">
        <v>19.100000000000001</v>
      </c>
      <c r="K32" s="6">
        <v>23.900919999999999</v>
      </c>
      <c r="L32" s="6">
        <v>23.895690000000002</v>
      </c>
      <c r="M32" s="6">
        <v>15.5249832807872</v>
      </c>
      <c r="N32" s="6">
        <v>5.9713649109894149</v>
      </c>
      <c r="O32" s="6">
        <v>17.9134422470622</v>
      </c>
      <c r="P32" s="6">
        <v>16.217636381007001</v>
      </c>
      <c r="Q32" s="6">
        <v>7.5718170789695733</v>
      </c>
      <c r="R32" s="6">
        <v>2.149703408503095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2.0540331344196092</v>
      </c>
      <c r="D43" s="7">
        <v>2.0649500000000001</v>
      </c>
      <c r="E43" s="7">
        <v>1.0002800000000001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0.99998999999999993</v>
      </c>
      <c r="M43" s="7">
        <v>39.409633225866386</v>
      </c>
      <c r="N43" s="7">
        <v>7.0700414173072446</v>
      </c>
      <c r="O43" s="7">
        <v>4.0365101375517876</v>
      </c>
      <c r="P43" s="7">
        <v>3.033337884474844</v>
      </c>
      <c r="Q43" s="7">
        <v>2.0301823503161707</v>
      </c>
      <c r="R43" s="7">
        <v>2.0301933141143276</v>
      </c>
    </row>
    <row r="44" spans="1:18" ht="11.25" customHeight="1" x14ac:dyDescent="0.25">
      <c r="A44" s="49" t="s">
        <v>205</v>
      </c>
      <c r="B44" s="50" t="s">
        <v>204</v>
      </c>
      <c r="C44" s="7">
        <v>127.06427872703102</v>
      </c>
      <c r="D44" s="7">
        <v>126.10810999999998</v>
      </c>
      <c r="E44" s="7">
        <v>150.9349</v>
      </c>
      <c r="F44" s="7">
        <v>36.254159999999992</v>
      </c>
      <c r="G44" s="7">
        <v>29.599719999999991</v>
      </c>
      <c r="H44" s="7">
        <v>37.262241998219622</v>
      </c>
      <c r="I44" s="7">
        <v>22.900479999999998</v>
      </c>
      <c r="J44" s="7">
        <v>27.664700000000003</v>
      </c>
      <c r="K44" s="7">
        <v>64.005200000000002</v>
      </c>
      <c r="L44" s="7">
        <v>137.59974</v>
      </c>
      <c r="M44" s="7">
        <v>22.929237356879561</v>
      </c>
      <c r="N44" s="7">
        <v>19.108080773214976</v>
      </c>
      <c r="O44" s="7">
        <v>19.108091921465459</v>
      </c>
      <c r="P44" s="7">
        <v>15.28611217373145</v>
      </c>
      <c r="Q44" s="7">
        <v>12.419939084287144</v>
      </c>
      <c r="R44" s="7">
        <v>11.464621067939699</v>
      </c>
    </row>
    <row r="45" spans="1:18" ht="11.25" customHeight="1" x14ac:dyDescent="0.25">
      <c r="A45" s="49" t="s">
        <v>203</v>
      </c>
      <c r="B45" s="50" t="s">
        <v>202</v>
      </c>
      <c r="C45" s="7">
        <v>38.215508852543685</v>
      </c>
      <c r="D45" s="7">
        <v>63.098480000000002</v>
      </c>
      <c r="E45" s="7">
        <v>42.001550000000002</v>
      </c>
      <c r="F45" s="7">
        <v>176.80198000000001</v>
      </c>
      <c r="G45" s="7">
        <v>160.09992999999997</v>
      </c>
      <c r="H45" s="7">
        <v>125.943452033889</v>
      </c>
      <c r="I45" s="7">
        <v>59.500799999999998</v>
      </c>
      <c r="J45" s="7">
        <v>101.00277</v>
      </c>
      <c r="K45" s="7">
        <v>20.3</v>
      </c>
      <c r="L45" s="7">
        <v>30.700019999999999</v>
      </c>
      <c r="M45" s="7">
        <v>140.99092647846712</v>
      </c>
      <c r="N45" s="7">
        <v>75.739506606168916</v>
      </c>
      <c r="O45" s="7">
        <v>124.48744160099928</v>
      </c>
      <c r="P45" s="7">
        <v>140.99050025240197</v>
      </c>
      <c r="Q45" s="7">
        <v>164.99412326298173</v>
      </c>
      <c r="R45" s="7">
        <v>154.50931137279369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11.50013</v>
      </c>
      <c r="G49" s="6">
        <v>7.49993</v>
      </c>
      <c r="H49" s="6">
        <v>32.24419879494593</v>
      </c>
      <c r="I49" s="6">
        <v>1.5000199999999999</v>
      </c>
      <c r="J49" s="6">
        <v>11.20031</v>
      </c>
      <c r="K49" s="6">
        <v>0</v>
      </c>
      <c r="L49" s="6">
        <v>30.700019999999999</v>
      </c>
      <c r="M49" s="6">
        <v>140.99092647846712</v>
      </c>
      <c r="N49" s="6">
        <v>75.739506606168916</v>
      </c>
      <c r="O49" s="6">
        <v>124.48744160099928</v>
      </c>
      <c r="P49" s="6">
        <v>140.99050025240197</v>
      </c>
      <c r="Q49" s="6">
        <v>164.99412326298173</v>
      </c>
      <c r="R49" s="6">
        <v>154.50931137279369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38.215508852543685</v>
      </c>
      <c r="D51" s="6">
        <v>63.098480000000002</v>
      </c>
      <c r="E51" s="6">
        <v>42.001550000000002</v>
      </c>
      <c r="F51" s="6">
        <v>165.30185</v>
      </c>
      <c r="G51" s="6">
        <v>152.6</v>
      </c>
      <c r="H51" s="6">
        <v>93.699253238943072</v>
      </c>
      <c r="I51" s="6">
        <v>58.000779999999999</v>
      </c>
      <c r="J51" s="6">
        <v>89.802459999999996</v>
      </c>
      <c r="K51" s="6">
        <v>20.3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862.98330074836463</v>
      </c>
      <c r="D52" s="5">
        <v>794.05973000000006</v>
      </c>
      <c r="E52" s="5">
        <v>731.3968900000001</v>
      </c>
      <c r="F52" s="5">
        <v>763.16726000000006</v>
      </c>
      <c r="G52" s="5">
        <v>695.33336000000008</v>
      </c>
      <c r="H52" s="5">
        <v>676.28367107624547</v>
      </c>
      <c r="I52" s="5">
        <v>717.20141999999976</v>
      </c>
      <c r="J52" s="5">
        <v>796.49055999999996</v>
      </c>
      <c r="K52" s="5">
        <v>769.97069999999997</v>
      </c>
      <c r="L52" s="5">
        <v>681.69745000000012</v>
      </c>
      <c r="M52" s="5">
        <v>685.32833795403621</v>
      </c>
      <c r="N52" s="5">
        <v>763.3998704100037</v>
      </c>
      <c r="O52" s="5">
        <v>795.43321827776595</v>
      </c>
      <c r="P52" s="5">
        <v>785.22404544700385</v>
      </c>
      <c r="Q52" s="5">
        <v>710.58380752936182</v>
      </c>
      <c r="R52" s="5">
        <v>620.1882383150529</v>
      </c>
    </row>
    <row r="53" spans="1:18" ht="11.25" customHeight="1" x14ac:dyDescent="0.25">
      <c r="A53" s="47" t="s">
        <v>187</v>
      </c>
      <c r="B53" s="48" t="s">
        <v>186</v>
      </c>
      <c r="C53" s="4">
        <v>803.34216215710717</v>
      </c>
      <c r="D53" s="4">
        <v>749.84753000000001</v>
      </c>
      <c r="E53" s="4">
        <v>697.29689000000008</v>
      </c>
      <c r="F53" s="4">
        <v>723.56394</v>
      </c>
      <c r="G53" s="4">
        <v>657.83770000000004</v>
      </c>
      <c r="H53" s="4">
        <v>643.58566782794128</v>
      </c>
      <c r="I53" s="4">
        <v>690.10706999999979</v>
      </c>
      <c r="J53" s="4">
        <v>774.19056</v>
      </c>
      <c r="K53" s="4">
        <v>758.57069999999999</v>
      </c>
      <c r="L53" s="4">
        <v>681.69745000000012</v>
      </c>
      <c r="M53" s="4">
        <v>685.32833795403621</v>
      </c>
      <c r="N53" s="4">
        <v>763.3998704100037</v>
      </c>
      <c r="O53" s="4">
        <v>795.43321827776595</v>
      </c>
      <c r="P53" s="4">
        <v>785.22404544700385</v>
      </c>
      <c r="Q53" s="4">
        <v>710.58380752936182</v>
      </c>
      <c r="R53" s="4">
        <v>620.1882383150529</v>
      </c>
    </row>
    <row r="54" spans="1:18" ht="11.25" customHeight="1" x14ac:dyDescent="0.25">
      <c r="A54" s="47" t="s">
        <v>185</v>
      </c>
      <c r="B54" s="48" t="s">
        <v>184</v>
      </c>
      <c r="C54" s="4">
        <v>59.641138591257416</v>
      </c>
      <c r="D54" s="4">
        <v>44.212200000000003</v>
      </c>
      <c r="E54" s="4">
        <v>34.1</v>
      </c>
      <c r="F54" s="4">
        <v>39.603319999999997</v>
      </c>
      <c r="G54" s="4">
        <v>37.495660000000001</v>
      </c>
      <c r="H54" s="4">
        <v>32.698003248304147</v>
      </c>
      <c r="I54" s="4">
        <v>27.094349999999999</v>
      </c>
      <c r="J54" s="4">
        <v>22.3</v>
      </c>
      <c r="K54" s="4">
        <v>11.4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19.06122075424588</v>
      </c>
      <c r="D55" s="7">
        <v>12.704980000000001</v>
      </c>
      <c r="E55" s="7">
        <v>10.4</v>
      </c>
      <c r="F55" s="7">
        <v>9.4033200000000008</v>
      </c>
      <c r="G55" s="7">
        <v>11.595660000000001</v>
      </c>
      <c r="H55" s="7">
        <v>8.7895289958918497</v>
      </c>
      <c r="I55" s="7">
        <v>6.7</v>
      </c>
      <c r="J55" s="7">
        <v>4.5</v>
      </c>
      <c r="K55" s="7">
        <v>1.5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40.579917837011536</v>
      </c>
      <c r="D56" s="7">
        <v>31.50722</v>
      </c>
      <c r="E56" s="7">
        <v>23.7</v>
      </c>
      <c r="F56" s="7">
        <v>30.2</v>
      </c>
      <c r="G56" s="7">
        <v>25.9</v>
      </c>
      <c r="H56" s="7">
        <v>23.908474252412301</v>
      </c>
      <c r="I56" s="7">
        <v>20.394349999999999</v>
      </c>
      <c r="J56" s="7">
        <v>17.8</v>
      </c>
      <c r="K56" s="7">
        <v>9.9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5.1001700000000003</v>
      </c>
      <c r="M60" s="5">
        <v>4.77691793254992</v>
      </c>
      <c r="N60" s="5">
        <v>8.5506830992643508</v>
      </c>
      <c r="O60" s="5">
        <v>5.0396484188401596</v>
      </c>
      <c r="P60" s="5">
        <v>5.06353300850291</v>
      </c>
      <c r="Q60" s="5">
        <v>4.5619566255851698</v>
      </c>
      <c r="R60" s="5">
        <v>11.7034489347473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2.1001200000000004</v>
      </c>
      <c r="L61" s="5">
        <v>0.7999899999999982</v>
      </c>
      <c r="M61" s="5">
        <v>3.7737649807233451</v>
      </c>
      <c r="N61" s="5">
        <v>9.5299512552031977</v>
      </c>
      <c r="O61" s="5">
        <v>13.208163943594505</v>
      </c>
      <c r="P61" s="5">
        <v>20.015253207648364</v>
      </c>
      <c r="Q61" s="5">
        <v>40.389383941104754</v>
      </c>
      <c r="R61" s="5">
        <v>46.383946653617571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2.1001200000000004</v>
      </c>
      <c r="L68" s="4">
        <v>0.7999899999999982</v>
      </c>
      <c r="M68" s="4">
        <v>3.7737649807233451</v>
      </c>
      <c r="N68" s="4">
        <v>9.5299512552031977</v>
      </c>
      <c r="O68" s="4">
        <v>13.208163943594505</v>
      </c>
      <c r="P68" s="4">
        <v>20.015253207648364</v>
      </c>
      <c r="Q68" s="4">
        <v>40.389383941104754</v>
      </c>
      <c r="R68" s="4">
        <v>46.383946653617571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2.1001200000000004</v>
      </c>
      <c r="L69" s="7">
        <v>0.59998999999999825</v>
      </c>
      <c r="M69" s="7">
        <v>2.1734949057471056</v>
      </c>
      <c r="N69" s="7">
        <v>7.5475272643485276</v>
      </c>
      <c r="O69" s="7">
        <v>13.112625584943505</v>
      </c>
      <c r="P69" s="7">
        <v>18.080604627911466</v>
      </c>
      <c r="Q69" s="7">
        <v>30.548933000051925</v>
      </c>
      <c r="R69" s="7">
        <v>30.596207859569553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0.2</v>
      </c>
      <c r="M71" s="7">
        <v>1.6002700749762397</v>
      </c>
      <c r="N71" s="7">
        <v>1.9824239908546695</v>
      </c>
      <c r="O71" s="7">
        <v>9.5538358650999994E-2</v>
      </c>
      <c r="P71" s="7">
        <v>1.9346485797368964</v>
      </c>
      <c r="Q71" s="7">
        <v>9.8404509410528309</v>
      </c>
      <c r="R71" s="7">
        <v>15.787738794048018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3.2960733734594401</v>
      </c>
      <c r="D80" s="5">
        <v>0.3</v>
      </c>
      <c r="E80" s="5">
        <v>5</v>
      </c>
      <c r="F80" s="5">
        <v>2.2999800000000001</v>
      </c>
      <c r="G80" s="5">
        <v>2.6000200000000002</v>
      </c>
      <c r="H80" s="5">
        <v>1.7674596350434699</v>
      </c>
      <c r="I80" s="5">
        <v>1.5000100000000001</v>
      </c>
      <c r="J80" s="5">
        <v>1.5000800000000001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3.2960733734594401</v>
      </c>
      <c r="D81" s="4">
        <v>0.3</v>
      </c>
      <c r="E81" s="4">
        <v>5</v>
      </c>
      <c r="F81" s="4">
        <v>2.2999800000000001</v>
      </c>
      <c r="G81" s="4">
        <v>2.6000200000000002</v>
      </c>
      <c r="H81" s="4">
        <v>1.7674596350434699</v>
      </c>
      <c r="I81" s="4">
        <v>1.5000100000000001</v>
      </c>
      <c r="J81" s="4">
        <v>1.5000800000000001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3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518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3641.516280933256</v>
      </c>
      <c r="D2" s="44">
        <v>4386.3550100000002</v>
      </c>
      <c r="E2" s="44">
        <v>3973.4221100000004</v>
      </c>
      <c r="F2" s="44">
        <v>4452.0707200000006</v>
      </c>
      <c r="G2" s="44">
        <v>4295.3806599999998</v>
      </c>
      <c r="H2" s="44">
        <v>4285.7690477029792</v>
      </c>
      <c r="I2" s="44">
        <v>4596.8752999999997</v>
      </c>
      <c r="J2" s="44">
        <v>5425.6683800000001</v>
      </c>
      <c r="K2" s="44">
        <v>5337.6928600000001</v>
      </c>
      <c r="L2" s="44">
        <v>4861.4231499999996</v>
      </c>
      <c r="M2" s="44">
        <v>5432.8800075876225</v>
      </c>
      <c r="N2" s="44">
        <v>6553.7707570095681</v>
      </c>
      <c r="O2" s="44">
        <v>5439.7610474536841</v>
      </c>
      <c r="P2" s="44">
        <v>4658.8166384662372</v>
      </c>
      <c r="Q2" s="44">
        <v>4931.5578761044571</v>
      </c>
      <c r="R2" s="44">
        <v>5344.9921521770975</v>
      </c>
    </row>
    <row r="3" spans="1:18" ht="11.25" customHeight="1" x14ac:dyDescent="0.25">
      <c r="A3" s="45" t="s">
        <v>286</v>
      </c>
      <c r="B3" s="46" t="s">
        <v>285</v>
      </c>
      <c r="C3" s="5">
        <v>3621.1901564020718</v>
      </c>
      <c r="D3" s="5">
        <v>4343.2339600000005</v>
      </c>
      <c r="E3" s="5">
        <v>3884.1324000000004</v>
      </c>
      <c r="F3" s="5">
        <v>4394.2676600000004</v>
      </c>
      <c r="G3" s="5">
        <v>4236.0242899999994</v>
      </c>
      <c r="H3" s="5">
        <v>4215.3114900367564</v>
      </c>
      <c r="I3" s="5">
        <v>4536.1328000000003</v>
      </c>
      <c r="J3" s="5">
        <v>5389.7198100000005</v>
      </c>
      <c r="K3" s="5">
        <v>5307.1931199999999</v>
      </c>
      <c r="L3" s="5">
        <v>4837.4231999999993</v>
      </c>
      <c r="M3" s="5">
        <v>5370.6846574902393</v>
      </c>
      <c r="N3" s="5">
        <v>6529.6238931536673</v>
      </c>
      <c r="O3" s="5">
        <v>5419.2921888818191</v>
      </c>
      <c r="P3" s="5">
        <v>4642.3602274649347</v>
      </c>
      <c r="Q3" s="5">
        <v>4910.2288808575768</v>
      </c>
      <c r="R3" s="5">
        <v>5329.1928719511052</v>
      </c>
    </row>
    <row r="4" spans="1:18" ht="11.25" customHeight="1" x14ac:dyDescent="0.25">
      <c r="A4" s="47" t="s">
        <v>284</v>
      </c>
      <c r="B4" s="48" t="s">
        <v>283</v>
      </c>
      <c r="C4" s="4">
        <v>389.91785858323851</v>
      </c>
      <c r="D4" s="4">
        <v>759.22809999999993</v>
      </c>
      <c r="E4" s="4">
        <v>631.08790999999997</v>
      </c>
      <c r="F4" s="4">
        <v>723.63457999999991</v>
      </c>
      <c r="G4" s="4">
        <v>630.70469999999887</v>
      </c>
      <c r="H4" s="4">
        <v>758.31127356074103</v>
      </c>
      <c r="I4" s="4">
        <v>789.59278999999992</v>
      </c>
      <c r="J4" s="4">
        <v>1070.4089300000001</v>
      </c>
      <c r="K4" s="4">
        <v>1087.8824199999999</v>
      </c>
      <c r="L4" s="4">
        <v>686.51743999999962</v>
      </c>
      <c r="M4" s="4">
        <v>825.68964332991311</v>
      </c>
      <c r="N4" s="4">
        <v>792.99301659168952</v>
      </c>
      <c r="O4" s="4">
        <v>397.91985500309261</v>
      </c>
      <c r="P4" s="4">
        <v>154.34991132545241</v>
      </c>
      <c r="Q4" s="4">
        <v>256.97357635600309</v>
      </c>
      <c r="R4" s="4">
        <v>5.8996573190032109</v>
      </c>
    </row>
    <row r="5" spans="1:18" ht="11.25" customHeight="1" x14ac:dyDescent="0.25">
      <c r="A5" s="49" t="s">
        <v>282</v>
      </c>
      <c r="B5" s="50" t="s">
        <v>281</v>
      </c>
      <c r="C5" s="7">
        <v>389.91785858323851</v>
      </c>
      <c r="D5" s="7">
        <v>759.22809999999993</v>
      </c>
      <c r="E5" s="7">
        <v>631.08790999999997</v>
      </c>
      <c r="F5" s="7">
        <v>723.63457999999991</v>
      </c>
      <c r="G5" s="7">
        <v>630.70469999999887</v>
      </c>
      <c r="H5" s="7">
        <v>758.31127356074103</v>
      </c>
      <c r="I5" s="7">
        <v>789.59278999999992</v>
      </c>
      <c r="J5" s="7">
        <v>1070.4089300000001</v>
      </c>
      <c r="K5" s="7">
        <v>1087.8824199999999</v>
      </c>
      <c r="L5" s="7">
        <v>686.51743999999962</v>
      </c>
      <c r="M5" s="7">
        <v>825.68964332991311</v>
      </c>
      <c r="N5" s="7">
        <v>792.99301659168952</v>
      </c>
      <c r="O5" s="7">
        <v>397.91985500309261</v>
      </c>
      <c r="P5" s="7">
        <v>154.34991132545241</v>
      </c>
      <c r="Q5" s="7">
        <v>256.97357635600309</v>
      </c>
      <c r="R5" s="7">
        <v>5.8996573190032109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605.50414999999884</v>
      </c>
      <c r="H6" s="6">
        <v>693.91863777192975</v>
      </c>
      <c r="I6" s="6">
        <v>752.89735999999994</v>
      </c>
      <c r="J6" s="6">
        <v>966.19955000000004</v>
      </c>
      <c r="K6" s="6">
        <v>911.7</v>
      </c>
      <c r="L6" s="6">
        <v>568.40123999999969</v>
      </c>
      <c r="M6" s="6">
        <v>771.42355513506072</v>
      </c>
      <c r="N6" s="6">
        <v>792.99301659168952</v>
      </c>
      <c r="O6" s="6">
        <v>397.91985500309261</v>
      </c>
      <c r="P6" s="6">
        <v>153.72891610668904</v>
      </c>
      <c r="Q6" s="6">
        <v>247.13314285539968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389.91785858323851</v>
      </c>
      <c r="D8" s="6">
        <v>759.22809999999993</v>
      </c>
      <c r="E8" s="6">
        <v>631.08790999999997</v>
      </c>
      <c r="F8" s="6">
        <v>723.63457999999991</v>
      </c>
      <c r="G8" s="6">
        <v>25.200550000000021</v>
      </c>
      <c r="H8" s="6">
        <v>64.392635788811276</v>
      </c>
      <c r="I8" s="6">
        <v>36.695429999999988</v>
      </c>
      <c r="J8" s="6">
        <v>104.20938000000001</v>
      </c>
      <c r="K8" s="6">
        <v>176.18241999999998</v>
      </c>
      <c r="L8" s="6">
        <v>118.11619999999994</v>
      </c>
      <c r="M8" s="6">
        <v>54.266088194852387</v>
      </c>
      <c r="N8" s="6">
        <v>0</v>
      </c>
      <c r="O8" s="6">
        <v>0</v>
      </c>
      <c r="P8" s="6">
        <v>0.62099521876336894</v>
      </c>
      <c r="Q8" s="6">
        <v>9.8404335006034103</v>
      </c>
      <c r="R8" s="6">
        <v>5.8996573190032109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3231.2722978188331</v>
      </c>
      <c r="D15" s="4">
        <v>3584.0058600000002</v>
      </c>
      <c r="E15" s="4">
        <v>3253.0444900000002</v>
      </c>
      <c r="F15" s="4">
        <v>3670.6330800000005</v>
      </c>
      <c r="G15" s="4">
        <v>3605.319590000001</v>
      </c>
      <c r="H15" s="4">
        <v>3457.0002164760153</v>
      </c>
      <c r="I15" s="4">
        <v>3746.5400100000002</v>
      </c>
      <c r="J15" s="4">
        <v>4319.31088</v>
      </c>
      <c r="K15" s="4">
        <v>4219.3107</v>
      </c>
      <c r="L15" s="4">
        <v>4150.9057599999996</v>
      </c>
      <c r="M15" s="4">
        <v>4544.9950141603258</v>
      </c>
      <c r="N15" s="4">
        <v>5736.6308765619779</v>
      </c>
      <c r="O15" s="4">
        <v>5021.3723338787267</v>
      </c>
      <c r="P15" s="4">
        <v>4488.0103161394827</v>
      </c>
      <c r="Q15" s="4">
        <v>4653.2553045015738</v>
      </c>
      <c r="R15" s="4">
        <v>5323.2932146321018</v>
      </c>
    </row>
    <row r="16" spans="1:18" ht="11.25" customHeight="1" x14ac:dyDescent="0.25">
      <c r="A16" s="49" t="s">
        <v>260</v>
      </c>
      <c r="B16" s="50" t="s">
        <v>259</v>
      </c>
      <c r="C16" s="7">
        <v>3231.2722978188331</v>
      </c>
      <c r="D16" s="7">
        <v>3584.0058600000002</v>
      </c>
      <c r="E16" s="7">
        <v>3253.0444900000002</v>
      </c>
      <c r="F16" s="7">
        <v>3670.6330800000005</v>
      </c>
      <c r="G16" s="7">
        <v>3580.9271000000008</v>
      </c>
      <c r="H16" s="7">
        <v>3283.5996204067728</v>
      </c>
      <c r="I16" s="7">
        <v>3347.1581900000001</v>
      </c>
      <c r="J16" s="7">
        <v>3854.51557</v>
      </c>
      <c r="K16" s="7">
        <v>3840.0106999999998</v>
      </c>
      <c r="L16" s="7">
        <v>3758.7018099999996</v>
      </c>
      <c r="M16" s="7">
        <v>4208.2216009225112</v>
      </c>
      <c r="N16" s="7">
        <v>5598.5780311017652</v>
      </c>
      <c r="O16" s="7">
        <v>4838.8918389480714</v>
      </c>
      <c r="P16" s="7">
        <v>4060.4785501947467</v>
      </c>
      <c r="Q16" s="7">
        <v>4375.2395868880394</v>
      </c>
      <c r="R16" s="7">
        <v>5215.3325168893671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24.392489999999952</v>
      </c>
      <c r="H18" s="7">
        <v>173.40059606924251</v>
      </c>
      <c r="I18" s="7">
        <v>399.38181999999995</v>
      </c>
      <c r="J18" s="7">
        <v>464.79531000000003</v>
      </c>
      <c r="K18" s="7">
        <v>379.3</v>
      </c>
      <c r="L18" s="7">
        <v>392.20394999999996</v>
      </c>
      <c r="M18" s="7">
        <v>336.77341323781411</v>
      </c>
      <c r="N18" s="7">
        <v>138.05284546021289</v>
      </c>
      <c r="O18" s="7">
        <v>182.48049493065577</v>
      </c>
      <c r="P18" s="7">
        <v>427.53176594473626</v>
      </c>
      <c r="Q18" s="7">
        <v>278.01571761353409</v>
      </c>
      <c r="R18" s="7">
        <v>107.96069774273445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18.224283193084954</v>
      </c>
      <c r="D21" s="5">
        <v>24.018359999999976</v>
      </c>
      <c r="E21" s="5">
        <v>57.378690000000006</v>
      </c>
      <c r="F21" s="5">
        <v>48.902259999999984</v>
      </c>
      <c r="G21" s="5">
        <v>48.18504999999999</v>
      </c>
      <c r="H21" s="5">
        <v>51.065955095417358</v>
      </c>
      <c r="I21" s="5">
        <v>30.898259999999997</v>
      </c>
      <c r="J21" s="5">
        <v>27.002500000000008</v>
      </c>
      <c r="K21" s="5">
        <v>23.196820000000002</v>
      </c>
      <c r="L21" s="5">
        <v>20.999960000000002</v>
      </c>
      <c r="M21" s="5">
        <v>57.561902268009355</v>
      </c>
      <c r="N21" s="5">
        <v>20.396994007716625</v>
      </c>
      <c r="O21" s="5">
        <v>17.3637936232949</v>
      </c>
      <c r="P21" s="5">
        <v>13.49471228097207</v>
      </c>
      <c r="Q21" s="5">
        <v>11.583981645921668</v>
      </c>
      <c r="R21" s="5">
        <v>9.6131616970086604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18.224283193084954</v>
      </c>
      <c r="D30" s="4">
        <v>24.018359999999976</v>
      </c>
      <c r="E30" s="4">
        <v>57.378690000000006</v>
      </c>
      <c r="F30" s="4">
        <v>48.902259999999984</v>
      </c>
      <c r="G30" s="4">
        <v>48.18504999999999</v>
      </c>
      <c r="H30" s="4">
        <v>51.065955095417358</v>
      </c>
      <c r="I30" s="4">
        <v>30.898259999999997</v>
      </c>
      <c r="J30" s="4">
        <v>27.002500000000008</v>
      </c>
      <c r="K30" s="4">
        <v>23.196820000000002</v>
      </c>
      <c r="L30" s="4">
        <v>20.999960000000002</v>
      </c>
      <c r="M30" s="4">
        <v>57.561902268009355</v>
      </c>
      <c r="N30" s="4">
        <v>20.396994007716625</v>
      </c>
      <c r="O30" s="4">
        <v>17.3637936232949</v>
      </c>
      <c r="P30" s="4">
        <v>13.49471228097207</v>
      </c>
      <c r="Q30" s="4">
        <v>11.583981645921668</v>
      </c>
      <c r="R30" s="4">
        <v>9.6131616970086604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1.1672199999999999</v>
      </c>
      <c r="G31" s="7">
        <v>1.0984100000000003</v>
      </c>
      <c r="H31" s="7">
        <v>2.1498406772060443</v>
      </c>
      <c r="I31" s="7">
        <v>2.1769800000000004</v>
      </c>
      <c r="J31" s="7">
        <v>1.2104100000000031</v>
      </c>
      <c r="K31" s="7">
        <v>1.1945499999999996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1.1672199999999999</v>
      </c>
      <c r="G32" s="6">
        <v>1.0984100000000003</v>
      </c>
      <c r="H32" s="6">
        <v>2.1498406772060443</v>
      </c>
      <c r="I32" s="6">
        <v>2.1769800000000004</v>
      </c>
      <c r="J32" s="6">
        <v>1.2104100000000031</v>
      </c>
      <c r="K32" s="6">
        <v>1.1945499999999996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1.0270165672098046</v>
      </c>
      <c r="D43" s="7">
        <v>1.0346300000000002</v>
      </c>
      <c r="E43" s="7">
        <v>1.0002800000000001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39.409633225866386</v>
      </c>
      <c r="N43" s="7">
        <v>6.06661913257593</v>
      </c>
      <c r="O43" s="7">
        <v>3.0332444148616173</v>
      </c>
      <c r="P43" s="7">
        <v>2.0301756469842944</v>
      </c>
      <c r="Q43" s="7">
        <v>2.0301823503161707</v>
      </c>
      <c r="R43" s="7">
        <v>1.0150201095375839</v>
      </c>
    </row>
    <row r="44" spans="1:18" ht="11.25" customHeight="1" x14ac:dyDescent="0.25">
      <c r="A44" s="49" t="s">
        <v>205</v>
      </c>
      <c r="B44" s="50" t="s">
        <v>204</v>
      </c>
      <c r="C44" s="7">
        <v>17.197266625875148</v>
      </c>
      <c r="D44" s="7">
        <v>22.983729999999976</v>
      </c>
      <c r="E44" s="7">
        <v>49.679839999999999</v>
      </c>
      <c r="F44" s="7">
        <v>20.018369999999994</v>
      </c>
      <c r="G44" s="7">
        <v>18.138549999999992</v>
      </c>
      <c r="H44" s="7">
        <v>32.484851885067435</v>
      </c>
      <c r="I44" s="7">
        <v>17.126459999999998</v>
      </c>
      <c r="J44" s="7">
        <v>20.949900000000003</v>
      </c>
      <c r="K44" s="7">
        <v>21.001710000000003</v>
      </c>
      <c r="L44" s="7">
        <v>20.999960000000002</v>
      </c>
      <c r="M44" s="7">
        <v>18.152269042142969</v>
      </c>
      <c r="N44" s="7">
        <v>14.330374875140695</v>
      </c>
      <c r="O44" s="7">
        <v>14.330549208433283</v>
      </c>
      <c r="P44" s="7">
        <v>11.464536633987777</v>
      </c>
      <c r="Q44" s="7">
        <v>9.5537992956054971</v>
      </c>
      <c r="R44" s="7">
        <v>8.5981415874710763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6.6985700000000037</v>
      </c>
      <c r="F45" s="7">
        <v>27.716669999999993</v>
      </c>
      <c r="G45" s="7">
        <v>28.948089999999993</v>
      </c>
      <c r="H45" s="7">
        <v>16.43126253314388</v>
      </c>
      <c r="I45" s="7">
        <v>11.594819999999999</v>
      </c>
      <c r="J45" s="7">
        <v>4.8421900000000022</v>
      </c>
      <c r="K45" s="7">
        <v>1.0005600000000001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6.6985700000000037</v>
      </c>
      <c r="F51" s="6">
        <v>27.716669999999993</v>
      </c>
      <c r="G51" s="6">
        <v>28.948089999999993</v>
      </c>
      <c r="H51" s="6">
        <v>16.43126253314388</v>
      </c>
      <c r="I51" s="6">
        <v>11.594819999999999</v>
      </c>
      <c r="J51" s="6">
        <v>4.8421900000000022</v>
      </c>
      <c r="K51" s="6">
        <v>1.0005600000000001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2.1018413380993763</v>
      </c>
      <c r="D52" s="5">
        <v>19.102690000000052</v>
      </c>
      <c r="E52" s="5">
        <v>31.911020000000107</v>
      </c>
      <c r="F52" s="5">
        <v>8.9007999999999754</v>
      </c>
      <c r="G52" s="5">
        <v>11.171320000000037</v>
      </c>
      <c r="H52" s="5">
        <v>19.391602570805745</v>
      </c>
      <c r="I52" s="5">
        <v>29.844239999999786</v>
      </c>
      <c r="J52" s="5">
        <v>8.946070000000077</v>
      </c>
      <c r="K52" s="5">
        <v>7.3029200000000998</v>
      </c>
      <c r="L52" s="5">
        <v>2.9999900000001389</v>
      </c>
      <c r="M52" s="5">
        <v>4.6334478293742904</v>
      </c>
      <c r="N52" s="5">
        <v>3.7498698481844031</v>
      </c>
      <c r="O52" s="5">
        <v>3.1050649485697477</v>
      </c>
      <c r="P52" s="5">
        <v>2.030203521194835</v>
      </c>
      <c r="Q52" s="5">
        <v>1.4569463970721017</v>
      </c>
      <c r="R52" s="5">
        <v>1.0509236111015525</v>
      </c>
    </row>
    <row r="53" spans="1:18" ht="11.25" customHeight="1" x14ac:dyDescent="0.25">
      <c r="A53" s="47" t="s">
        <v>187</v>
      </c>
      <c r="B53" s="48" t="s">
        <v>186</v>
      </c>
      <c r="C53" s="4">
        <v>2.1018413380993763</v>
      </c>
      <c r="D53" s="4">
        <v>19.102690000000052</v>
      </c>
      <c r="E53" s="4">
        <v>31.911020000000107</v>
      </c>
      <c r="F53" s="4">
        <v>8.9007999999999754</v>
      </c>
      <c r="G53" s="4">
        <v>11.171320000000037</v>
      </c>
      <c r="H53" s="4">
        <v>19.391602570805745</v>
      </c>
      <c r="I53" s="4">
        <v>29.844239999999786</v>
      </c>
      <c r="J53" s="4">
        <v>8.946070000000077</v>
      </c>
      <c r="K53" s="4">
        <v>7.3029200000000998</v>
      </c>
      <c r="L53" s="4">
        <v>2.9999900000001389</v>
      </c>
      <c r="M53" s="4">
        <v>4.6334478293742904</v>
      </c>
      <c r="N53" s="4">
        <v>3.7498698481844031</v>
      </c>
      <c r="O53" s="4">
        <v>3.1050649485697477</v>
      </c>
      <c r="P53" s="4">
        <v>2.030203521194835</v>
      </c>
      <c r="Q53" s="4">
        <v>1.4569463970721017</v>
      </c>
      <c r="R53" s="4">
        <v>1.0509236111015525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0.93149519913551138</v>
      </c>
      <c r="Q61" s="5">
        <v>8.2880672038863086</v>
      </c>
      <c r="R61" s="5">
        <v>5.1351949178824841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0.93149519913551138</v>
      </c>
      <c r="Q68" s="4">
        <v>8.2880672038863086</v>
      </c>
      <c r="R68" s="4">
        <v>5.1351949178824841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0.8598415480341437</v>
      </c>
      <c r="Q69" s="7">
        <v>6.4489537998545883</v>
      </c>
      <c r="R69" s="7">
        <v>0.97926972852642535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7.1653651101367677E-2</v>
      </c>
      <c r="Q71" s="7">
        <v>1.8391134040317201</v>
      </c>
      <c r="R71" s="7">
        <v>4.1559251893560587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1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519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2322.7335753352595</v>
      </c>
      <c r="D2" s="44">
        <v>2441.1377700000003</v>
      </c>
      <c r="E2" s="44">
        <v>2233.5275900000001</v>
      </c>
      <c r="F2" s="44">
        <v>2373.2128600000001</v>
      </c>
      <c r="G2" s="44">
        <v>2322.8015499999997</v>
      </c>
      <c r="H2" s="44">
        <v>2381.7755343002173</v>
      </c>
      <c r="I2" s="44">
        <v>2342.5275999999999</v>
      </c>
      <c r="J2" s="44">
        <v>2516.3951399999996</v>
      </c>
      <c r="K2" s="44">
        <v>2569.7956399999998</v>
      </c>
      <c r="L2" s="44">
        <v>2295.0644400000006</v>
      </c>
      <c r="M2" s="44">
        <v>2085.4615786388345</v>
      </c>
      <c r="N2" s="44">
        <v>1970.2940679466949</v>
      </c>
      <c r="O2" s="44">
        <v>2071.5852392682327</v>
      </c>
      <c r="P2" s="44">
        <v>2121.6956931207769</v>
      </c>
      <c r="Q2" s="44">
        <v>2125.0980505220127</v>
      </c>
      <c r="R2" s="44">
        <v>1718.5279116140684</v>
      </c>
    </row>
    <row r="3" spans="1:18" ht="11.25" customHeight="1" x14ac:dyDescent="0.25">
      <c r="A3" s="45" t="s">
        <v>286</v>
      </c>
      <c r="B3" s="46" t="s">
        <v>285</v>
      </c>
      <c r="C3" s="5">
        <v>1307.0819306540134</v>
      </c>
      <c r="D3" s="5">
        <v>1493.9264699999999</v>
      </c>
      <c r="E3" s="5">
        <v>1388.9827300000002</v>
      </c>
      <c r="F3" s="5">
        <v>1448.9925400000002</v>
      </c>
      <c r="G3" s="5">
        <v>1486.9268099999999</v>
      </c>
      <c r="H3" s="5">
        <v>1601.2558032258939</v>
      </c>
      <c r="I3" s="5">
        <v>1592.4655999999998</v>
      </c>
      <c r="J3" s="5">
        <v>1606.5855999999999</v>
      </c>
      <c r="K3" s="5">
        <v>1720.0184399999998</v>
      </c>
      <c r="L3" s="5">
        <v>1443.3715100000004</v>
      </c>
      <c r="M3" s="5">
        <v>1239.7000454594584</v>
      </c>
      <c r="N3" s="5">
        <v>1113.6221164297083</v>
      </c>
      <c r="O3" s="5">
        <v>1117.8672297116582</v>
      </c>
      <c r="P3" s="5">
        <v>1157.3852187758121</v>
      </c>
      <c r="Q3" s="5">
        <v>1208.4377925218714</v>
      </c>
      <c r="R3" s="5">
        <v>897.6011777080397</v>
      </c>
    </row>
    <row r="4" spans="1:18" ht="11.25" customHeight="1" x14ac:dyDescent="0.25">
      <c r="A4" s="47" t="s">
        <v>284</v>
      </c>
      <c r="B4" s="48" t="s">
        <v>283</v>
      </c>
      <c r="C4" s="4">
        <v>625.55935551822324</v>
      </c>
      <c r="D4" s="4">
        <v>674.46216000000004</v>
      </c>
      <c r="E4" s="4">
        <v>688.99359000000004</v>
      </c>
      <c r="F4" s="4">
        <v>735.95553000000007</v>
      </c>
      <c r="G4" s="4">
        <v>781.30489999999998</v>
      </c>
      <c r="H4" s="4">
        <v>768.72916078847413</v>
      </c>
      <c r="I4" s="4">
        <v>809.10721000000001</v>
      </c>
      <c r="J4" s="4">
        <v>796.88135999999997</v>
      </c>
      <c r="K4" s="4">
        <v>919.31758000000002</v>
      </c>
      <c r="L4" s="4">
        <v>776.28142000000003</v>
      </c>
      <c r="M4" s="4">
        <v>675.69331220409322</v>
      </c>
      <c r="N4" s="4">
        <v>692.821745321241</v>
      </c>
      <c r="O4" s="4">
        <v>642.59175407787347</v>
      </c>
      <c r="P4" s="4">
        <v>624.5462202562685</v>
      </c>
      <c r="Q4" s="4">
        <v>613.56998673611815</v>
      </c>
      <c r="R4" s="4">
        <v>375.25122872550219</v>
      </c>
    </row>
    <row r="5" spans="1:18" ht="11.25" customHeight="1" x14ac:dyDescent="0.25">
      <c r="A5" s="49" t="s">
        <v>282</v>
      </c>
      <c r="B5" s="50" t="s">
        <v>281</v>
      </c>
      <c r="C5" s="7">
        <v>613.85590658347598</v>
      </c>
      <c r="D5" s="7">
        <v>664.56216000000006</v>
      </c>
      <c r="E5" s="7">
        <v>679.99359000000004</v>
      </c>
      <c r="F5" s="7">
        <v>726.05553000000009</v>
      </c>
      <c r="G5" s="7">
        <v>771.4049</v>
      </c>
      <c r="H5" s="7">
        <v>760.62844932866381</v>
      </c>
      <c r="I5" s="7">
        <v>802.80721000000005</v>
      </c>
      <c r="J5" s="7">
        <v>791.48136</v>
      </c>
      <c r="K5" s="7">
        <v>907.31758000000002</v>
      </c>
      <c r="L5" s="7">
        <v>776.28142000000003</v>
      </c>
      <c r="M5" s="7">
        <v>675.69331220409322</v>
      </c>
      <c r="N5" s="7">
        <v>692.821745321241</v>
      </c>
      <c r="O5" s="7">
        <v>642.59175407787347</v>
      </c>
      <c r="P5" s="7">
        <v>624.5462202562685</v>
      </c>
      <c r="Q5" s="7">
        <v>613.56998673611815</v>
      </c>
      <c r="R5" s="7">
        <v>375.25122872550219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30.502640000000042</v>
      </c>
      <c r="J6" s="6">
        <v>57.800449999999955</v>
      </c>
      <c r="K6" s="6">
        <v>81.200000000000045</v>
      </c>
      <c r="L6" s="6">
        <v>66.998759999999947</v>
      </c>
      <c r="M6" s="6">
        <v>43.08741790056888</v>
      </c>
      <c r="N6" s="6">
        <v>143.54704372214826</v>
      </c>
      <c r="O6" s="6">
        <v>101.7234906127411</v>
      </c>
      <c r="P6" s="6">
        <v>85.665095142930056</v>
      </c>
      <c r="Q6" s="6">
        <v>137.81368843874128</v>
      </c>
      <c r="R6" s="6">
        <v>33.605670927723622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613.85590658347598</v>
      </c>
      <c r="D8" s="6">
        <v>664.56216000000006</v>
      </c>
      <c r="E8" s="6">
        <v>679.99359000000004</v>
      </c>
      <c r="F8" s="6">
        <v>726.05553000000009</v>
      </c>
      <c r="G8" s="6">
        <v>771.4049</v>
      </c>
      <c r="H8" s="6">
        <v>760.62844932866381</v>
      </c>
      <c r="I8" s="6">
        <v>772.30457000000001</v>
      </c>
      <c r="J8" s="6">
        <v>733.68091000000004</v>
      </c>
      <c r="K8" s="6">
        <v>826.11757999999998</v>
      </c>
      <c r="L8" s="6">
        <v>709.28266000000008</v>
      </c>
      <c r="M8" s="6">
        <v>632.60589430352434</v>
      </c>
      <c r="N8" s="6">
        <v>549.27470159909274</v>
      </c>
      <c r="O8" s="6">
        <v>540.86826346513237</v>
      </c>
      <c r="P8" s="6">
        <v>538.8811251133385</v>
      </c>
      <c r="Q8" s="6">
        <v>475.75629829737682</v>
      </c>
      <c r="R8" s="6">
        <v>341.64555779777857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8.4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11.7034489347473</v>
      </c>
      <c r="D14" s="7">
        <v>9.9</v>
      </c>
      <c r="E14" s="7">
        <v>9</v>
      </c>
      <c r="F14" s="7">
        <v>9.9</v>
      </c>
      <c r="G14" s="7">
        <v>9.9</v>
      </c>
      <c r="H14" s="7">
        <v>8.1007114598102845</v>
      </c>
      <c r="I14" s="7">
        <v>6.3</v>
      </c>
      <c r="J14" s="7">
        <v>5.4</v>
      </c>
      <c r="K14" s="7">
        <v>3.6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681.52257513579002</v>
      </c>
      <c r="D15" s="4">
        <v>819.46430999999995</v>
      </c>
      <c r="E15" s="4">
        <v>699.98914000000002</v>
      </c>
      <c r="F15" s="4">
        <v>713.03701000000001</v>
      </c>
      <c r="G15" s="4">
        <v>705.62190999999984</v>
      </c>
      <c r="H15" s="4">
        <v>832.5266424374197</v>
      </c>
      <c r="I15" s="4">
        <v>783.35838999999976</v>
      </c>
      <c r="J15" s="4">
        <v>809.7042399999998</v>
      </c>
      <c r="K15" s="4">
        <v>800.70085999999992</v>
      </c>
      <c r="L15" s="4">
        <v>667.09009000000026</v>
      </c>
      <c r="M15" s="4">
        <v>564.00673325536513</v>
      </c>
      <c r="N15" s="4">
        <v>420.80037110846729</v>
      </c>
      <c r="O15" s="4">
        <v>475.27547563378459</v>
      </c>
      <c r="P15" s="4">
        <v>532.83899851954357</v>
      </c>
      <c r="Q15" s="4">
        <v>594.86780578575338</v>
      </c>
      <c r="R15" s="4">
        <v>522.34994898253751</v>
      </c>
    </row>
    <row r="16" spans="1:18" ht="11.25" customHeight="1" x14ac:dyDescent="0.25">
      <c r="A16" s="49" t="s">
        <v>260</v>
      </c>
      <c r="B16" s="50" t="s">
        <v>259</v>
      </c>
      <c r="C16" s="7">
        <v>397.77368740437032</v>
      </c>
      <c r="D16" s="7">
        <v>486.96642999999995</v>
      </c>
      <c r="E16" s="7">
        <v>381.39363000000003</v>
      </c>
      <c r="F16" s="7">
        <v>388.63922000000002</v>
      </c>
      <c r="G16" s="7">
        <v>388.51206999999977</v>
      </c>
      <c r="H16" s="7">
        <v>417.88893396169533</v>
      </c>
      <c r="I16" s="7">
        <v>374.44020999999975</v>
      </c>
      <c r="J16" s="7">
        <v>359.69954999999982</v>
      </c>
      <c r="K16" s="7">
        <v>308.70085999999992</v>
      </c>
      <c r="L16" s="7">
        <v>294.49405000000024</v>
      </c>
      <c r="M16" s="7">
        <v>263.54027542588665</v>
      </c>
      <c r="N16" s="7">
        <v>224.94613955484601</v>
      </c>
      <c r="O16" s="7">
        <v>245.50661779075472</v>
      </c>
      <c r="P16" s="7">
        <v>231.89452550255328</v>
      </c>
      <c r="Q16" s="7">
        <v>220.83635064589453</v>
      </c>
      <c r="R16" s="7">
        <v>181.75734180511881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283.74888773141976</v>
      </c>
      <c r="D18" s="7">
        <v>332.49788000000001</v>
      </c>
      <c r="E18" s="7">
        <v>318.59550999999999</v>
      </c>
      <c r="F18" s="7">
        <v>324.39778999999999</v>
      </c>
      <c r="G18" s="7">
        <v>317.10984000000002</v>
      </c>
      <c r="H18" s="7">
        <v>414.63770847572437</v>
      </c>
      <c r="I18" s="7">
        <v>408.91818000000001</v>
      </c>
      <c r="J18" s="7">
        <v>450.00469000000004</v>
      </c>
      <c r="K18" s="7">
        <v>491.99999999999994</v>
      </c>
      <c r="L18" s="7">
        <v>372.59604000000002</v>
      </c>
      <c r="M18" s="7">
        <v>300.46645782947849</v>
      </c>
      <c r="N18" s="7">
        <v>195.85423155362128</v>
      </c>
      <c r="O18" s="7">
        <v>229.76885784302988</v>
      </c>
      <c r="P18" s="7">
        <v>300.94447301699034</v>
      </c>
      <c r="Q18" s="7">
        <v>374.03145513985885</v>
      </c>
      <c r="R18" s="7">
        <v>340.5926071774187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151.47411189752157</v>
      </c>
      <c r="D21" s="5">
        <v>171.95426</v>
      </c>
      <c r="E21" s="5">
        <v>140.05898999999999</v>
      </c>
      <c r="F21" s="5">
        <v>167.65388000000002</v>
      </c>
      <c r="G21" s="5">
        <v>149.11267999999998</v>
      </c>
      <c r="H21" s="5">
        <v>121.86020293384018</v>
      </c>
      <c r="I21" s="5">
        <v>61.204810000000002</v>
      </c>
      <c r="J21" s="5">
        <v>120.76496999999999</v>
      </c>
      <c r="K21" s="5">
        <v>85.009299999999996</v>
      </c>
      <c r="L21" s="5">
        <v>172.19548</v>
      </c>
      <c r="M21" s="5">
        <v>161.29287807399092</v>
      </c>
      <c r="N21" s="5">
        <v>87.491999699963927</v>
      </c>
      <c r="O21" s="5">
        <v>148.18169228378383</v>
      </c>
      <c r="P21" s="5">
        <v>162.03287441064319</v>
      </c>
      <c r="Q21" s="5">
        <v>175.43208013063295</v>
      </c>
      <c r="R21" s="5">
        <v>160.54066746634214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151.47411189752157</v>
      </c>
      <c r="D30" s="4">
        <v>171.95426</v>
      </c>
      <c r="E30" s="4">
        <v>140.05898999999999</v>
      </c>
      <c r="F30" s="4">
        <v>167.65388000000002</v>
      </c>
      <c r="G30" s="4">
        <v>149.11267999999998</v>
      </c>
      <c r="H30" s="4">
        <v>121.86020293384018</v>
      </c>
      <c r="I30" s="4">
        <v>61.204810000000002</v>
      </c>
      <c r="J30" s="4">
        <v>120.76496999999999</v>
      </c>
      <c r="K30" s="4">
        <v>85.009299999999996</v>
      </c>
      <c r="L30" s="4">
        <v>172.19548</v>
      </c>
      <c r="M30" s="4">
        <v>161.29287807399092</v>
      </c>
      <c r="N30" s="4">
        <v>87.491999699963927</v>
      </c>
      <c r="O30" s="4">
        <v>148.18169228378383</v>
      </c>
      <c r="P30" s="4">
        <v>162.03287441064319</v>
      </c>
      <c r="Q30" s="4">
        <v>175.43208013063295</v>
      </c>
      <c r="R30" s="4">
        <v>160.54066746634214</v>
      </c>
    </row>
    <row r="31" spans="1:18" ht="11.25" customHeight="1" x14ac:dyDescent="0.25">
      <c r="A31" s="49" t="s">
        <v>231</v>
      </c>
      <c r="B31" s="50" t="s">
        <v>230</v>
      </c>
      <c r="C31" s="7">
        <v>2.36457437661221</v>
      </c>
      <c r="D31" s="7">
        <v>4.7010800000000001</v>
      </c>
      <c r="E31" s="7">
        <v>3.50095</v>
      </c>
      <c r="F31" s="7">
        <v>2.3327800000000001</v>
      </c>
      <c r="G31" s="7">
        <v>6.4996700000000001</v>
      </c>
      <c r="H31" s="7">
        <v>7.5706233199428672</v>
      </c>
      <c r="I31" s="7">
        <v>7.5248100000000004</v>
      </c>
      <c r="J31" s="7">
        <v>17.889589999999998</v>
      </c>
      <c r="K31" s="7">
        <v>22.70637</v>
      </c>
      <c r="L31" s="7">
        <v>23.895690000000002</v>
      </c>
      <c r="M31" s="7">
        <v>15.5249832807872</v>
      </c>
      <c r="N31" s="7">
        <v>5.9713649109894149</v>
      </c>
      <c r="O31" s="7">
        <v>17.9134422470622</v>
      </c>
      <c r="P31" s="7">
        <v>16.217636381007001</v>
      </c>
      <c r="Q31" s="7">
        <v>7.5718170789695733</v>
      </c>
      <c r="R31" s="7">
        <v>2.149703408503095</v>
      </c>
    </row>
    <row r="32" spans="1:18" ht="11.25" customHeight="1" x14ac:dyDescent="0.25">
      <c r="A32" s="51" t="s">
        <v>229</v>
      </c>
      <c r="B32" s="52" t="s">
        <v>228</v>
      </c>
      <c r="C32" s="6">
        <v>2.36457437661221</v>
      </c>
      <c r="D32" s="6">
        <v>4.7010800000000001</v>
      </c>
      <c r="E32" s="6">
        <v>3.50095</v>
      </c>
      <c r="F32" s="6">
        <v>2.3327800000000001</v>
      </c>
      <c r="G32" s="6">
        <v>6.4996700000000001</v>
      </c>
      <c r="H32" s="6">
        <v>7.5706233199428672</v>
      </c>
      <c r="I32" s="6">
        <v>7.5248100000000004</v>
      </c>
      <c r="J32" s="6">
        <v>17.889589999999998</v>
      </c>
      <c r="K32" s="6">
        <v>22.70637</v>
      </c>
      <c r="L32" s="6">
        <v>23.895690000000002</v>
      </c>
      <c r="M32" s="6">
        <v>15.5249832807872</v>
      </c>
      <c r="N32" s="6">
        <v>5.9713649109894149</v>
      </c>
      <c r="O32" s="6">
        <v>17.9134422470622</v>
      </c>
      <c r="P32" s="6">
        <v>16.217636381007001</v>
      </c>
      <c r="Q32" s="6">
        <v>7.5718170789695733</v>
      </c>
      <c r="R32" s="6">
        <v>2.149703408503095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1.0270165672098046</v>
      </c>
      <c r="D43" s="7">
        <v>1.0303199999999999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0.99998999999999993</v>
      </c>
      <c r="M43" s="7">
        <v>0</v>
      </c>
      <c r="N43" s="7">
        <v>1.0034222847313146</v>
      </c>
      <c r="O43" s="7">
        <v>1.0032657226901702</v>
      </c>
      <c r="P43" s="7">
        <v>1.0031622374905496</v>
      </c>
      <c r="Q43" s="7">
        <v>0</v>
      </c>
      <c r="R43" s="7">
        <v>1.0151732045767436</v>
      </c>
    </row>
    <row r="44" spans="1:18" ht="11.25" customHeight="1" x14ac:dyDescent="0.25">
      <c r="A44" s="49" t="s">
        <v>205</v>
      </c>
      <c r="B44" s="50" t="s">
        <v>204</v>
      </c>
      <c r="C44" s="7">
        <v>109.86701210115588</v>
      </c>
      <c r="D44" s="7">
        <v>103.12438</v>
      </c>
      <c r="E44" s="7">
        <v>101.25506</v>
      </c>
      <c r="F44" s="7">
        <v>16.235789999999998</v>
      </c>
      <c r="G44" s="7">
        <v>11.461169999999999</v>
      </c>
      <c r="H44" s="7">
        <v>4.7773901131521868</v>
      </c>
      <c r="I44" s="7">
        <v>5.7740200000000002</v>
      </c>
      <c r="J44" s="7">
        <v>6.7148000000000003</v>
      </c>
      <c r="K44" s="7">
        <v>43.003489999999999</v>
      </c>
      <c r="L44" s="7">
        <v>116.59978</v>
      </c>
      <c r="M44" s="7">
        <v>4.7769683147365924</v>
      </c>
      <c r="N44" s="7">
        <v>4.7777058980742808</v>
      </c>
      <c r="O44" s="7">
        <v>4.7775427130321759</v>
      </c>
      <c r="P44" s="7">
        <v>3.821575539743673</v>
      </c>
      <c r="Q44" s="7">
        <v>2.8661397886816466</v>
      </c>
      <c r="R44" s="7">
        <v>2.8664794804686231</v>
      </c>
    </row>
    <row r="45" spans="1:18" ht="11.25" customHeight="1" x14ac:dyDescent="0.25">
      <c r="A45" s="49" t="s">
        <v>203</v>
      </c>
      <c r="B45" s="50" t="s">
        <v>202</v>
      </c>
      <c r="C45" s="7">
        <v>38.215508852543685</v>
      </c>
      <c r="D45" s="7">
        <v>63.098480000000002</v>
      </c>
      <c r="E45" s="7">
        <v>35.302979999999998</v>
      </c>
      <c r="F45" s="7">
        <v>149.08531000000002</v>
      </c>
      <c r="G45" s="7">
        <v>131.15183999999999</v>
      </c>
      <c r="H45" s="7">
        <v>109.51218950074512</v>
      </c>
      <c r="I45" s="7">
        <v>47.90598</v>
      </c>
      <c r="J45" s="7">
        <v>96.160579999999996</v>
      </c>
      <c r="K45" s="7">
        <v>19.299440000000001</v>
      </c>
      <c r="L45" s="7">
        <v>30.700019999999999</v>
      </c>
      <c r="M45" s="7">
        <v>140.99092647846712</v>
      </c>
      <c r="N45" s="7">
        <v>75.739506606168916</v>
      </c>
      <c r="O45" s="7">
        <v>124.48744160099928</v>
      </c>
      <c r="P45" s="7">
        <v>140.99050025240197</v>
      </c>
      <c r="Q45" s="7">
        <v>164.99412326298173</v>
      </c>
      <c r="R45" s="7">
        <v>154.50931137279369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11.50013</v>
      </c>
      <c r="G49" s="6">
        <v>7.49993</v>
      </c>
      <c r="H49" s="6">
        <v>32.24419879494593</v>
      </c>
      <c r="I49" s="6">
        <v>1.5000199999999999</v>
      </c>
      <c r="J49" s="6">
        <v>11.20031</v>
      </c>
      <c r="K49" s="6">
        <v>0</v>
      </c>
      <c r="L49" s="6">
        <v>30.700019999999999</v>
      </c>
      <c r="M49" s="6">
        <v>140.99092647846712</v>
      </c>
      <c r="N49" s="6">
        <v>75.739506606168916</v>
      </c>
      <c r="O49" s="6">
        <v>124.48744160099928</v>
      </c>
      <c r="P49" s="6">
        <v>140.99050025240197</v>
      </c>
      <c r="Q49" s="6">
        <v>164.99412326298173</v>
      </c>
      <c r="R49" s="6">
        <v>154.50931137279369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38.215508852543685</v>
      </c>
      <c r="D51" s="6">
        <v>63.098480000000002</v>
      </c>
      <c r="E51" s="6">
        <v>35.302979999999998</v>
      </c>
      <c r="F51" s="6">
        <v>137.58518000000001</v>
      </c>
      <c r="G51" s="6">
        <v>123.65191</v>
      </c>
      <c r="H51" s="6">
        <v>77.267990705799193</v>
      </c>
      <c r="I51" s="6">
        <v>46.40596</v>
      </c>
      <c r="J51" s="6">
        <v>84.960269999999994</v>
      </c>
      <c r="K51" s="6">
        <v>19.299440000000001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860.88145941026528</v>
      </c>
      <c r="D52" s="5">
        <v>774.95704000000001</v>
      </c>
      <c r="E52" s="5">
        <v>699.48586999999998</v>
      </c>
      <c r="F52" s="5">
        <v>754.26646000000005</v>
      </c>
      <c r="G52" s="5">
        <v>684.16204000000005</v>
      </c>
      <c r="H52" s="5">
        <v>656.89206850543974</v>
      </c>
      <c r="I52" s="5">
        <v>687.35717999999997</v>
      </c>
      <c r="J52" s="5">
        <v>787.54448999999988</v>
      </c>
      <c r="K52" s="5">
        <v>762.66777999999988</v>
      </c>
      <c r="L52" s="5">
        <v>678.69745999999998</v>
      </c>
      <c r="M52" s="5">
        <v>680.69489012466192</v>
      </c>
      <c r="N52" s="5">
        <v>759.6500005618193</v>
      </c>
      <c r="O52" s="5">
        <v>792.3281533291962</v>
      </c>
      <c r="P52" s="5">
        <v>783.19384192580901</v>
      </c>
      <c r="Q52" s="5">
        <v>709.12686113228972</v>
      </c>
      <c r="R52" s="5">
        <v>619.13731470395135</v>
      </c>
    </row>
    <row r="53" spans="1:18" ht="11.25" customHeight="1" x14ac:dyDescent="0.25">
      <c r="A53" s="47" t="s">
        <v>187</v>
      </c>
      <c r="B53" s="48" t="s">
        <v>186</v>
      </c>
      <c r="C53" s="4">
        <v>801.24032081900782</v>
      </c>
      <c r="D53" s="4">
        <v>730.74483999999995</v>
      </c>
      <c r="E53" s="4">
        <v>665.38586999999995</v>
      </c>
      <c r="F53" s="4">
        <v>714.66314</v>
      </c>
      <c r="G53" s="4">
        <v>646.66638</v>
      </c>
      <c r="H53" s="4">
        <v>624.19406525713555</v>
      </c>
      <c r="I53" s="4">
        <v>660.26283000000001</v>
      </c>
      <c r="J53" s="4">
        <v>765.24448999999993</v>
      </c>
      <c r="K53" s="4">
        <v>751.2677799999999</v>
      </c>
      <c r="L53" s="4">
        <v>678.69745999999998</v>
      </c>
      <c r="M53" s="4">
        <v>680.69489012466192</v>
      </c>
      <c r="N53" s="4">
        <v>759.6500005618193</v>
      </c>
      <c r="O53" s="4">
        <v>792.3281533291962</v>
      </c>
      <c r="P53" s="4">
        <v>783.19384192580901</v>
      </c>
      <c r="Q53" s="4">
        <v>709.12686113228972</v>
      </c>
      <c r="R53" s="4">
        <v>619.13731470395135</v>
      </c>
    </row>
    <row r="54" spans="1:18" ht="11.25" customHeight="1" x14ac:dyDescent="0.25">
      <c r="A54" s="47" t="s">
        <v>185</v>
      </c>
      <c r="B54" s="48" t="s">
        <v>184</v>
      </c>
      <c r="C54" s="4">
        <v>59.641138591257416</v>
      </c>
      <c r="D54" s="4">
        <v>44.212200000000003</v>
      </c>
      <c r="E54" s="4">
        <v>34.1</v>
      </c>
      <c r="F54" s="4">
        <v>39.603319999999997</v>
      </c>
      <c r="G54" s="4">
        <v>37.495660000000001</v>
      </c>
      <c r="H54" s="4">
        <v>32.698003248304147</v>
      </c>
      <c r="I54" s="4">
        <v>27.094349999999999</v>
      </c>
      <c r="J54" s="4">
        <v>22.3</v>
      </c>
      <c r="K54" s="4">
        <v>11.4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19.06122075424588</v>
      </c>
      <c r="D55" s="7">
        <v>12.704980000000001</v>
      </c>
      <c r="E55" s="7">
        <v>10.4</v>
      </c>
      <c r="F55" s="7">
        <v>9.4033200000000008</v>
      </c>
      <c r="G55" s="7">
        <v>11.595660000000001</v>
      </c>
      <c r="H55" s="7">
        <v>8.7895289958918497</v>
      </c>
      <c r="I55" s="7">
        <v>6.7</v>
      </c>
      <c r="J55" s="7">
        <v>4.5</v>
      </c>
      <c r="K55" s="7">
        <v>1.5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40.579917837011536</v>
      </c>
      <c r="D56" s="7">
        <v>31.50722</v>
      </c>
      <c r="E56" s="7">
        <v>23.7</v>
      </c>
      <c r="F56" s="7">
        <v>30.2</v>
      </c>
      <c r="G56" s="7">
        <v>25.9</v>
      </c>
      <c r="H56" s="7">
        <v>23.908474252412301</v>
      </c>
      <c r="I56" s="7">
        <v>20.394349999999999</v>
      </c>
      <c r="J56" s="7">
        <v>17.8</v>
      </c>
      <c r="K56" s="7">
        <v>9.9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2.1001200000000004</v>
      </c>
      <c r="L61" s="5">
        <v>0.7999899999999982</v>
      </c>
      <c r="M61" s="5">
        <v>3.7737649807233451</v>
      </c>
      <c r="N61" s="5">
        <v>9.5299512552031977</v>
      </c>
      <c r="O61" s="5">
        <v>13.208163943594505</v>
      </c>
      <c r="P61" s="5">
        <v>19.083758008512852</v>
      </c>
      <c r="Q61" s="5">
        <v>32.101316737218447</v>
      </c>
      <c r="R61" s="5">
        <v>41.248751735735084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2.1001200000000004</v>
      </c>
      <c r="L68" s="4">
        <v>0.7999899999999982</v>
      </c>
      <c r="M68" s="4">
        <v>3.7737649807233451</v>
      </c>
      <c r="N68" s="4">
        <v>9.5299512552031977</v>
      </c>
      <c r="O68" s="4">
        <v>13.208163943594505</v>
      </c>
      <c r="P68" s="4">
        <v>19.083758008512852</v>
      </c>
      <c r="Q68" s="4">
        <v>32.101316737218447</v>
      </c>
      <c r="R68" s="4">
        <v>41.248751735735084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2.1001200000000004</v>
      </c>
      <c r="L69" s="7">
        <v>0.59998999999999825</v>
      </c>
      <c r="M69" s="7">
        <v>2.1734949057471056</v>
      </c>
      <c r="N69" s="7">
        <v>7.5475272643485276</v>
      </c>
      <c r="O69" s="7">
        <v>13.112625584943505</v>
      </c>
      <c r="P69" s="7">
        <v>17.220763079877322</v>
      </c>
      <c r="Q69" s="7">
        <v>24.099979200197335</v>
      </c>
      <c r="R69" s="7">
        <v>29.616938131043128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0.2</v>
      </c>
      <c r="M71" s="7">
        <v>1.6002700749762397</v>
      </c>
      <c r="N71" s="7">
        <v>1.9824239908546695</v>
      </c>
      <c r="O71" s="7">
        <v>9.5538358650999994E-2</v>
      </c>
      <c r="P71" s="7">
        <v>1.8629949286355287</v>
      </c>
      <c r="Q71" s="7">
        <v>8.0013375370211115</v>
      </c>
      <c r="R71" s="7">
        <v>11.63181360469196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3.2960733734594401</v>
      </c>
      <c r="D80" s="5">
        <v>0.3</v>
      </c>
      <c r="E80" s="5">
        <v>5</v>
      </c>
      <c r="F80" s="5">
        <v>2.2999800000000001</v>
      </c>
      <c r="G80" s="5">
        <v>2.6000200000000002</v>
      </c>
      <c r="H80" s="5">
        <v>1.7674596350434699</v>
      </c>
      <c r="I80" s="5">
        <v>1.5000100000000001</v>
      </c>
      <c r="J80" s="5">
        <v>1.5000800000000001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3.2960733734594401</v>
      </c>
      <c r="D81" s="4">
        <v>0.3</v>
      </c>
      <c r="E81" s="4">
        <v>5</v>
      </c>
      <c r="F81" s="4">
        <v>2.2999800000000001</v>
      </c>
      <c r="G81" s="4">
        <v>2.6000200000000002</v>
      </c>
      <c r="H81" s="4">
        <v>1.7674596350434699</v>
      </c>
      <c r="I81" s="4">
        <v>1.5000100000000001</v>
      </c>
      <c r="J81" s="4">
        <v>1.5000800000000001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1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318</v>
      </c>
      <c r="B1" s="41" t="s">
        <v>317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5.1001700000000003</v>
      </c>
      <c r="M2" s="44">
        <v>4.77691793254992</v>
      </c>
      <c r="N2" s="44">
        <v>8.5506830992643508</v>
      </c>
      <c r="O2" s="44">
        <v>5.0396484188401596</v>
      </c>
      <c r="P2" s="44">
        <v>5.06353300850291</v>
      </c>
      <c r="Q2" s="44">
        <v>4.5619566255851698</v>
      </c>
      <c r="R2" s="44">
        <v>11.7034489347473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5.1001700000000003</v>
      </c>
      <c r="M60" s="5">
        <v>4.77691793254992</v>
      </c>
      <c r="N60" s="5">
        <v>8.5506830992643508</v>
      </c>
      <c r="O60" s="5">
        <v>5.0396484188401596</v>
      </c>
      <c r="P60" s="5">
        <v>5.06353300850291</v>
      </c>
      <c r="Q60" s="5">
        <v>4.5619566255851698</v>
      </c>
      <c r="R60" s="5">
        <v>11.7034489347473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2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320</v>
      </c>
      <c r="B1" s="41" t="s">
        <v>319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344.60027475110451</v>
      </c>
      <c r="D2" s="44">
        <v>329.45551</v>
      </c>
      <c r="E2" s="44">
        <v>299.17471999999998</v>
      </c>
      <c r="F2" s="44">
        <v>329.57226000000003</v>
      </c>
      <c r="G2" s="44">
        <v>297.07283000000001</v>
      </c>
      <c r="H2" s="44">
        <v>388.53682893591656</v>
      </c>
      <c r="I2" s="44">
        <v>368.89873000000006</v>
      </c>
      <c r="J2" s="44">
        <v>254.14613</v>
      </c>
      <c r="K2" s="44">
        <v>274.92204999999996</v>
      </c>
      <c r="L2" s="44">
        <v>286.50232999999997</v>
      </c>
      <c r="M2" s="44">
        <v>338.17577811149476</v>
      </c>
      <c r="N2" s="44">
        <v>308.80281795504004</v>
      </c>
      <c r="O2" s="44">
        <v>243.76060893004595</v>
      </c>
      <c r="P2" s="44">
        <v>207.84798722938578</v>
      </c>
      <c r="Q2" s="44">
        <v>222.25123313454972</v>
      </c>
      <c r="R2" s="44">
        <v>341.21613093935133</v>
      </c>
    </row>
    <row r="3" spans="1:18" ht="11.25" customHeight="1" x14ac:dyDescent="0.25">
      <c r="A3" s="45" t="s">
        <v>286</v>
      </c>
      <c r="B3" s="46" t="s">
        <v>285</v>
      </c>
      <c r="C3" s="5">
        <v>1.0987769494467274</v>
      </c>
      <c r="D3" s="5">
        <v>0.99967999999998058</v>
      </c>
      <c r="E3" s="5">
        <v>0.2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15.45334947967279</v>
      </c>
      <c r="N3" s="5">
        <v>25.676043445964545</v>
      </c>
      <c r="O3" s="5">
        <v>7.9536191175552844</v>
      </c>
      <c r="P3" s="5">
        <v>5.541413212376546</v>
      </c>
      <c r="Q3" s="5">
        <v>6.7345683728785133</v>
      </c>
      <c r="R3" s="5">
        <v>3.582694128755223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15.45334947967279</v>
      </c>
      <c r="N4" s="4">
        <v>25.676043445964545</v>
      </c>
      <c r="O4" s="4">
        <v>7.9536191175552844</v>
      </c>
      <c r="P4" s="4">
        <v>5.541413212376546</v>
      </c>
      <c r="Q4" s="4">
        <v>6.7345683728785133</v>
      </c>
      <c r="R4" s="4">
        <v>2.9378091855792832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15.45334947967279</v>
      </c>
      <c r="N5" s="7">
        <v>25.676043445964545</v>
      </c>
      <c r="O5" s="7">
        <v>7.9536191175552844</v>
      </c>
      <c r="P5" s="7">
        <v>5.541413212376546</v>
      </c>
      <c r="Q5" s="7">
        <v>6.7345683728785133</v>
      </c>
      <c r="R5" s="7">
        <v>2.9378091855792832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1.7197373786768178</v>
      </c>
      <c r="N6" s="6">
        <v>9.123952576632318</v>
      </c>
      <c r="O6" s="6">
        <v>1.1942371368551161</v>
      </c>
      <c r="P6" s="6">
        <v>0.597111671280108</v>
      </c>
      <c r="Q6" s="6">
        <v>1.1940713397087546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13.733612100995972</v>
      </c>
      <c r="N8" s="6">
        <v>16.552090869332226</v>
      </c>
      <c r="O8" s="6">
        <v>6.7593819807001685</v>
      </c>
      <c r="P8" s="6">
        <v>4.9443015410964382</v>
      </c>
      <c r="Q8" s="6">
        <v>5.5404970331697587</v>
      </c>
      <c r="R8" s="6">
        <v>2.9378091855792832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1.0987769494467274</v>
      </c>
      <c r="D15" s="4">
        <v>0.99967999999998058</v>
      </c>
      <c r="E15" s="4">
        <v>0.2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0.64488494317593981</v>
      </c>
    </row>
    <row r="16" spans="1:18" ht="11.25" customHeight="1" x14ac:dyDescent="0.25">
      <c r="A16" s="49" t="s">
        <v>260</v>
      </c>
      <c r="B16" s="50" t="s">
        <v>259</v>
      </c>
      <c r="C16" s="7">
        <v>0.62104769414519279</v>
      </c>
      <c r="D16" s="7">
        <v>0.49983999999998052</v>
      </c>
      <c r="E16" s="7">
        <v>0.2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0.16719239267524622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0.47772925530153459</v>
      </c>
      <c r="D18" s="7">
        <v>0.49984000000000001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0.47769255050069359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42.111052490977976</v>
      </c>
      <c r="D21" s="5">
        <v>36.422979999999995</v>
      </c>
      <c r="E21" s="5">
        <v>31.57161</v>
      </c>
      <c r="F21" s="5">
        <v>40.246690000000001</v>
      </c>
      <c r="G21" s="5">
        <v>36.299660000000003</v>
      </c>
      <c r="H21" s="5">
        <v>30.641652204766665</v>
      </c>
      <c r="I21" s="5">
        <v>24.900160000000003</v>
      </c>
      <c r="J21" s="5">
        <v>25.836769999999998</v>
      </c>
      <c r="K21" s="5">
        <v>18.69388</v>
      </c>
      <c r="L21" s="5">
        <v>36.099789999999999</v>
      </c>
      <c r="M21" s="5">
        <v>14.163626233331929</v>
      </c>
      <c r="N21" s="5">
        <v>10.865357911537167</v>
      </c>
      <c r="O21" s="5">
        <v>6.615189880276529</v>
      </c>
      <c r="P21" s="5">
        <v>3.7498743926185178</v>
      </c>
      <c r="Q21" s="5">
        <v>6.3294418179483571</v>
      </c>
      <c r="R21" s="5">
        <v>2.2454971040573022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42.111052490977976</v>
      </c>
      <c r="D30" s="4">
        <v>36.422979999999995</v>
      </c>
      <c r="E30" s="4">
        <v>31.57161</v>
      </c>
      <c r="F30" s="4">
        <v>40.246690000000001</v>
      </c>
      <c r="G30" s="4">
        <v>36.299660000000003</v>
      </c>
      <c r="H30" s="4">
        <v>30.641652204766665</v>
      </c>
      <c r="I30" s="4">
        <v>24.900160000000003</v>
      </c>
      <c r="J30" s="4">
        <v>25.836769999999998</v>
      </c>
      <c r="K30" s="4">
        <v>18.69388</v>
      </c>
      <c r="L30" s="4">
        <v>36.099789999999999</v>
      </c>
      <c r="M30" s="4">
        <v>14.163626233331929</v>
      </c>
      <c r="N30" s="4">
        <v>10.865357911537167</v>
      </c>
      <c r="O30" s="4">
        <v>6.615189880276529</v>
      </c>
      <c r="P30" s="4">
        <v>3.7498743926185178</v>
      </c>
      <c r="Q30" s="4">
        <v>6.3294418179483571</v>
      </c>
      <c r="R30" s="4">
        <v>2.2454971040573022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2.3990800000000001</v>
      </c>
      <c r="L31" s="7">
        <v>3.5994000000000002</v>
      </c>
      <c r="M31" s="7">
        <v>0</v>
      </c>
      <c r="N31" s="7">
        <v>1.1940119878354647</v>
      </c>
      <c r="O31" s="7">
        <v>0</v>
      </c>
      <c r="P31" s="7">
        <v>0</v>
      </c>
      <c r="Q31" s="7">
        <v>1.0748616332404415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2.3990800000000001</v>
      </c>
      <c r="L32" s="6">
        <v>3.5994000000000002</v>
      </c>
      <c r="M32" s="6">
        <v>0</v>
      </c>
      <c r="N32" s="6">
        <v>1.1940119878354647</v>
      </c>
      <c r="O32" s="6">
        <v>0</v>
      </c>
      <c r="P32" s="6">
        <v>0</v>
      </c>
      <c r="Q32" s="6">
        <v>1.0748616332404415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1.0270922668167315</v>
      </c>
      <c r="D43" s="7">
        <v>1.03498</v>
      </c>
      <c r="E43" s="7">
        <v>0.99978999999999996</v>
      </c>
      <c r="F43" s="7">
        <v>2.0000200000000001</v>
      </c>
      <c r="G43" s="7">
        <v>0</v>
      </c>
      <c r="H43" s="7">
        <v>1.0270374430982769</v>
      </c>
      <c r="I43" s="7">
        <v>1.0000100000000001</v>
      </c>
      <c r="J43" s="7">
        <v>1.00003</v>
      </c>
      <c r="K43" s="7">
        <v>1</v>
      </c>
      <c r="L43" s="7">
        <v>1.0000100000000001</v>
      </c>
      <c r="M43" s="7">
        <v>1.0031574851340366</v>
      </c>
      <c r="N43" s="7">
        <v>1.002962318885561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41.083960224161245</v>
      </c>
      <c r="D44" s="7">
        <v>35.387999999999998</v>
      </c>
      <c r="E44" s="7">
        <v>30.571819999999999</v>
      </c>
      <c r="F44" s="7">
        <v>38.246670000000002</v>
      </c>
      <c r="G44" s="7">
        <v>36.299660000000003</v>
      </c>
      <c r="H44" s="7">
        <v>29.614614761668388</v>
      </c>
      <c r="I44" s="7">
        <v>23.900150000000004</v>
      </c>
      <c r="J44" s="7">
        <v>24.836739999999999</v>
      </c>
      <c r="K44" s="7">
        <v>15.2948</v>
      </c>
      <c r="L44" s="7">
        <v>31.50038</v>
      </c>
      <c r="M44" s="7">
        <v>1.9107758460994548</v>
      </c>
      <c r="N44" s="7">
        <v>1.9103904926124082</v>
      </c>
      <c r="O44" s="7">
        <v>2.86580941905313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11.249692902098436</v>
      </c>
      <c r="N45" s="7">
        <v>6.7579931122037342</v>
      </c>
      <c r="O45" s="7">
        <v>3.749380461223399</v>
      </c>
      <c r="P45" s="7">
        <v>3.7498743926185178</v>
      </c>
      <c r="Q45" s="7">
        <v>5.2545801847079154</v>
      </c>
      <c r="R45" s="7">
        <v>2.2454971040573022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11.249692902098436</v>
      </c>
      <c r="N49" s="6">
        <v>6.7579931122037342</v>
      </c>
      <c r="O49" s="6">
        <v>3.749380461223399</v>
      </c>
      <c r="P49" s="6">
        <v>3.7498743926185178</v>
      </c>
      <c r="Q49" s="6">
        <v>5.2545801847079154</v>
      </c>
      <c r="R49" s="6">
        <v>2.2454971040573022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301.39044531067981</v>
      </c>
      <c r="D52" s="5">
        <v>292.03285</v>
      </c>
      <c r="E52" s="5">
        <v>267.40310999999997</v>
      </c>
      <c r="F52" s="5">
        <v>289.32557000000003</v>
      </c>
      <c r="G52" s="5">
        <v>260.77316999999999</v>
      </c>
      <c r="H52" s="5">
        <v>354.62298794735318</v>
      </c>
      <c r="I52" s="5">
        <v>340.89858000000004</v>
      </c>
      <c r="J52" s="5">
        <v>228.10944000000001</v>
      </c>
      <c r="K52" s="5">
        <v>253.1293</v>
      </c>
      <c r="L52" s="5">
        <v>248.90253999999999</v>
      </c>
      <c r="M52" s="5">
        <v>306.40918522751031</v>
      </c>
      <c r="N52" s="5">
        <v>270.08791373796055</v>
      </c>
      <c r="O52" s="5">
        <v>226.20621995668159</v>
      </c>
      <c r="P52" s="5">
        <v>178.92359922261636</v>
      </c>
      <c r="Q52" s="5">
        <v>203.5272080433916</v>
      </c>
      <c r="R52" s="5">
        <v>327.69708964347763</v>
      </c>
    </row>
    <row r="53" spans="1:18" ht="11.25" customHeight="1" x14ac:dyDescent="0.25">
      <c r="A53" s="47" t="s">
        <v>187</v>
      </c>
      <c r="B53" s="48" t="s">
        <v>186</v>
      </c>
      <c r="C53" s="4">
        <v>301.39044531067981</v>
      </c>
      <c r="D53" s="4">
        <v>292.03285</v>
      </c>
      <c r="E53" s="4">
        <v>267.40310999999997</v>
      </c>
      <c r="F53" s="4">
        <v>289.32557000000003</v>
      </c>
      <c r="G53" s="4">
        <v>260.77316999999999</v>
      </c>
      <c r="H53" s="4">
        <v>354.62298794735318</v>
      </c>
      <c r="I53" s="4">
        <v>340.89858000000004</v>
      </c>
      <c r="J53" s="4">
        <v>228.10944000000001</v>
      </c>
      <c r="K53" s="4">
        <v>253.1293</v>
      </c>
      <c r="L53" s="4">
        <v>248.90253999999999</v>
      </c>
      <c r="M53" s="4">
        <v>306.40918522751031</v>
      </c>
      <c r="N53" s="4">
        <v>270.08791373796055</v>
      </c>
      <c r="O53" s="4">
        <v>226.20621995668159</v>
      </c>
      <c r="P53" s="4">
        <v>178.92359922261636</v>
      </c>
      <c r="Q53" s="4">
        <v>203.5272080433916</v>
      </c>
      <c r="R53" s="4">
        <v>327.69708964347763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0.95538358650998001</v>
      </c>
      <c r="I61" s="5">
        <v>0.9</v>
      </c>
      <c r="J61" s="5">
        <v>0</v>
      </c>
      <c r="K61" s="5">
        <v>3.0988699999999998</v>
      </c>
      <c r="L61" s="5">
        <v>1.5</v>
      </c>
      <c r="M61" s="5">
        <v>2.1496171709797585</v>
      </c>
      <c r="N61" s="5">
        <v>2.1735028595777641</v>
      </c>
      <c r="O61" s="5">
        <v>2.9855799755325325</v>
      </c>
      <c r="P61" s="5">
        <v>19.633100401774367</v>
      </c>
      <c r="Q61" s="5">
        <v>5.6600149003312419</v>
      </c>
      <c r="R61" s="5">
        <v>7.690850063061208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0.95538358650998001</v>
      </c>
      <c r="I68" s="4">
        <v>0.9</v>
      </c>
      <c r="J68" s="4">
        <v>0</v>
      </c>
      <c r="K68" s="4">
        <v>3.0988699999999998</v>
      </c>
      <c r="L68" s="4">
        <v>1.5</v>
      </c>
      <c r="M68" s="4">
        <v>2.1496171709797585</v>
      </c>
      <c r="N68" s="4">
        <v>2.1735028595777641</v>
      </c>
      <c r="O68" s="4">
        <v>2.9855799755325325</v>
      </c>
      <c r="P68" s="4">
        <v>19.633100401774367</v>
      </c>
      <c r="Q68" s="4">
        <v>5.6600149003312419</v>
      </c>
      <c r="R68" s="4">
        <v>7.690850063061208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0.95538358650998001</v>
      </c>
      <c r="I69" s="7">
        <v>0.9</v>
      </c>
      <c r="J69" s="7">
        <v>0</v>
      </c>
      <c r="K69" s="7">
        <v>3.0988699999999998</v>
      </c>
      <c r="L69" s="7">
        <v>1.5</v>
      </c>
      <c r="M69" s="7">
        <v>2.1496171709797585</v>
      </c>
      <c r="N69" s="7">
        <v>2.1735028595777641</v>
      </c>
      <c r="O69" s="7">
        <v>2.9855799755325325</v>
      </c>
      <c r="P69" s="7">
        <v>1.2658811694574783</v>
      </c>
      <c r="Q69" s="7">
        <v>5.6600149003312419</v>
      </c>
      <c r="R69" s="7">
        <v>7.690850063061208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18.367219232316888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18.367219232316888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2.3168051972867101</v>
      </c>
      <c r="I80" s="5">
        <v>2.1999900000000001</v>
      </c>
      <c r="J80" s="5">
        <v>0.19991999999999999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2.3168051972867101</v>
      </c>
      <c r="I81" s="4">
        <v>2.1999900000000001</v>
      </c>
      <c r="J81" s="4">
        <v>0.19991999999999999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7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520</v>
      </c>
      <c r="B1" s="41" t="s">
        <v>321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5309.3284142699667</v>
      </c>
      <c r="D2" s="44">
        <v>5628.4643799999994</v>
      </c>
      <c r="E2" s="44">
        <v>5153.5907100000004</v>
      </c>
      <c r="F2" s="44">
        <v>5303.0592899999992</v>
      </c>
      <c r="G2" s="44">
        <v>5897.0444699999998</v>
      </c>
      <c r="H2" s="44">
        <v>6418.5302121219474</v>
      </c>
      <c r="I2" s="44">
        <v>7208.1967699999996</v>
      </c>
      <c r="J2" s="44">
        <v>7150.5957599999992</v>
      </c>
      <c r="K2" s="44">
        <v>7264.2999999999993</v>
      </c>
      <c r="L2" s="44">
        <v>6471.304689999999</v>
      </c>
      <c r="M2" s="44">
        <v>6040.6851722871324</v>
      </c>
      <c r="N2" s="44">
        <v>6066.8384231224645</v>
      </c>
      <c r="O2" s="44">
        <v>6501.8385599057583</v>
      </c>
      <c r="P2" s="44">
        <v>6498.4128996565159</v>
      </c>
      <c r="Q2" s="44">
        <v>6174.6204847498266</v>
      </c>
      <c r="R2" s="44">
        <v>6747.1205755003184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5309.3284142699667</v>
      </c>
      <c r="D21" s="5">
        <v>5628.4643799999994</v>
      </c>
      <c r="E21" s="5">
        <v>5153.5907100000004</v>
      </c>
      <c r="F21" s="5">
        <v>5303.0592899999992</v>
      </c>
      <c r="G21" s="5">
        <v>5897.0444699999998</v>
      </c>
      <c r="H21" s="5">
        <v>6418.5302121219474</v>
      </c>
      <c r="I21" s="5">
        <v>7208.1967699999996</v>
      </c>
      <c r="J21" s="5">
        <v>7150.5957599999992</v>
      </c>
      <c r="K21" s="5">
        <v>7264.2999999999993</v>
      </c>
      <c r="L21" s="5">
        <v>6471.304689999999</v>
      </c>
      <c r="M21" s="5">
        <v>6040.6851722871324</v>
      </c>
      <c r="N21" s="5">
        <v>6066.8384231224645</v>
      </c>
      <c r="O21" s="5">
        <v>6501.8385599057583</v>
      </c>
      <c r="P21" s="5">
        <v>6498.4128996565159</v>
      </c>
      <c r="Q21" s="5">
        <v>6174.6204847498266</v>
      </c>
      <c r="R21" s="5">
        <v>6747.1205755003184</v>
      </c>
    </row>
    <row r="22" spans="1:18" ht="11.25" customHeight="1" x14ac:dyDescent="0.25">
      <c r="A22" s="47" t="s">
        <v>249</v>
      </c>
      <c r="B22" s="48" t="s">
        <v>248</v>
      </c>
      <c r="C22" s="4">
        <v>5309.3284142699667</v>
      </c>
      <c r="D22" s="4">
        <v>5628.4643799999994</v>
      </c>
      <c r="E22" s="4">
        <v>5153.5907100000004</v>
      </c>
      <c r="F22" s="4">
        <v>5303.0592899999992</v>
      </c>
      <c r="G22" s="4">
        <v>5897.0444699999998</v>
      </c>
      <c r="H22" s="4">
        <v>6418.5302121219474</v>
      </c>
      <c r="I22" s="4">
        <v>7208.1967699999996</v>
      </c>
      <c r="J22" s="4">
        <v>7150.5957599999992</v>
      </c>
      <c r="K22" s="4">
        <v>7264.2999999999993</v>
      </c>
      <c r="L22" s="4">
        <v>6471.304689999999</v>
      </c>
      <c r="M22" s="4">
        <v>6040.6851722871324</v>
      </c>
      <c r="N22" s="4">
        <v>6066.8384231224645</v>
      </c>
      <c r="O22" s="4">
        <v>6501.8385599057583</v>
      </c>
      <c r="P22" s="4">
        <v>6498.4128996565159</v>
      </c>
      <c r="Q22" s="4">
        <v>6174.6204847498266</v>
      </c>
      <c r="R22" s="4">
        <v>6747.1205755003184</v>
      </c>
    </row>
    <row r="23" spans="1:18" ht="11.25" customHeight="1" x14ac:dyDescent="0.25">
      <c r="A23" s="49" t="s">
        <v>247</v>
      </c>
      <c r="B23" s="50" t="s">
        <v>246</v>
      </c>
      <c r="C23" s="7">
        <v>5234.6409791562764</v>
      </c>
      <c r="D23" s="7">
        <v>5311.1720299999997</v>
      </c>
      <c r="E23" s="7">
        <v>4946.8830600000001</v>
      </c>
      <c r="F23" s="7">
        <v>4964.3555099999994</v>
      </c>
      <c r="G23" s="7">
        <v>5307.8500199999999</v>
      </c>
      <c r="H23" s="7">
        <v>5980.2957236110815</v>
      </c>
      <c r="I23" s="7">
        <v>6974.1936399999995</v>
      </c>
      <c r="J23" s="7">
        <v>6937.6899299999995</v>
      </c>
      <c r="K23" s="7">
        <v>7107.4</v>
      </c>
      <c r="L23" s="7">
        <v>6257.1045399999994</v>
      </c>
      <c r="M23" s="7">
        <v>5407.6947589166039</v>
      </c>
      <c r="N23" s="7">
        <v>4977.9860730468463</v>
      </c>
      <c r="O23" s="7">
        <v>5778.3239735938132</v>
      </c>
      <c r="P23" s="7">
        <v>5483.3672822202025</v>
      </c>
      <c r="Q23" s="7">
        <v>5068.1711038275143</v>
      </c>
      <c r="R23" s="7">
        <v>5874.9017585023557</v>
      </c>
    </row>
    <row r="24" spans="1:18" ht="11.25" customHeight="1" x14ac:dyDescent="0.25">
      <c r="A24" s="51" t="s">
        <v>245</v>
      </c>
      <c r="B24" s="52" t="s">
        <v>244</v>
      </c>
      <c r="C24" s="6">
        <v>5234.6409791562764</v>
      </c>
      <c r="D24" s="6">
        <v>5311.1720299999997</v>
      </c>
      <c r="E24" s="6">
        <v>4946.8830600000001</v>
      </c>
      <c r="F24" s="6">
        <v>4964.3555099999994</v>
      </c>
      <c r="G24" s="6">
        <v>5307.8500199999999</v>
      </c>
      <c r="H24" s="6">
        <v>5980.2957236110815</v>
      </c>
      <c r="I24" s="6">
        <v>6974.1936399999995</v>
      </c>
      <c r="J24" s="6">
        <v>6937.6899299999995</v>
      </c>
      <c r="K24" s="6">
        <v>7107.4</v>
      </c>
      <c r="L24" s="6">
        <v>6257.1045399999994</v>
      </c>
      <c r="M24" s="6">
        <v>5407.6947589166039</v>
      </c>
      <c r="N24" s="6">
        <v>4977.9860730468463</v>
      </c>
      <c r="O24" s="6">
        <v>5778.3239735938132</v>
      </c>
      <c r="P24" s="6">
        <v>5483.3672822202025</v>
      </c>
      <c r="Q24" s="6">
        <v>5068.1711038275143</v>
      </c>
      <c r="R24" s="6">
        <v>5874.9017585023557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74.687435113690171</v>
      </c>
      <c r="D26" s="7">
        <v>317.29235</v>
      </c>
      <c r="E26" s="7">
        <v>206.70765</v>
      </c>
      <c r="F26" s="7">
        <v>338.70378000000005</v>
      </c>
      <c r="G26" s="7">
        <v>589.19444999999996</v>
      </c>
      <c r="H26" s="7">
        <v>438.23448851086562</v>
      </c>
      <c r="I26" s="7">
        <v>234.00313</v>
      </c>
      <c r="J26" s="7">
        <v>212.90582999999998</v>
      </c>
      <c r="K26" s="7">
        <v>156.9</v>
      </c>
      <c r="L26" s="7">
        <v>214.20015000000001</v>
      </c>
      <c r="M26" s="7">
        <v>632.99041337052824</v>
      </c>
      <c r="N26" s="7">
        <v>1088.8523500756182</v>
      </c>
      <c r="O26" s="7">
        <v>723.51458631194498</v>
      </c>
      <c r="P26" s="7">
        <v>1015.0456174363134</v>
      </c>
      <c r="Q26" s="7">
        <v>1106.449380922312</v>
      </c>
      <c r="R26" s="7">
        <v>872.2188169979629</v>
      </c>
    </row>
    <row r="27" spans="1:18" ht="11.25" customHeight="1" x14ac:dyDescent="0.25">
      <c r="A27" s="51" t="s">
        <v>239</v>
      </c>
      <c r="B27" s="52" t="s">
        <v>238</v>
      </c>
      <c r="C27" s="6">
        <v>34.513381432453592</v>
      </c>
      <c r="D27" s="6">
        <v>276.09334999999999</v>
      </c>
      <c r="E27" s="6">
        <v>168.50623999999999</v>
      </c>
      <c r="F27" s="6">
        <v>303.50339000000002</v>
      </c>
      <c r="G27" s="6">
        <v>554.39477999999997</v>
      </c>
      <c r="H27" s="6">
        <v>406.0141743076195</v>
      </c>
      <c r="I27" s="6">
        <v>199.20267000000001</v>
      </c>
      <c r="J27" s="6">
        <v>174.60478000000001</v>
      </c>
      <c r="K27" s="6">
        <v>115.7</v>
      </c>
      <c r="L27" s="6">
        <v>184.70013</v>
      </c>
      <c r="M27" s="6">
        <v>578.60511523285209</v>
      </c>
      <c r="N27" s="6">
        <v>1041.4891358481914</v>
      </c>
      <c r="O27" s="6">
        <v>674.02553894503785</v>
      </c>
      <c r="P27" s="6">
        <v>966.10617393010114</v>
      </c>
      <c r="Q27" s="6">
        <v>1044.8034909674177</v>
      </c>
      <c r="R27" s="6">
        <v>740.16071307163224</v>
      </c>
    </row>
    <row r="28" spans="1:18" ht="11.25" customHeight="1" x14ac:dyDescent="0.25">
      <c r="A28" s="51" t="s">
        <v>237</v>
      </c>
      <c r="B28" s="52" t="s">
        <v>236</v>
      </c>
      <c r="C28" s="6">
        <v>13.18435055412761</v>
      </c>
      <c r="D28" s="6">
        <v>15.199630000000001</v>
      </c>
      <c r="E28" s="6">
        <v>15.200559999999999</v>
      </c>
      <c r="F28" s="6">
        <v>15.20017</v>
      </c>
      <c r="G28" s="6">
        <v>9.7999100000000006</v>
      </c>
      <c r="H28" s="6">
        <v>9.2194523961845523</v>
      </c>
      <c r="I28" s="6">
        <v>10.800140000000001</v>
      </c>
      <c r="J28" s="6">
        <v>10.300280000000001</v>
      </c>
      <c r="K28" s="6">
        <v>10.8</v>
      </c>
      <c r="L28" s="6">
        <v>9.40001</v>
      </c>
      <c r="M28" s="6">
        <v>20.254164611659839</v>
      </c>
      <c r="N28" s="6">
        <v>13.208198420457435</v>
      </c>
      <c r="O28" s="6">
        <v>17.579121072414889</v>
      </c>
      <c r="P28" s="6">
        <v>15.739918628889159</v>
      </c>
      <c r="Q28" s="6">
        <v>28.23147691851419</v>
      </c>
      <c r="R28" s="6">
        <v>16.050469495115561</v>
      </c>
    </row>
    <row r="29" spans="1:18" ht="11.25" customHeight="1" x14ac:dyDescent="0.25">
      <c r="A29" s="55" t="s">
        <v>235</v>
      </c>
      <c r="B29" s="52" t="s">
        <v>234</v>
      </c>
      <c r="C29" s="6">
        <v>26.989703127108971</v>
      </c>
      <c r="D29" s="6">
        <v>25.999369999999999</v>
      </c>
      <c r="E29" s="6">
        <v>23.00085</v>
      </c>
      <c r="F29" s="6">
        <v>20.000219999999999</v>
      </c>
      <c r="G29" s="6">
        <v>24.999759999999998</v>
      </c>
      <c r="H29" s="6">
        <v>23.000861807061511</v>
      </c>
      <c r="I29" s="6">
        <v>24.000319999999999</v>
      </c>
      <c r="J29" s="6">
        <v>28.000769999999999</v>
      </c>
      <c r="K29" s="6">
        <v>30.4</v>
      </c>
      <c r="L29" s="6">
        <v>20.100010000000001</v>
      </c>
      <c r="M29" s="6">
        <v>34.131133526016356</v>
      </c>
      <c r="N29" s="6">
        <v>34.155015806969544</v>
      </c>
      <c r="O29" s="6">
        <v>31.909926294492294</v>
      </c>
      <c r="P29" s="6">
        <v>33.199524877323043</v>
      </c>
      <c r="Q29" s="6">
        <v>33.414413036380203</v>
      </c>
      <c r="R29" s="6">
        <v>116.00763443121512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8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521</v>
      </c>
      <c r="B1" s="41" t="s">
        <v>322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1033.5100792968442</v>
      </c>
      <c r="D2" s="44">
        <v>880.59397999999874</v>
      </c>
      <c r="E2" s="44">
        <v>836.18820999999934</v>
      </c>
      <c r="F2" s="44">
        <v>926.59367999999904</v>
      </c>
      <c r="G2" s="44">
        <v>801.70547999999997</v>
      </c>
      <c r="H2" s="44">
        <v>718.85413695734587</v>
      </c>
      <c r="I2" s="44">
        <v>637.20000000000005</v>
      </c>
      <c r="J2" s="44">
        <v>500.8</v>
      </c>
      <c r="K2" s="44">
        <v>296.5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1033.5100792968442</v>
      </c>
      <c r="D3" s="5">
        <v>880.59397999999874</v>
      </c>
      <c r="E3" s="5">
        <v>836.18820999999934</v>
      </c>
      <c r="F3" s="5">
        <v>926.59367999999904</v>
      </c>
      <c r="G3" s="5">
        <v>801.70547999999997</v>
      </c>
      <c r="H3" s="5">
        <v>718.85413695734587</v>
      </c>
      <c r="I3" s="5">
        <v>637.20000000000005</v>
      </c>
      <c r="J3" s="5">
        <v>500.8</v>
      </c>
      <c r="K3" s="5">
        <v>296.5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1033.5100792968442</v>
      </c>
      <c r="D4" s="4">
        <v>880.59397999999874</v>
      </c>
      <c r="E4" s="4">
        <v>836.18820999999934</v>
      </c>
      <c r="F4" s="4">
        <v>926.59367999999904</v>
      </c>
      <c r="G4" s="4">
        <v>801.70547999999997</v>
      </c>
      <c r="H4" s="4">
        <v>718.85413695734587</v>
      </c>
      <c r="I4" s="4">
        <v>637.20000000000005</v>
      </c>
      <c r="J4" s="4">
        <v>500.8</v>
      </c>
      <c r="K4" s="4">
        <v>296.5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1033.5100792968442</v>
      </c>
      <c r="D5" s="7">
        <v>880.59397999999874</v>
      </c>
      <c r="E5" s="7">
        <v>836.18820999999934</v>
      </c>
      <c r="F5" s="7">
        <v>926.59367999999904</v>
      </c>
      <c r="G5" s="7">
        <v>801.70547999999997</v>
      </c>
      <c r="H5" s="7">
        <v>718.85413695734587</v>
      </c>
      <c r="I5" s="7">
        <v>637.20000000000005</v>
      </c>
      <c r="J5" s="7">
        <v>500.8</v>
      </c>
      <c r="K5" s="7">
        <v>296.5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1033.5100792968442</v>
      </c>
      <c r="D7" s="6">
        <v>880.59397999999874</v>
      </c>
      <c r="E7" s="6">
        <v>836.18820999999934</v>
      </c>
      <c r="F7" s="6">
        <v>926.59367999999904</v>
      </c>
      <c r="G7" s="6">
        <v>801.70547999999997</v>
      </c>
      <c r="H7" s="6">
        <v>718.85413695734587</v>
      </c>
      <c r="I7" s="6">
        <v>637.20000000000005</v>
      </c>
      <c r="J7" s="6">
        <v>500.8</v>
      </c>
      <c r="K7" s="6">
        <v>296.5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9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522</v>
      </c>
      <c r="B1" s="41" t="s">
        <v>323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269.41817139581627</v>
      </c>
      <c r="D2" s="44">
        <v>218.19851</v>
      </c>
      <c r="E2" s="44">
        <v>184.69739000000001</v>
      </c>
      <c r="F2" s="44">
        <v>230.19843</v>
      </c>
      <c r="G2" s="44">
        <v>198.10135</v>
      </c>
      <c r="H2" s="44">
        <v>180.99733029414091</v>
      </c>
      <c r="I2" s="44">
        <v>180.2</v>
      </c>
      <c r="J2" s="44">
        <v>156.69999999999999</v>
      </c>
      <c r="K2" s="44">
        <v>76.5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269.41817139581627</v>
      </c>
      <c r="D3" s="5">
        <v>218.19851</v>
      </c>
      <c r="E3" s="5">
        <v>184.69739000000001</v>
      </c>
      <c r="F3" s="5">
        <v>230.19843</v>
      </c>
      <c r="G3" s="5">
        <v>198.10135</v>
      </c>
      <c r="H3" s="5">
        <v>180.99733029414091</v>
      </c>
      <c r="I3" s="5">
        <v>180.2</v>
      </c>
      <c r="J3" s="5">
        <v>156.69999999999999</v>
      </c>
      <c r="K3" s="5">
        <v>76.5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269.41817139581627</v>
      </c>
      <c r="D4" s="4">
        <v>218.19851</v>
      </c>
      <c r="E4" s="4">
        <v>184.69739000000001</v>
      </c>
      <c r="F4" s="4">
        <v>230.19843</v>
      </c>
      <c r="G4" s="4">
        <v>198.10135</v>
      </c>
      <c r="H4" s="4">
        <v>180.99733029414091</v>
      </c>
      <c r="I4" s="4">
        <v>180.2</v>
      </c>
      <c r="J4" s="4">
        <v>156.69999999999999</v>
      </c>
      <c r="K4" s="4">
        <v>76.5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269.41817139581627</v>
      </c>
      <c r="D11" s="7">
        <v>218.19851</v>
      </c>
      <c r="E11" s="7">
        <v>184.69739000000001</v>
      </c>
      <c r="F11" s="7">
        <v>230.19843</v>
      </c>
      <c r="G11" s="7">
        <v>198.10135</v>
      </c>
      <c r="H11" s="7">
        <v>180.99733029414091</v>
      </c>
      <c r="I11" s="7">
        <v>180.2</v>
      </c>
      <c r="J11" s="7">
        <v>156.69999999999999</v>
      </c>
      <c r="K11" s="7">
        <v>76.5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269.41817139581627</v>
      </c>
      <c r="D12" s="6">
        <v>218.19851</v>
      </c>
      <c r="E12" s="6">
        <v>184.69739000000001</v>
      </c>
      <c r="F12" s="6">
        <v>230.19843</v>
      </c>
      <c r="G12" s="6">
        <v>198.10135</v>
      </c>
      <c r="H12" s="6">
        <v>180.99733029414091</v>
      </c>
      <c r="I12" s="6">
        <v>180.2</v>
      </c>
      <c r="J12" s="6">
        <v>156.69999999999999</v>
      </c>
      <c r="K12" s="6">
        <v>76.5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0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523</v>
      </c>
      <c r="B1" s="41" t="s">
        <v>324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1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524</v>
      </c>
      <c r="B1" s="41" t="s">
        <v>325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2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525</v>
      </c>
      <c r="B1" s="41" t="s">
        <v>326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576.50474505152033</v>
      </c>
      <c r="D2" s="44">
        <v>758.89484000000004</v>
      </c>
      <c r="E2" s="44">
        <v>803.39927</v>
      </c>
      <c r="F2" s="44">
        <v>1061.6927599999999</v>
      </c>
      <c r="G2" s="44">
        <v>833.39365999999995</v>
      </c>
      <c r="H2" s="44">
        <v>990.75617022054257</v>
      </c>
      <c r="I2" s="44">
        <v>1080.2016000000001</v>
      </c>
      <c r="J2" s="44">
        <v>1071.99459</v>
      </c>
      <c r="K2" s="44">
        <v>1172.9884400000001</v>
      </c>
      <c r="L2" s="44">
        <v>1012.2052100000001</v>
      </c>
      <c r="M2" s="44">
        <v>970.73953199479979</v>
      </c>
      <c r="N2" s="44">
        <v>615.55615087312651</v>
      </c>
      <c r="O2" s="44">
        <v>829.3973282008576</v>
      </c>
      <c r="P2" s="44">
        <v>1025.3840463890424</v>
      </c>
      <c r="Q2" s="44">
        <v>1203.346250365762</v>
      </c>
      <c r="R2" s="44">
        <v>910.5536551369006</v>
      </c>
    </row>
    <row r="3" spans="1:18" ht="11.25" customHeight="1" x14ac:dyDescent="0.25">
      <c r="A3" s="45" t="s">
        <v>286</v>
      </c>
      <c r="B3" s="46" t="s">
        <v>285</v>
      </c>
      <c r="C3" s="5">
        <v>576.50474505152033</v>
      </c>
      <c r="D3" s="5">
        <v>758.89484000000004</v>
      </c>
      <c r="E3" s="5">
        <v>803.39927</v>
      </c>
      <c r="F3" s="5">
        <v>1061.6927599999999</v>
      </c>
      <c r="G3" s="5">
        <v>833.39365999999995</v>
      </c>
      <c r="H3" s="5">
        <v>990.75617022054257</v>
      </c>
      <c r="I3" s="5">
        <v>1080.2016000000001</v>
      </c>
      <c r="J3" s="5">
        <v>1071.99459</v>
      </c>
      <c r="K3" s="5">
        <v>1172.9884400000001</v>
      </c>
      <c r="L3" s="5">
        <v>1012.2052100000001</v>
      </c>
      <c r="M3" s="5">
        <v>970.73953199479979</v>
      </c>
      <c r="N3" s="5">
        <v>615.55615087312651</v>
      </c>
      <c r="O3" s="5">
        <v>829.3973282008576</v>
      </c>
      <c r="P3" s="5">
        <v>1025.3840463890424</v>
      </c>
      <c r="Q3" s="5">
        <v>1203.346250365762</v>
      </c>
      <c r="R3" s="5">
        <v>910.5536551369006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101.20971</v>
      </c>
      <c r="K4" s="4">
        <v>0</v>
      </c>
      <c r="L4" s="4">
        <v>39.801130000000001</v>
      </c>
      <c r="M4" s="4">
        <v>11.154081480287216</v>
      </c>
      <c r="N4" s="4">
        <v>2.5317772469685633</v>
      </c>
      <c r="O4" s="4">
        <v>0</v>
      </c>
      <c r="P4" s="4">
        <v>0</v>
      </c>
      <c r="Q4" s="4">
        <v>6.4488059663381225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101.20971</v>
      </c>
      <c r="K5" s="7">
        <v>0</v>
      </c>
      <c r="L5" s="7">
        <v>39.801130000000001</v>
      </c>
      <c r="M5" s="7">
        <v>11.154081480287216</v>
      </c>
      <c r="N5" s="7">
        <v>2.5317772469685633</v>
      </c>
      <c r="O5" s="7">
        <v>0</v>
      </c>
      <c r="P5" s="7">
        <v>0</v>
      </c>
      <c r="Q5" s="7">
        <v>6.4488059663381225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101.20971</v>
      </c>
      <c r="K8" s="6">
        <v>0</v>
      </c>
      <c r="L8" s="6">
        <v>39.801130000000001</v>
      </c>
      <c r="M8" s="6">
        <v>11.154081480287216</v>
      </c>
      <c r="N8" s="6">
        <v>2.5317772469685633</v>
      </c>
      <c r="O8" s="6">
        <v>0</v>
      </c>
      <c r="P8" s="6">
        <v>0</v>
      </c>
      <c r="Q8" s="6">
        <v>6.4488059663381225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576.50474505152033</v>
      </c>
      <c r="D15" s="4">
        <v>758.89484000000004</v>
      </c>
      <c r="E15" s="4">
        <v>803.39927</v>
      </c>
      <c r="F15" s="4">
        <v>1061.6927599999999</v>
      </c>
      <c r="G15" s="4">
        <v>833.39365999999995</v>
      </c>
      <c r="H15" s="4">
        <v>990.75617022054257</v>
      </c>
      <c r="I15" s="4">
        <v>1080.2016000000001</v>
      </c>
      <c r="J15" s="4">
        <v>970.78488000000004</v>
      </c>
      <c r="K15" s="4">
        <v>1172.9884400000001</v>
      </c>
      <c r="L15" s="4">
        <v>972.40408000000002</v>
      </c>
      <c r="M15" s="4">
        <v>959.58545051451256</v>
      </c>
      <c r="N15" s="4">
        <v>613.02437362615797</v>
      </c>
      <c r="O15" s="4">
        <v>829.3973282008576</v>
      </c>
      <c r="P15" s="4">
        <v>1025.3840463890424</v>
      </c>
      <c r="Q15" s="4">
        <v>1196.8974443994239</v>
      </c>
      <c r="R15" s="4">
        <v>910.5536551369006</v>
      </c>
    </row>
    <row r="16" spans="1:18" ht="11.25" customHeight="1" x14ac:dyDescent="0.25">
      <c r="A16" s="49" t="s">
        <v>260</v>
      </c>
      <c r="B16" s="50" t="s">
        <v>259</v>
      </c>
      <c r="C16" s="7">
        <v>576.50474505152033</v>
      </c>
      <c r="D16" s="7">
        <v>758.89484000000004</v>
      </c>
      <c r="E16" s="7">
        <v>803.39927</v>
      </c>
      <c r="F16" s="7">
        <v>1061.6927599999999</v>
      </c>
      <c r="G16" s="7">
        <v>833.39365999999995</v>
      </c>
      <c r="H16" s="7">
        <v>990.75617022054257</v>
      </c>
      <c r="I16" s="7">
        <v>1080.2016000000001</v>
      </c>
      <c r="J16" s="7">
        <v>970.78488000000004</v>
      </c>
      <c r="K16" s="7">
        <v>1172.9884400000001</v>
      </c>
      <c r="L16" s="7">
        <v>972.40408000000002</v>
      </c>
      <c r="M16" s="7">
        <v>959.58545051451256</v>
      </c>
      <c r="N16" s="7">
        <v>613.02437362615797</v>
      </c>
      <c r="O16" s="7">
        <v>829.3973282008576</v>
      </c>
      <c r="P16" s="7">
        <v>1025.3840463890424</v>
      </c>
      <c r="Q16" s="7">
        <v>1196.8974443994239</v>
      </c>
      <c r="R16" s="7">
        <v>910.5536551369006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3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526</v>
      </c>
      <c r="B1" s="41" t="s">
        <v>327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23.101009999999999</v>
      </c>
      <c r="L2" s="44">
        <v>18.100010000000001</v>
      </c>
      <c r="M2" s="44">
        <v>18.415053764726593</v>
      </c>
      <c r="N2" s="44">
        <v>14.999558195767403</v>
      </c>
      <c r="O2" s="44">
        <v>3.7498884492688633</v>
      </c>
      <c r="P2" s="44">
        <v>5.3023701815011295</v>
      </c>
      <c r="Q2" s="44">
        <v>6.2578525199856303</v>
      </c>
      <c r="R2" s="44">
        <v>4.6813869949068216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23.101009999999999</v>
      </c>
      <c r="L61" s="5">
        <v>18.100010000000001</v>
      </c>
      <c r="M61" s="5">
        <v>18.415053764726593</v>
      </c>
      <c r="N61" s="5">
        <v>14.999558195767403</v>
      </c>
      <c r="O61" s="5">
        <v>3.7498884492688633</v>
      </c>
      <c r="P61" s="5">
        <v>5.3023701815011295</v>
      </c>
      <c r="Q61" s="5">
        <v>6.2578525199856303</v>
      </c>
      <c r="R61" s="5">
        <v>4.6813869949068216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23.101009999999999</v>
      </c>
      <c r="L68" s="4">
        <v>18.100010000000001</v>
      </c>
      <c r="M68" s="4">
        <v>18.415053764726593</v>
      </c>
      <c r="N68" s="4">
        <v>14.999558195767403</v>
      </c>
      <c r="O68" s="4">
        <v>3.7498884492688633</v>
      </c>
      <c r="P68" s="4">
        <v>5.3023701815011295</v>
      </c>
      <c r="Q68" s="4">
        <v>6.2578525199856303</v>
      </c>
      <c r="R68" s="4">
        <v>4.6813869949068216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23.101009999999999</v>
      </c>
      <c r="L69" s="7">
        <v>18.100010000000001</v>
      </c>
      <c r="M69" s="7">
        <v>18.415053764726593</v>
      </c>
      <c r="N69" s="7">
        <v>14.999558195767403</v>
      </c>
      <c r="O69" s="7">
        <v>3.7498884492688633</v>
      </c>
      <c r="P69" s="7">
        <v>5.3023701815011295</v>
      </c>
      <c r="Q69" s="7">
        <v>6.2578525199856303</v>
      </c>
      <c r="R69" s="7">
        <v>4.6813869949068216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4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527</v>
      </c>
      <c r="B1" s="41" t="s">
        <v>328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5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330</v>
      </c>
      <c r="B1" s="41" t="s">
        <v>329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6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528</v>
      </c>
      <c r="B1" s="41" t="s">
        <v>331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8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333</v>
      </c>
      <c r="B1" s="41" t="s">
        <v>332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11404.342218400703</v>
      </c>
      <c r="D2" s="44">
        <v>11865.400000000001</v>
      </c>
      <c r="E2" s="44">
        <v>11245.9</v>
      </c>
      <c r="F2" s="44">
        <v>11567.1</v>
      </c>
      <c r="G2" s="44">
        <v>11840.600000000002</v>
      </c>
      <c r="H2" s="44">
        <v>12605.139963695399</v>
      </c>
      <c r="I2" s="44">
        <v>13626.900000000001</v>
      </c>
      <c r="J2" s="44">
        <v>13438.700000000003</v>
      </c>
      <c r="K2" s="44">
        <v>13614.8</v>
      </c>
      <c r="L2" s="44">
        <v>12039.200000000003</v>
      </c>
      <c r="M2" s="44">
        <v>11575.284226616999</v>
      </c>
      <c r="N2" s="44">
        <v>11845.060666857704</v>
      </c>
      <c r="O2" s="44">
        <v>11909.0952517436</v>
      </c>
      <c r="P2" s="44">
        <v>11633.252125728495</v>
      </c>
      <c r="Q2" s="44">
        <v>11549.775484857197</v>
      </c>
      <c r="R2" s="44">
        <v>11855.856501385299</v>
      </c>
    </row>
    <row r="3" spans="1:18" ht="11.25" customHeight="1" x14ac:dyDescent="0.25">
      <c r="A3" s="45" t="s">
        <v>286</v>
      </c>
      <c r="B3" s="46" t="s">
        <v>285</v>
      </c>
      <c r="C3" s="5">
        <v>1180.6167131930524</v>
      </c>
      <c r="D3" s="5">
        <v>1074.0999999999999</v>
      </c>
      <c r="E3" s="5">
        <v>1163.4000000000001</v>
      </c>
      <c r="F3" s="5">
        <v>1230.6999999999998</v>
      </c>
      <c r="G3" s="5">
        <v>1112.7946000000011</v>
      </c>
      <c r="H3" s="5">
        <v>1243.2167765357772</v>
      </c>
      <c r="I3" s="5">
        <v>1389.7114500000007</v>
      </c>
      <c r="J3" s="5">
        <v>1367.505720000001</v>
      </c>
      <c r="K3" s="5">
        <v>1192.6098999999995</v>
      </c>
      <c r="L3" s="5">
        <v>798.70376000000033</v>
      </c>
      <c r="M3" s="5">
        <v>647.75159475737564</v>
      </c>
      <c r="N3" s="5">
        <v>408.90417502627133</v>
      </c>
      <c r="O3" s="5">
        <v>475.3022557280874</v>
      </c>
      <c r="P3" s="5">
        <v>752.842266169867</v>
      </c>
      <c r="Q3" s="5">
        <v>664.94697621095111</v>
      </c>
      <c r="R3" s="5">
        <v>448.07490207318006</v>
      </c>
    </row>
    <row r="4" spans="1:18" ht="11.25" customHeight="1" x14ac:dyDescent="0.25">
      <c r="A4" s="47" t="s">
        <v>284</v>
      </c>
      <c r="B4" s="48" t="s">
        <v>283</v>
      </c>
      <c r="C4" s="4">
        <v>643.69046131641949</v>
      </c>
      <c r="D4" s="4">
        <v>574.9</v>
      </c>
      <c r="E4" s="4">
        <v>549.54577000000006</v>
      </c>
      <c r="F4" s="4">
        <v>608.29999999999995</v>
      </c>
      <c r="G4" s="4">
        <v>597.8448000000011</v>
      </c>
      <c r="H4" s="4">
        <v>530.98529276228737</v>
      </c>
      <c r="I4" s="4">
        <v>479.7038200000008</v>
      </c>
      <c r="J4" s="4">
        <v>375.37503000000106</v>
      </c>
      <c r="K4" s="4">
        <v>241.5019099999995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611.27907314406832</v>
      </c>
      <c r="D11" s="7">
        <v>542.5</v>
      </c>
      <c r="E11" s="7">
        <v>518.04577000000006</v>
      </c>
      <c r="F11" s="7">
        <v>575.9</v>
      </c>
      <c r="G11" s="7">
        <v>566.3448000000011</v>
      </c>
      <c r="H11" s="7">
        <v>505.77511403042945</v>
      </c>
      <c r="I11" s="7">
        <v>455.40382000000079</v>
      </c>
      <c r="J11" s="7">
        <v>357.37503000000106</v>
      </c>
      <c r="K11" s="7">
        <v>228.0019099999995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611.27907314406832</v>
      </c>
      <c r="D12" s="6">
        <v>542.5</v>
      </c>
      <c r="E12" s="6">
        <v>518.04577000000006</v>
      </c>
      <c r="F12" s="6">
        <v>575.9</v>
      </c>
      <c r="G12" s="6">
        <v>566.3448000000011</v>
      </c>
      <c r="H12" s="6">
        <v>505.77511403042945</v>
      </c>
      <c r="I12" s="6">
        <v>455.40382000000079</v>
      </c>
      <c r="J12" s="6">
        <v>357.37503000000106</v>
      </c>
      <c r="K12" s="6">
        <v>228.0019099999995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32.411388172351202</v>
      </c>
      <c r="D14" s="7">
        <v>32.4</v>
      </c>
      <c r="E14" s="7">
        <v>31.5</v>
      </c>
      <c r="F14" s="7">
        <v>32.4</v>
      </c>
      <c r="G14" s="7">
        <v>31.5</v>
      </c>
      <c r="H14" s="7">
        <v>25.210178731857962</v>
      </c>
      <c r="I14" s="7">
        <v>24.3</v>
      </c>
      <c r="J14" s="7">
        <v>18</v>
      </c>
      <c r="K14" s="7">
        <v>13.5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536.92625187663293</v>
      </c>
      <c r="D15" s="4">
        <v>499.2</v>
      </c>
      <c r="E15" s="4">
        <v>613.85423000000003</v>
      </c>
      <c r="F15" s="4">
        <v>622.4</v>
      </c>
      <c r="G15" s="4">
        <v>514.94979999999998</v>
      </c>
      <c r="H15" s="4">
        <v>712.2314837734898</v>
      </c>
      <c r="I15" s="4">
        <v>910.00762999999995</v>
      </c>
      <c r="J15" s="4">
        <v>992.13068999999996</v>
      </c>
      <c r="K15" s="4">
        <v>951.10798999999997</v>
      </c>
      <c r="L15" s="4">
        <v>798.70376000000033</v>
      </c>
      <c r="M15" s="4">
        <v>647.75159475737564</v>
      </c>
      <c r="N15" s="4">
        <v>408.90417502627133</v>
      </c>
      <c r="O15" s="4">
        <v>475.3022557280874</v>
      </c>
      <c r="P15" s="4">
        <v>752.842266169867</v>
      </c>
      <c r="Q15" s="4">
        <v>664.94697621095111</v>
      </c>
      <c r="R15" s="4">
        <v>448.07490207318006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536.92625187663293</v>
      </c>
      <c r="D18" s="7">
        <v>499.2</v>
      </c>
      <c r="E18" s="7">
        <v>613.85423000000003</v>
      </c>
      <c r="F18" s="7">
        <v>622.4</v>
      </c>
      <c r="G18" s="7">
        <v>514.94979999999998</v>
      </c>
      <c r="H18" s="7">
        <v>712.2314837734898</v>
      </c>
      <c r="I18" s="7">
        <v>910.00762999999995</v>
      </c>
      <c r="J18" s="7">
        <v>992.13068999999996</v>
      </c>
      <c r="K18" s="7">
        <v>951.10798999999997</v>
      </c>
      <c r="L18" s="7">
        <v>798.70376000000033</v>
      </c>
      <c r="M18" s="7">
        <v>647.75159475737564</v>
      </c>
      <c r="N18" s="7">
        <v>408.90417502627133</v>
      </c>
      <c r="O18" s="7">
        <v>475.3022557280874</v>
      </c>
      <c r="P18" s="7">
        <v>752.842266169867</v>
      </c>
      <c r="Q18" s="7">
        <v>664.94697621095111</v>
      </c>
      <c r="R18" s="7">
        <v>448.07490207318006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5304.3917081279797</v>
      </c>
      <c r="D21" s="5">
        <v>5624.40002</v>
      </c>
      <c r="E21" s="5">
        <v>5144.0999999999995</v>
      </c>
      <c r="F21" s="5">
        <v>5298.3000199999997</v>
      </c>
      <c r="G21" s="5">
        <v>5894.3713900000002</v>
      </c>
      <c r="H21" s="5">
        <v>6410.456673354337</v>
      </c>
      <c r="I21" s="5">
        <v>7203.1593400000011</v>
      </c>
      <c r="J21" s="5">
        <v>7144.1298900000002</v>
      </c>
      <c r="K21" s="5">
        <v>7260.6602800000001</v>
      </c>
      <c r="L21" s="5">
        <v>6469.7305100000012</v>
      </c>
      <c r="M21" s="5">
        <v>6037.3458096761506</v>
      </c>
      <c r="N21" s="5">
        <v>6062.9358937613242</v>
      </c>
      <c r="O21" s="5">
        <v>6497.5012584802753</v>
      </c>
      <c r="P21" s="5">
        <v>6493.7422375083697</v>
      </c>
      <c r="Q21" s="5">
        <v>6170.1299321677816</v>
      </c>
      <c r="R21" s="5">
        <v>6741.0432788764647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5304.3917081279797</v>
      </c>
      <c r="D30" s="4">
        <v>5624.40002</v>
      </c>
      <c r="E30" s="4">
        <v>5144.0999999999995</v>
      </c>
      <c r="F30" s="4">
        <v>5298.3000199999997</v>
      </c>
      <c r="G30" s="4">
        <v>5894.3713900000002</v>
      </c>
      <c r="H30" s="4">
        <v>6410.456673354337</v>
      </c>
      <c r="I30" s="4">
        <v>7203.1593400000011</v>
      </c>
      <c r="J30" s="4">
        <v>7144.1298900000002</v>
      </c>
      <c r="K30" s="4">
        <v>7260.6602800000001</v>
      </c>
      <c r="L30" s="4">
        <v>6469.7305100000012</v>
      </c>
      <c r="M30" s="4">
        <v>6037.3458096761506</v>
      </c>
      <c r="N30" s="4">
        <v>6062.9358937613242</v>
      </c>
      <c r="O30" s="4">
        <v>6497.5012584802753</v>
      </c>
      <c r="P30" s="4">
        <v>6493.7422375083697</v>
      </c>
      <c r="Q30" s="4">
        <v>6170.1299321677816</v>
      </c>
      <c r="R30" s="4">
        <v>6741.0432788764647</v>
      </c>
    </row>
    <row r="31" spans="1:18" ht="11.25" customHeight="1" x14ac:dyDescent="0.25">
      <c r="A31" s="49" t="s">
        <v>231</v>
      </c>
      <c r="B31" s="50" t="s">
        <v>230</v>
      </c>
      <c r="C31" s="7">
        <v>197.43001815228854</v>
      </c>
      <c r="D31" s="7">
        <v>216.34998999999999</v>
      </c>
      <c r="E31" s="7">
        <v>144.16102000000001</v>
      </c>
      <c r="F31" s="7">
        <v>146.6</v>
      </c>
      <c r="G31" s="7">
        <v>165.34180000000001</v>
      </c>
      <c r="H31" s="7">
        <v>168.5633284069774</v>
      </c>
      <c r="I31" s="7">
        <v>234.45659000000001</v>
      </c>
      <c r="J31" s="7">
        <v>271.10000000000002</v>
      </c>
      <c r="K31" s="7">
        <v>299.8</v>
      </c>
      <c r="L31" s="7">
        <v>260.34647000000001</v>
      </c>
      <c r="M31" s="7">
        <v>243.62281456004601</v>
      </c>
      <c r="N31" s="7">
        <v>223.32091334670901</v>
      </c>
      <c r="O31" s="7">
        <v>236.45743766122177</v>
      </c>
      <c r="P31" s="7">
        <v>239.87293398299425</v>
      </c>
      <c r="Q31" s="7">
        <v>225.81685233489887</v>
      </c>
      <c r="R31" s="7">
        <v>284.16690501068069</v>
      </c>
    </row>
    <row r="32" spans="1:18" ht="11.25" customHeight="1" x14ac:dyDescent="0.25">
      <c r="A32" s="51" t="s">
        <v>229</v>
      </c>
      <c r="B32" s="52" t="s">
        <v>228</v>
      </c>
      <c r="C32" s="6">
        <v>197.43001815228854</v>
      </c>
      <c r="D32" s="6">
        <v>216.34998999999999</v>
      </c>
      <c r="E32" s="6">
        <v>144.16102000000001</v>
      </c>
      <c r="F32" s="6">
        <v>146.6</v>
      </c>
      <c r="G32" s="6">
        <v>165.34180000000001</v>
      </c>
      <c r="H32" s="6">
        <v>168.5633284069774</v>
      </c>
      <c r="I32" s="6">
        <v>234.45659000000001</v>
      </c>
      <c r="J32" s="6">
        <v>271.10000000000002</v>
      </c>
      <c r="K32" s="6">
        <v>299.8</v>
      </c>
      <c r="L32" s="6">
        <v>260.34647000000001</v>
      </c>
      <c r="M32" s="6">
        <v>243.62281456004601</v>
      </c>
      <c r="N32" s="6">
        <v>223.32091334670901</v>
      </c>
      <c r="O32" s="6">
        <v>236.45743766122177</v>
      </c>
      <c r="P32" s="6">
        <v>239.87293398299425</v>
      </c>
      <c r="Q32" s="6">
        <v>225.81685233489887</v>
      </c>
      <c r="R32" s="6">
        <v>284.16690501068069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107.67186718803168</v>
      </c>
      <c r="D34" s="7">
        <v>131.79868000000079</v>
      </c>
      <c r="E34" s="7">
        <v>106.60326999999961</v>
      </c>
      <c r="F34" s="7">
        <v>93.398169999999482</v>
      </c>
      <c r="G34" s="7">
        <v>128.50311000000056</v>
      </c>
      <c r="H34" s="7">
        <v>131.0311549940925</v>
      </c>
      <c r="I34" s="7">
        <v>158.50234000000091</v>
      </c>
      <c r="J34" s="7">
        <v>149.40063999999984</v>
      </c>
      <c r="K34" s="7">
        <v>176.89899999999943</v>
      </c>
      <c r="L34" s="7">
        <v>170.29956000000129</v>
      </c>
      <c r="M34" s="7">
        <v>131.84408157425696</v>
      </c>
      <c r="N34" s="7">
        <v>129.64555268940501</v>
      </c>
      <c r="O34" s="7">
        <v>130.74393525746109</v>
      </c>
      <c r="P34" s="7">
        <v>102.17827457724304</v>
      </c>
      <c r="Q34" s="7">
        <v>107.67194652713169</v>
      </c>
      <c r="R34" s="7">
        <v>112.06628743449255</v>
      </c>
    </row>
    <row r="35" spans="1:18" ht="11.25" customHeight="1" x14ac:dyDescent="0.25">
      <c r="A35" s="49" t="s">
        <v>223</v>
      </c>
      <c r="B35" s="50" t="s">
        <v>222</v>
      </c>
      <c r="C35" s="7">
        <v>1090.6434053697972</v>
      </c>
      <c r="D35" s="7">
        <v>1234.3874499999999</v>
      </c>
      <c r="E35" s="7">
        <v>1104.6337699999999</v>
      </c>
      <c r="F35" s="7">
        <v>1036.9798800000001</v>
      </c>
      <c r="G35" s="7">
        <v>1471.0357899999999</v>
      </c>
      <c r="H35" s="7">
        <v>1450.0367152189906</v>
      </c>
      <c r="I35" s="7">
        <v>1638.02415</v>
      </c>
      <c r="J35" s="7">
        <v>1540.7067</v>
      </c>
      <c r="K35" s="7">
        <v>1650.9905799999999</v>
      </c>
      <c r="L35" s="7">
        <v>1531.1960300000001</v>
      </c>
      <c r="M35" s="7">
        <v>1554.3270747330291</v>
      </c>
      <c r="N35" s="7">
        <v>1608.9614980414524</v>
      </c>
      <c r="O35" s="7">
        <v>1742.4244729452619</v>
      </c>
      <c r="P35" s="7">
        <v>1846.4698576478543</v>
      </c>
      <c r="Q35" s="7">
        <v>1681.4784905745623</v>
      </c>
      <c r="R35" s="7">
        <v>1879.0449627123553</v>
      </c>
    </row>
    <row r="36" spans="1:18" ht="11.25" customHeight="1" x14ac:dyDescent="0.25">
      <c r="A36" s="55" t="s">
        <v>221</v>
      </c>
      <c r="B36" s="52" t="s">
        <v>220</v>
      </c>
      <c r="C36" s="6">
        <v>1090.6434053697972</v>
      </c>
      <c r="D36" s="6">
        <v>1234.3874499999999</v>
      </c>
      <c r="E36" s="6">
        <v>1104.6337699999999</v>
      </c>
      <c r="F36" s="6">
        <v>1036.9798800000001</v>
      </c>
      <c r="G36" s="6">
        <v>1471.0357899999999</v>
      </c>
      <c r="H36" s="6">
        <v>1450.0367152189906</v>
      </c>
      <c r="I36" s="6">
        <v>1638.02415</v>
      </c>
      <c r="J36" s="6">
        <v>1540.7067</v>
      </c>
      <c r="K36" s="6">
        <v>1650.9905799999999</v>
      </c>
      <c r="L36" s="6">
        <v>1531.1960300000001</v>
      </c>
      <c r="M36" s="6">
        <v>1554.3270747330291</v>
      </c>
      <c r="N36" s="6">
        <v>1608.9614980414524</v>
      </c>
      <c r="O36" s="6">
        <v>1742.4244729452619</v>
      </c>
      <c r="P36" s="6">
        <v>1846.4698576478543</v>
      </c>
      <c r="Q36" s="6">
        <v>1681.4784905745623</v>
      </c>
      <c r="R36" s="6">
        <v>1879.0449627123553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119.13648481231135</v>
      </c>
      <c r="D38" s="7">
        <v>158.19838999999999</v>
      </c>
      <c r="E38" s="7">
        <v>126.30386</v>
      </c>
      <c r="F38" s="7">
        <v>147.89713</v>
      </c>
      <c r="G38" s="7">
        <v>146.20356000000001</v>
      </c>
      <c r="H38" s="7">
        <v>148.29975234384261</v>
      </c>
      <c r="I38" s="7">
        <v>155.50228999999999</v>
      </c>
      <c r="J38" s="7">
        <v>187.90082000000001</v>
      </c>
      <c r="K38" s="7">
        <v>204.39883</v>
      </c>
      <c r="L38" s="7">
        <v>188.99950999999999</v>
      </c>
      <c r="M38" s="7">
        <v>195.13879464885451</v>
      </c>
      <c r="N38" s="7">
        <v>191.02894812267101</v>
      </c>
      <c r="O38" s="7">
        <v>175.62297331898392</v>
      </c>
      <c r="P38" s="7">
        <v>170.48820101270709</v>
      </c>
      <c r="Q38" s="7">
        <v>177.67781947988868</v>
      </c>
      <c r="R38" s="7">
        <v>183.83934662900393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119.13648481231135</v>
      </c>
      <c r="D40" s="6">
        <v>158.19838999999999</v>
      </c>
      <c r="E40" s="6">
        <v>126.30386</v>
      </c>
      <c r="F40" s="6">
        <v>147.89713</v>
      </c>
      <c r="G40" s="6">
        <v>146.20356000000001</v>
      </c>
      <c r="H40" s="6">
        <v>148.29975234384261</v>
      </c>
      <c r="I40" s="6">
        <v>155.50228999999999</v>
      </c>
      <c r="J40" s="6">
        <v>187.90082000000001</v>
      </c>
      <c r="K40" s="6">
        <v>204.39883</v>
      </c>
      <c r="L40" s="6">
        <v>188.99950999999999</v>
      </c>
      <c r="M40" s="6">
        <v>195.13879464885451</v>
      </c>
      <c r="N40" s="6">
        <v>191.02894812267101</v>
      </c>
      <c r="O40" s="6">
        <v>175.62297331898392</v>
      </c>
      <c r="P40" s="6">
        <v>170.48820101270709</v>
      </c>
      <c r="Q40" s="6">
        <v>177.67781947988868</v>
      </c>
      <c r="R40" s="6">
        <v>183.83934662900393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478.17009341268511</v>
      </c>
      <c r="D42" s="7">
        <v>492.9</v>
      </c>
      <c r="E42" s="7">
        <v>454</v>
      </c>
      <c r="F42" s="7">
        <v>696.78647999999998</v>
      </c>
      <c r="G42" s="7">
        <v>563.51370999999995</v>
      </c>
      <c r="H42" s="7">
        <v>537.69109756234354</v>
      </c>
      <c r="I42" s="7">
        <v>601.70887000000005</v>
      </c>
      <c r="J42" s="7">
        <v>647.40282000000002</v>
      </c>
      <c r="K42" s="7">
        <v>659.99622999999997</v>
      </c>
      <c r="L42" s="7">
        <v>450.79883000000001</v>
      </c>
      <c r="M42" s="7">
        <v>338.39980937392551</v>
      </c>
      <c r="N42" s="7">
        <v>290.05445686442965</v>
      </c>
      <c r="O42" s="7">
        <v>318.42859789047924</v>
      </c>
      <c r="P42" s="7">
        <v>289.00353491927012</v>
      </c>
      <c r="Q42" s="7">
        <v>261.68009009566697</v>
      </c>
      <c r="R42" s="7">
        <v>315.27600045509286</v>
      </c>
    </row>
    <row r="43" spans="1:18" ht="11.25" customHeight="1" x14ac:dyDescent="0.25">
      <c r="A43" s="49" t="s">
        <v>207</v>
      </c>
      <c r="B43" s="50" t="s">
        <v>206</v>
      </c>
      <c r="C43" s="7">
        <v>1981.6830409768752</v>
      </c>
      <c r="D43" s="7">
        <v>2026.7793899999999</v>
      </c>
      <c r="E43" s="7">
        <v>1861.8569199999999</v>
      </c>
      <c r="F43" s="7">
        <v>1924.2626600000001</v>
      </c>
      <c r="G43" s="7">
        <v>1962.24773</v>
      </c>
      <c r="H43" s="7">
        <v>2325.9582513287846</v>
      </c>
      <c r="I43" s="7">
        <v>2521.0371700000001</v>
      </c>
      <c r="J43" s="7">
        <v>2400.51044</v>
      </c>
      <c r="K43" s="7">
        <v>2421.6861800000001</v>
      </c>
      <c r="L43" s="7">
        <v>2129.7944699999998</v>
      </c>
      <c r="M43" s="7">
        <v>1958.0040353646432</v>
      </c>
      <c r="N43" s="7">
        <v>2012.5632941626004</v>
      </c>
      <c r="O43" s="7">
        <v>2227.7581895020057</v>
      </c>
      <c r="P43" s="7">
        <v>2108.5315754275348</v>
      </c>
      <c r="Q43" s="7">
        <v>1990.3307400293925</v>
      </c>
      <c r="R43" s="7">
        <v>2224.725989574968</v>
      </c>
    </row>
    <row r="44" spans="1:18" ht="11.25" customHeight="1" x14ac:dyDescent="0.25">
      <c r="A44" s="49" t="s">
        <v>205</v>
      </c>
      <c r="B44" s="50" t="s">
        <v>204</v>
      </c>
      <c r="C44" s="7">
        <v>1076.7186718803098</v>
      </c>
      <c r="D44" s="7">
        <v>1046.0893599999999</v>
      </c>
      <c r="E44" s="7">
        <v>1149.3351399999999</v>
      </c>
      <c r="F44" s="7">
        <v>685.98668999999995</v>
      </c>
      <c r="G44" s="7">
        <v>921.92242999999996</v>
      </c>
      <c r="H44" s="7">
        <v>1175.1244669539487</v>
      </c>
      <c r="I44" s="7">
        <v>1444.5213000000001</v>
      </c>
      <c r="J44" s="7">
        <v>1480.8064400000001</v>
      </c>
      <c r="K44" s="7">
        <v>1524.7913000000001</v>
      </c>
      <c r="L44" s="7">
        <v>1467.4961900000001</v>
      </c>
      <c r="M44" s="7">
        <v>1358.5672753521274</v>
      </c>
      <c r="N44" s="7">
        <v>1360.4662271902137</v>
      </c>
      <c r="O44" s="7">
        <v>1421.607421725274</v>
      </c>
      <c r="P44" s="7">
        <v>1566.8290818763737</v>
      </c>
      <c r="Q44" s="7">
        <v>1544.8583632153768</v>
      </c>
      <c r="R44" s="7">
        <v>1580.2015295537028</v>
      </c>
    </row>
    <row r="45" spans="1:18" ht="11.25" customHeight="1" x14ac:dyDescent="0.25">
      <c r="A45" s="49" t="s">
        <v>203</v>
      </c>
      <c r="B45" s="50" t="s">
        <v>202</v>
      </c>
      <c r="C45" s="7">
        <v>252.93812633568103</v>
      </c>
      <c r="D45" s="7">
        <v>317.89675999999997</v>
      </c>
      <c r="E45" s="7">
        <v>197.20602</v>
      </c>
      <c r="F45" s="7">
        <v>566.38900999999998</v>
      </c>
      <c r="G45" s="7">
        <v>535.60325999999998</v>
      </c>
      <c r="H45" s="7">
        <v>473.75190654535743</v>
      </c>
      <c r="I45" s="7">
        <v>449.40663000000001</v>
      </c>
      <c r="J45" s="7">
        <v>466.30203</v>
      </c>
      <c r="K45" s="7">
        <v>322.09816000000001</v>
      </c>
      <c r="L45" s="7">
        <v>270.79944999999998</v>
      </c>
      <c r="M45" s="7">
        <v>257.4419240692676</v>
      </c>
      <c r="N45" s="7">
        <v>246.89500334384283</v>
      </c>
      <c r="O45" s="7">
        <v>244.45823017958713</v>
      </c>
      <c r="P45" s="7">
        <v>170.36877806439293</v>
      </c>
      <c r="Q45" s="7">
        <v>180.6156299108643</v>
      </c>
      <c r="R45" s="7">
        <v>161.72225750616909</v>
      </c>
    </row>
    <row r="46" spans="1:18" ht="11.25" customHeight="1" x14ac:dyDescent="0.25">
      <c r="A46" s="51" t="s">
        <v>201</v>
      </c>
      <c r="B46" s="52" t="s">
        <v>200</v>
      </c>
      <c r="C46" s="6">
        <v>15.620541513081683</v>
      </c>
      <c r="D46" s="6">
        <v>10.399889999999999</v>
      </c>
      <c r="E46" s="6">
        <v>8.3002500000000001</v>
      </c>
      <c r="F46" s="6">
        <v>7.2998599999999998</v>
      </c>
      <c r="G46" s="6">
        <v>5.2001299999999997</v>
      </c>
      <c r="H46" s="6">
        <v>5.2068523129260313</v>
      </c>
      <c r="I46" s="6">
        <v>3.10005</v>
      </c>
      <c r="J46" s="6">
        <v>0</v>
      </c>
      <c r="K46" s="6">
        <v>5.2999700000000001</v>
      </c>
      <c r="L46" s="6">
        <v>1.1000000000000001</v>
      </c>
      <c r="M46" s="6">
        <v>3.1527932550365789</v>
      </c>
      <c r="N46" s="6">
        <v>2.1018438903219598</v>
      </c>
      <c r="O46" s="6">
        <v>3.1527583949552391</v>
      </c>
      <c r="P46" s="6">
        <v>6.3055316709658928</v>
      </c>
      <c r="Q46" s="6">
        <v>4.2036962264364117</v>
      </c>
      <c r="R46" s="6">
        <v>4.203680006067902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134.13602620407815</v>
      </c>
      <c r="D48" s="6">
        <v>156.49841000000001</v>
      </c>
      <c r="E48" s="6">
        <v>84.802589999999995</v>
      </c>
      <c r="F48" s="6">
        <v>105.29796</v>
      </c>
      <c r="G48" s="6">
        <v>128.50313</v>
      </c>
      <c r="H48" s="6">
        <v>174.85947606849331</v>
      </c>
      <c r="I48" s="6">
        <v>224.10329999999999</v>
      </c>
      <c r="J48" s="6">
        <v>190.00083000000001</v>
      </c>
      <c r="K48" s="6">
        <v>172.89901</v>
      </c>
      <c r="L48" s="6">
        <v>157.59959000000001</v>
      </c>
      <c r="M48" s="6">
        <v>155.77664855567096</v>
      </c>
      <c r="N48" s="6">
        <v>152.168720741378</v>
      </c>
      <c r="O48" s="6">
        <v>169.293571995778</v>
      </c>
      <c r="P48" s="6">
        <v>96.350434699531945</v>
      </c>
      <c r="Q48" s="6">
        <v>112.5444126077747</v>
      </c>
      <c r="R48" s="6">
        <v>91.836077405290212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53.199860000000001</v>
      </c>
      <c r="M49" s="6">
        <v>56.989126564524732</v>
      </c>
      <c r="N49" s="6">
        <v>60.738511512372199</v>
      </c>
      <c r="O49" s="6">
        <v>58.49322203973761</v>
      </c>
      <c r="P49" s="6">
        <v>66.757428107385124</v>
      </c>
      <c r="Q49" s="6">
        <v>59.998209777319687</v>
      </c>
      <c r="R49" s="6">
        <v>63.747851910200175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103.18155861852118</v>
      </c>
      <c r="D51" s="6">
        <v>150.99845999999999</v>
      </c>
      <c r="E51" s="6">
        <v>104.10317999999999</v>
      </c>
      <c r="F51" s="6">
        <v>453.79118999999997</v>
      </c>
      <c r="G51" s="6">
        <v>401.9</v>
      </c>
      <c r="H51" s="6">
        <v>293.68557816393809</v>
      </c>
      <c r="I51" s="6">
        <v>222.20328000000001</v>
      </c>
      <c r="J51" s="6">
        <v>276.30119999999999</v>
      </c>
      <c r="K51" s="6">
        <v>143.89918</v>
      </c>
      <c r="L51" s="6">
        <v>58.9</v>
      </c>
      <c r="M51" s="6">
        <v>41.523355694035317</v>
      </c>
      <c r="N51" s="6">
        <v>31.885927199770698</v>
      </c>
      <c r="O51" s="6">
        <v>13.518677749116279</v>
      </c>
      <c r="P51" s="6">
        <v>0.95538358650998045</v>
      </c>
      <c r="Q51" s="6">
        <v>3.8693112993335093</v>
      </c>
      <c r="R51" s="6">
        <v>1.9346481846107977</v>
      </c>
    </row>
    <row r="52" spans="1:18" ht="11.25" customHeight="1" x14ac:dyDescent="0.25">
      <c r="A52" s="45" t="s">
        <v>189</v>
      </c>
      <c r="B52" s="46" t="s">
        <v>188</v>
      </c>
      <c r="C52" s="5">
        <v>442.09181153672148</v>
      </c>
      <c r="D52" s="5">
        <v>345.69997000000001</v>
      </c>
      <c r="E52" s="5">
        <v>312.89999999999998</v>
      </c>
      <c r="F52" s="5">
        <v>371.54998000000001</v>
      </c>
      <c r="G52" s="5">
        <v>331.84997999999996</v>
      </c>
      <c r="H52" s="5">
        <v>299.25002388458904</v>
      </c>
      <c r="I52" s="5">
        <v>282.54998999999998</v>
      </c>
      <c r="J52" s="5">
        <v>239.79999999999998</v>
      </c>
      <c r="K52" s="5">
        <v>122.7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442.09181153672148</v>
      </c>
      <c r="D54" s="4">
        <v>345.69997000000001</v>
      </c>
      <c r="E54" s="4">
        <v>312.89999999999998</v>
      </c>
      <c r="F54" s="4">
        <v>371.54998000000001</v>
      </c>
      <c r="G54" s="4">
        <v>331.84997999999996</v>
      </c>
      <c r="H54" s="4">
        <v>299.25002388458904</v>
      </c>
      <c r="I54" s="4">
        <v>282.54998999999998</v>
      </c>
      <c r="J54" s="4">
        <v>239.79999999999998</v>
      </c>
      <c r="K54" s="4">
        <v>122.7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172.67364014090649</v>
      </c>
      <c r="D55" s="7">
        <v>127.54998000000001</v>
      </c>
      <c r="E55" s="7">
        <v>128.19999999999999</v>
      </c>
      <c r="F55" s="7">
        <v>141.34997999999999</v>
      </c>
      <c r="G55" s="7">
        <v>133.74997999999999</v>
      </c>
      <c r="H55" s="7">
        <v>118.252603420273</v>
      </c>
      <c r="I55" s="7">
        <v>102.3</v>
      </c>
      <c r="J55" s="7">
        <v>83.1</v>
      </c>
      <c r="K55" s="7">
        <v>46.2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269.41817139581502</v>
      </c>
      <c r="D56" s="7">
        <v>218.14999</v>
      </c>
      <c r="E56" s="7">
        <v>184.7</v>
      </c>
      <c r="F56" s="7">
        <v>230.2</v>
      </c>
      <c r="G56" s="7">
        <v>198.1</v>
      </c>
      <c r="H56" s="7">
        <v>180.99742046431601</v>
      </c>
      <c r="I56" s="7">
        <v>180.24999</v>
      </c>
      <c r="J56" s="7">
        <v>156.69999999999999</v>
      </c>
      <c r="K56" s="7">
        <v>76.5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1212.1429253845411</v>
      </c>
      <c r="D60" s="5">
        <v>1227.3000000000004</v>
      </c>
      <c r="E60" s="5">
        <v>1188.3</v>
      </c>
      <c r="F60" s="5">
        <v>1287.4499900000001</v>
      </c>
      <c r="G60" s="5">
        <v>1212.0999999999999</v>
      </c>
      <c r="H60" s="5">
        <v>1244.6498519155421</v>
      </c>
      <c r="I60" s="5">
        <v>1205.1500000000003</v>
      </c>
      <c r="J60" s="5">
        <v>1246.45</v>
      </c>
      <c r="K60" s="5">
        <v>1447.9999999999998</v>
      </c>
      <c r="L60" s="5">
        <v>1435.7500000000002</v>
      </c>
      <c r="M60" s="5">
        <v>1417.5503964841885</v>
      </c>
      <c r="N60" s="5">
        <v>1395.6243431737832</v>
      </c>
      <c r="O60" s="5">
        <v>1381.1025126588306</v>
      </c>
      <c r="P60" s="5">
        <v>1266.289290149997</v>
      </c>
      <c r="Q60" s="5">
        <v>1294.043183338109</v>
      </c>
      <c r="R60" s="5">
        <v>1202.4696665711292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10.60009</v>
      </c>
      <c r="L61" s="5">
        <v>9.9000500000000002</v>
      </c>
      <c r="M61" s="5">
        <v>10.557013454379069</v>
      </c>
      <c r="N61" s="5">
        <v>9.9359892997038308</v>
      </c>
      <c r="O61" s="5">
        <v>2.4839973249259599</v>
      </c>
      <c r="P61" s="5">
        <v>3.10499665615745</v>
      </c>
      <c r="Q61" s="5">
        <v>3.7259959873889401</v>
      </c>
      <c r="R61" s="5">
        <v>3.7259959873889401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10.60009</v>
      </c>
      <c r="L68" s="4">
        <v>9.9000500000000002</v>
      </c>
      <c r="M68" s="4">
        <v>10.557013454379069</v>
      </c>
      <c r="N68" s="4">
        <v>9.9359892997038308</v>
      </c>
      <c r="O68" s="4">
        <v>2.4839973249259599</v>
      </c>
      <c r="P68" s="4">
        <v>3.10499665615745</v>
      </c>
      <c r="Q68" s="4">
        <v>3.7259959873889401</v>
      </c>
      <c r="R68" s="4">
        <v>3.7259959873889401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10.60009</v>
      </c>
      <c r="L70" s="7">
        <v>9.9000500000000002</v>
      </c>
      <c r="M70" s="7">
        <v>10.557013454379069</v>
      </c>
      <c r="N70" s="7">
        <v>9.9359892997038308</v>
      </c>
      <c r="O70" s="7">
        <v>2.4839973249259599</v>
      </c>
      <c r="P70" s="7">
        <v>3.10499665615745</v>
      </c>
      <c r="Q70" s="7">
        <v>3.7259959873889401</v>
      </c>
      <c r="R70" s="7">
        <v>3.7259959873889401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3265.0990601584072</v>
      </c>
      <c r="D79" s="5">
        <v>3593.9000100000003</v>
      </c>
      <c r="E79" s="5">
        <v>3437.1999999999994</v>
      </c>
      <c r="F79" s="5">
        <v>3379.100010000001</v>
      </c>
      <c r="G79" s="5">
        <v>3289.4840300000001</v>
      </c>
      <c r="H79" s="5">
        <v>3407.5666380051534</v>
      </c>
      <c r="I79" s="5">
        <v>3546.3292200000005</v>
      </c>
      <c r="J79" s="5">
        <v>3440.8143899999995</v>
      </c>
      <c r="K79" s="5">
        <v>3580.2297299999996</v>
      </c>
      <c r="L79" s="5">
        <v>3325.1156799999999</v>
      </c>
      <c r="M79" s="5">
        <v>3462.0794122449042</v>
      </c>
      <c r="N79" s="5">
        <v>3967.6602655966212</v>
      </c>
      <c r="O79" s="5">
        <v>3552.7052275514802</v>
      </c>
      <c r="P79" s="5">
        <v>3117.2733352441055</v>
      </c>
      <c r="Q79" s="5">
        <v>3416.9293971529669</v>
      </c>
      <c r="R79" s="5">
        <v>3460.5426578771376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9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335</v>
      </c>
      <c r="B1" s="41" t="s">
        <v>334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1563.0333467138705</v>
      </c>
      <c r="D2" s="44">
        <v>1681.3</v>
      </c>
      <c r="E2" s="44">
        <v>1738.7494099999999</v>
      </c>
      <c r="F2" s="44">
        <v>1485.8554300000001</v>
      </c>
      <c r="G2" s="44">
        <v>1445.8484900000001</v>
      </c>
      <c r="H2" s="44">
        <v>1603.8740804432925</v>
      </c>
      <c r="I2" s="44">
        <v>1676.0819800000002</v>
      </c>
      <c r="J2" s="44">
        <v>1259.10527</v>
      </c>
      <c r="K2" s="44">
        <v>1355.57242</v>
      </c>
      <c r="L2" s="44">
        <v>1311.8061899999998</v>
      </c>
      <c r="M2" s="44">
        <v>1311.17151717555</v>
      </c>
      <c r="N2" s="44">
        <v>1402.7419508932799</v>
      </c>
      <c r="O2" s="44">
        <v>1357.262612261522</v>
      </c>
      <c r="P2" s="44">
        <v>1218.4868901721106</v>
      </c>
      <c r="Q2" s="44">
        <v>1364.3116461259228</v>
      </c>
      <c r="R2" s="44">
        <v>1322.7046909334113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1563.0333467138705</v>
      </c>
      <c r="D79" s="5">
        <v>1681.3</v>
      </c>
      <c r="E79" s="5">
        <v>1738.7494099999999</v>
      </c>
      <c r="F79" s="5">
        <v>1485.8554300000001</v>
      </c>
      <c r="G79" s="5">
        <v>1445.8484900000001</v>
      </c>
      <c r="H79" s="5">
        <v>1603.8740804432925</v>
      </c>
      <c r="I79" s="5">
        <v>1676.0819800000002</v>
      </c>
      <c r="J79" s="5">
        <v>1259.10527</v>
      </c>
      <c r="K79" s="5">
        <v>1355.57242</v>
      </c>
      <c r="L79" s="5">
        <v>1311.8061899999998</v>
      </c>
      <c r="M79" s="5">
        <v>1311.17151717555</v>
      </c>
      <c r="N79" s="5">
        <v>1402.7419508932799</v>
      </c>
      <c r="O79" s="5">
        <v>1357.262612261522</v>
      </c>
      <c r="P79" s="5">
        <v>1218.4868901721106</v>
      </c>
      <c r="Q79" s="5">
        <v>1364.3116461259228</v>
      </c>
      <c r="R79" s="5">
        <v>1322.7046909334113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0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337</v>
      </c>
      <c r="B1" s="41" t="s">
        <v>336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2606.5990085625263</v>
      </c>
      <c r="D2" s="44">
        <v>2844.600010000001</v>
      </c>
      <c r="E2" s="44">
        <v>2613.2275699999991</v>
      </c>
      <c r="F2" s="44">
        <v>2893.1836500000009</v>
      </c>
      <c r="G2" s="44">
        <v>2797.0144</v>
      </c>
      <c r="H2" s="44">
        <v>2735.7647845609999</v>
      </c>
      <c r="I2" s="44">
        <v>2791.2167300000001</v>
      </c>
      <c r="J2" s="44">
        <v>3210.6678399999996</v>
      </c>
      <c r="K2" s="44">
        <v>3446.4575599999994</v>
      </c>
      <c r="L2" s="44">
        <v>3157.9696300000005</v>
      </c>
      <c r="M2" s="44">
        <v>3231.2556546948445</v>
      </c>
      <c r="N2" s="44">
        <v>3633.9925480080137</v>
      </c>
      <c r="O2" s="44">
        <v>3329.1963174013536</v>
      </c>
      <c r="P2" s="44">
        <v>2972.3509812332659</v>
      </c>
      <c r="Q2" s="44">
        <v>3134.8046240565641</v>
      </c>
      <c r="R2" s="44">
        <v>3096.8997802617741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904.53329511798904</v>
      </c>
      <c r="D60" s="5">
        <v>932.00000000000034</v>
      </c>
      <c r="E60" s="5">
        <v>914.77697999999987</v>
      </c>
      <c r="F60" s="5">
        <v>999.93907000000013</v>
      </c>
      <c r="G60" s="5">
        <v>953.37886000000003</v>
      </c>
      <c r="H60" s="5">
        <v>932.07222699913882</v>
      </c>
      <c r="I60" s="5">
        <v>920.96949000000018</v>
      </c>
      <c r="J60" s="5">
        <v>1028.9587200000001</v>
      </c>
      <c r="K60" s="5">
        <v>1221.8002499999998</v>
      </c>
      <c r="L60" s="5">
        <v>1144.6601400000002</v>
      </c>
      <c r="M60" s="5">
        <v>1080.34775962549</v>
      </c>
      <c r="N60" s="5">
        <v>1069.0742333046721</v>
      </c>
      <c r="O60" s="5">
        <v>1133.7537021113953</v>
      </c>
      <c r="P60" s="5">
        <v>1073.564536161271</v>
      </c>
      <c r="Q60" s="5">
        <v>1082.18687302952</v>
      </c>
      <c r="R60" s="5">
        <v>959.06181331804794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1702.0657134445369</v>
      </c>
      <c r="D79" s="5">
        <v>1912.6000100000006</v>
      </c>
      <c r="E79" s="5">
        <v>1698.4505899999995</v>
      </c>
      <c r="F79" s="5">
        <v>1893.2445800000007</v>
      </c>
      <c r="G79" s="5">
        <v>1843.63554</v>
      </c>
      <c r="H79" s="5">
        <v>1803.6925575618611</v>
      </c>
      <c r="I79" s="5">
        <v>1870.2472400000001</v>
      </c>
      <c r="J79" s="5">
        <v>2181.7091199999995</v>
      </c>
      <c r="K79" s="5">
        <v>2224.6573099999996</v>
      </c>
      <c r="L79" s="5">
        <v>2013.3094900000001</v>
      </c>
      <c r="M79" s="5">
        <v>2150.9078950693543</v>
      </c>
      <c r="N79" s="5">
        <v>2564.9183147033414</v>
      </c>
      <c r="O79" s="5">
        <v>2195.4426152899582</v>
      </c>
      <c r="P79" s="5">
        <v>1898.7864450719949</v>
      </c>
      <c r="Q79" s="5">
        <v>2052.6177510270441</v>
      </c>
      <c r="R79" s="5">
        <v>2137.8379669437263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1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529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1222.2466253663151</v>
      </c>
      <c r="D2" s="44">
        <v>1422.9389178027179</v>
      </c>
      <c r="E2" s="44">
        <v>1268.7816605593173</v>
      </c>
      <c r="F2" s="44">
        <v>1410.2612370945276</v>
      </c>
      <c r="G2" s="44">
        <v>1355.6449705445598</v>
      </c>
      <c r="H2" s="44">
        <v>1307.2907763170404</v>
      </c>
      <c r="I2" s="44">
        <v>1379.7468658979851</v>
      </c>
      <c r="J2" s="44">
        <v>1637.7418867225797</v>
      </c>
      <c r="K2" s="44">
        <v>1702.5677269011499</v>
      </c>
      <c r="L2" s="44">
        <v>1529.9640393059562</v>
      </c>
      <c r="M2" s="44">
        <v>1705.7735526416291</v>
      </c>
      <c r="N2" s="44">
        <v>2163.1687414807607</v>
      </c>
      <c r="O2" s="44">
        <v>1766.4574759331304</v>
      </c>
      <c r="P2" s="44">
        <v>1455.2138353042351</v>
      </c>
      <c r="Q2" s="44">
        <v>1613.8245145957662</v>
      </c>
      <c r="R2" s="44">
        <v>1798.2910310756511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1222.2466253663151</v>
      </c>
      <c r="D79" s="5">
        <v>1422.9389178027179</v>
      </c>
      <c r="E79" s="5">
        <v>1268.7816605593173</v>
      </c>
      <c r="F79" s="5">
        <v>1410.2612370945276</v>
      </c>
      <c r="G79" s="5">
        <v>1355.6449705445598</v>
      </c>
      <c r="H79" s="5">
        <v>1307.2907763170404</v>
      </c>
      <c r="I79" s="5">
        <v>1379.7468658979851</v>
      </c>
      <c r="J79" s="5">
        <v>1637.7418867225797</v>
      </c>
      <c r="K79" s="5">
        <v>1702.5677269011499</v>
      </c>
      <c r="L79" s="5">
        <v>1529.9640393059562</v>
      </c>
      <c r="M79" s="5">
        <v>1705.7735526416291</v>
      </c>
      <c r="N79" s="5">
        <v>2163.1687414807607</v>
      </c>
      <c r="O79" s="5">
        <v>1766.4574759331304</v>
      </c>
      <c r="P79" s="5">
        <v>1455.2138353042351</v>
      </c>
      <c r="Q79" s="5">
        <v>1613.8245145957662</v>
      </c>
      <c r="R79" s="5">
        <v>1798.2910310756511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2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530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1384.3523831962109</v>
      </c>
      <c r="D2" s="44">
        <v>1421.6610921972829</v>
      </c>
      <c r="E2" s="44">
        <v>1344.445909440682</v>
      </c>
      <c r="F2" s="44">
        <v>1482.9224129054733</v>
      </c>
      <c r="G2" s="44">
        <v>1441.3694294554402</v>
      </c>
      <c r="H2" s="44">
        <v>1428.4740082439598</v>
      </c>
      <c r="I2" s="44">
        <v>1411.4698641020152</v>
      </c>
      <c r="J2" s="44">
        <v>1572.9259532774199</v>
      </c>
      <c r="K2" s="44">
        <v>1743.8898330988495</v>
      </c>
      <c r="L2" s="44">
        <v>1628.005590694044</v>
      </c>
      <c r="M2" s="44">
        <v>1525.4821020532152</v>
      </c>
      <c r="N2" s="44">
        <v>1470.8238065272528</v>
      </c>
      <c r="O2" s="44">
        <v>1562.738841468223</v>
      </c>
      <c r="P2" s="44">
        <v>1517.1371459290308</v>
      </c>
      <c r="Q2" s="44">
        <v>1520.9801094607978</v>
      </c>
      <c r="R2" s="44">
        <v>1298.6087491861233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904.53329511798904</v>
      </c>
      <c r="D60" s="5">
        <v>932.00000000000034</v>
      </c>
      <c r="E60" s="5">
        <v>914.77697999999987</v>
      </c>
      <c r="F60" s="5">
        <v>999.93907000000013</v>
      </c>
      <c r="G60" s="5">
        <v>953.37886000000003</v>
      </c>
      <c r="H60" s="5">
        <v>932.07222699913882</v>
      </c>
      <c r="I60" s="5">
        <v>920.96949000000018</v>
      </c>
      <c r="J60" s="5">
        <v>1028.9587200000001</v>
      </c>
      <c r="K60" s="5">
        <v>1221.8002499999998</v>
      </c>
      <c r="L60" s="5">
        <v>1144.6601400000002</v>
      </c>
      <c r="M60" s="5">
        <v>1080.34775962549</v>
      </c>
      <c r="N60" s="5">
        <v>1069.0742333046721</v>
      </c>
      <c r="O60" s="5">
        <v>1133.7537021113953</v>
      </c>
      <c r="P60" s="5">
        <v>1073.564536161271</v>
      </c>
      <c r="Q60" s="5">
        <v>1082.18687302952</v>
      </c>
      <c r="R60" s="5">
        <v>959.06181331804794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479.8190880782218</v>
      </c>
      <c r="D79" s="5">
        <v>489.66109219728258</v>
      </c>
      <c r="E79" s="5">
        <v>429.66892944068229</v>
      </c>
      <c r="F79" s="5">
        <v>482.98334290547314</v>
      </c>
      <c r="G79" s="5">
        <v>487.99056945544027</v>
      </c>
      <c r="H79" s="5">
        <v>496.40178124482088</v>
      </c>
      <c r="I79" s="5">
        <v>490.50037410201503</v>
      </c>
      <c r="J79" s="5">
        <v>543.96723327741972</v>
      </c>
      <c r="K79" s="5">
        <v>522.08958309884986</v>
      </c>
      <c r="L79" s="5">
        <v>483.34545069404385</v>
      </c>
      <c r="M79" s="5">
        <v>445.13434242772524</v>
      </c>
      <c r="N79" s="5">
        <v>401.74957322258069</v>
      </c>
      <c r="O79" s="5">
        <v>428.98513935682769</v>
      </c>
      <c r="P79" s="5">
        <v>443.57260976775979</v>
      </c>
      <c r="Q79" s="5">
        <v>438.79323643127788</v>
      </c>
      <c r="R79" s="5">
        <v>339.54693586807542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3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339</v>
      </c>
      <c r="B1" s="41" t="s">
        <v>338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307.60963026655196</v>
      </c>
      <c r="D2" s="44">
        <v>295.3</v>
      </c>
      <c r="E2" s="44">
        <v>273.52302000000003</v>
      </c>
      <c r="F2" s="44">
        <v>287.51092</v>
      </c>
      <c r="G2" s="44">
        <v>258.72113999999999</v>
      </c>
      <c r="H2" s="44">
        <v>312.57762491640312</v>
      </c>
      <c r="I2" s="44">
        <v>284.18051000000014</v>
      </c>
      <c r="J2" s="44">
        <v>217.49127999999999</v>
      </c>
      <c r="K2" s="44">
        <v>226.19975000000002</v>
      </c>
      <c r="L2" s="44">
        <v>291.08985999999999</v>
      </c>
      <c r="M2" s="44">
        <v>337.2026368586985</v>
      </c>
      <c r="N2" s="44">
        <v>326.55010986911105</v>
      </c>
      <c r="O2" s="44">
        <v>247.34881054743531</v>
      </c>
      <c r="P2" s="44">
        <v>192.72475398872601</v>
      </c>
      <c r="Q2" s="44">
        <v>211.856310308589</v>
      </c>
      <c r="R2" s="44">
        <v>243.40785325308124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307.60963026655196</v>
      </c>
      <c r="D60" s="5">
        <v>295.3</v>
      </c>
      <c r="E60" s="5">
        <v>273.52302000000003</v>
      </c>
      <c r="F60" s="5">
        <v>287.51092</v>
      </c>
      <c r="G60" s="5">
        <v>258.72113999999999</v>
      </c>
      <c r="H60" s="5">
        <v>312.57762491640312</v>
      </c>
      <c r="I60" s="5">
        <v>284.18051000000014</v>
      </c>
      <c r="J60" s="5">
        <v>217.49127999999999</v>
      </c>
      <c r="K60" s="5">
        <v>226.19975000000002</v>
      </c>
      <c r="L60" s="5">
        <v>291.08985999999999</v>
      </c>
      <c r="M60" s="5">
        <v>337.2026368586985</v>
      </c>
      <c r="N60" s="5">
        <v>326.55010986911105</v>
      </c>
      <c r="O60" s="5">
        <v>247.34881054743531</v>
      </c>
      <c r="P60" s="5">
        <v>192.72475398872601</v>
      </c>
      <c r="Q60" s="5">
        <v>211.856310308589</v>
      </c>
      <c r="R60" s="5">
        <v>243.40785325308124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4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531</v>
      </c>
      <c r="B1" s="41" t="s">
        <v>340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5304.3917081279797</v>
      </c>
      <c r="D2" s="44">
        <v>5624.40002</v>
      </c>
      <c r="E2" s="44">
        <v>5144.0999999999995</v>
      </c>
      <c r="F2" s="44">
        <v>5298.3000199999997</v>
      </c>
      <c r="G2" s="44">
        <v>5894.3713900000002</v>
      </c>
      <c r="H2" s="44">
        <v>6410.456673354337</v>
      </c>
      <c r="I2" s="44">
        <v>7203.1593400000011</v>
      </c>
      <c r="J2" s="44">
        <v>7144.1298900000002</v>
      </c>
      <c r="K2" s="44">
        <v>7260.6602800000001</v>
      </c>
      <c r="L2" s="44">
        <v>6469.7305100000012</v>
      </c>
      <c r="M2" s="44">
        <v>6037.3458096761506</v>
      </c>
      <c r="N2" s="44">
        <v>6062.9358937613242</v>
      </c>
      <c r="O2" s="44">
        <v>6497.5012584802753</v>
      </c>
      <c r="P2" s="44">
        <v>6493.7422375083697</v>
      </c>
      <c r="Q2" s="44">
        <v>6170.1299321677816</v>
      </c>
      <c r="R2" s="44">
        <v>6741.0432788764647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5304.3917081279797</v>
      </c>
      <c r="D21" s="5">
        <v>5624.40002</v>
      </c>
      <c r="E21" s="5">
        <v>5144.0999999999995</v>
      </c>
      <c r="F21" s="5">
        <v>5298.3000199999997</v>
      </c>
      <c r="G21" s="5">
        <v>5894.3713900000002</v>
      </c>
      <c r="H21" s="5">
        <v>6410.456673354337</v>
      </c>
      <c r="I21" s="5">
        <v>7203.1593400000011</v>
      </c>
      <c r="J21" s="5">
        <v>7144.1298900000002</v>
      </c>
      <c r="K21" s="5">
        <v>7260.6602800000001</v>
      </c>
      <c r="L21" s="5">
        <v>6469.7305100000012</v>
      </c>
      <c r="M21" s="5">
        <v>6037.3458096761506</v>
      </c>
      <c r="N21" s="5">
        <v>6062.9358937613242</v>
      </c>
      <c r="O21" s="5">
        <v>6497.5012584802753</v>
      </c>
      <c r="P21" s="5">
        <v>6493.7422375083697</v>
      </c>
      <c r="Q21" s="5">
        <v>6170.1299321677816</v>
      </c>
      <c r="R21" s="5">
        <v>6741.0432788764647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5304.3917081279797</v>
      </c>
      <c r="D30" s="4">
        <v>5624.40002</v>
      </c>
      <c r="E30" s="4">
        <v>5144.0999999999995</v>
      </c>
      <c r="F30" s="4">
        <v>5298.3000199999997</v>
      </c>
      <c r="G30" s="4">
        <v>5894.3713900000002</v>
      </c>
      <c r="H30" s="4">
        <v>6410.456673354337</v>
      </c>
      <c r="I30" s="4">
        <v>7203.1593400000011</v>
      </c>
      <c r="J30" s="4">
        <v>7144.1298900000002</v>
      </c>
      <c r="K30" s="4">
        <v>7260.6602800000001</v>
      </c>
      <c r="L30" s="4">
        <v>6469.7305100000012</v>
      </c>
      <c r="M30" s="4">
        <v>6037.3458096761506</v>
      </c>
      <c r="N30" s="4">
        <v>6062.9358937613242</v>
      </c>
      <c r="O30" s="4">
        <v>6497.5012584802753</v>
      </c>
      <c r="P30" s="4">
        <v>6493.7422375083697</v>
      </c>
      <c r="Q30" s="4">
        <v>6170.1299321677816</v>
      </c>
      <c r="R30" s="4">
        <v>6741.0432788764647</v>
      </c>
    </row>
    <row r="31" spans="1:18" ht="11.25" customHeight="1" x14ac:dyDescent="0.25">
      <c r="A31" s="49" t="s">
        <v>231</v>
      </c>
      <c r="B31" s="50" t="s">
        <v>230</v>
      </c>
      <c r="C31" s="7">
        <v>197.43001815228854</v>
      </c>
      <c r="D31" s="7">
        <v>216.34998999999999</v>
      </c>
      <c r="E31" s="7">
        <v>144.16102000000001</v>
      </c>
      <c r="F31" s="7">
        <v>146.6</v>
      </c>
      <c r="G31" s="7">
        <v>165.34180000000001</v>
      </c>
      <c r="H31" s="7">
        <v>168.5633284069774</v>
      </c>
      <c r="I31" s="7">
        <v>234.45659000000001</v>
      </c>
      <c r="J31" s="7">
        <v>271.10000000000002</v>
      </c>
      <c r="K31" s="7">
        <v>299.8</v>
      </c>
      <c r="L31" s="7">
        <v>260.34647000000001</v>
      </c>
      <c r="M31" s="7">
        <v>243.62281456004601</v>
      </c>
      <c r="N31" s="7">
        <v>223.32091334670901</v>
      </c>
      <c r="O31" s="7">
        <v>236.45743766122177</v>
      </c>
      <c r="P31" s="7">
        <v>239.87293398299425</v>
      </c>
      <c r="Q31" s="7">
        <v>225.81685233489887</v>
      </c>
      <c r="R31" s="7">
        <v>284.16690501068069</v>
      </c>
    </row>
    <row r="32" spans="1:18" ht="11.25" customHeight="1" x14ac:dyDescent="0.25">
      <c r="A32" s="51" t="s">
        <v>229</v>
      </c>
      <c r="B32" s="52" t="s">
        <v>228</v>
      </c>
      <c r="C32" s="6">
        <v>197.43001815228854</v>
      </c>
      <c r="D32" s="6">
        <v>216.34998999999999</v>
      </c>
      <c r="E32" s="6">
        <v>144.16102000000001</v>
      </c>
      <c r="F32" s="6">
        <v>146.6</v>
      </c>
      <c r="G32" s="6">
        <v>165.34180000000001</v>
      </c>
      <c r="H32" s="6">
        <v>168.5633284069774</v>
      </c>
      <c r="I32" s="6">
        <v>234.45659000000001</v>
      </c>
      <c r="J32" s="6">
        <v>271.10000000000002</v>
      </c>
      <c r="K32" s="6">
        <v>299.8</v>
      </c>
      <c r="L32" s="6">
        <v>260.34647000000001</v>
      </c>
      <c r="M32" s="6">
        <v>243.62281456004601</v>
      </c>
      <c r="N32" s="6">
        <v>223.32091334670901</v>
      </c>
      <c r="O32" s="6">
        <v>236.45743766122177</v>
      </c>
      <c r="P32" s="6">
        <v>239.87293398299425</v>
      </c>
      <c r="Q32" s="6">
        <v>225.81685233489887</v>
      </c>
      <c r="R32" s="6">
        <v>284.16690501068069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107.67186718803168</v>
      </c>
      <c r="D34" s="7">
        <v>131.79868000000079</v>
      </c>
      <c r="E34" s="7">
        <v>106.60326999999961</v>
      </c>
      <c r="F34" s="7">
        <v>93.398169999999482</v>
      </c>
      <c r="G34" s="7">
        <v>128.50311000000056</v>
      </c>
      <c r="H34" s="7">
        <v>131.0311549940925</v>
      </c>
      <c r="I34" s="7">
        <v>158.50234000000091</v>
      </c>
      <c r="J34" s="7">
        <v>149.40063999999984</v>
      </c>
      <c r="K34" s="7">
        <v>176.89899999999943</v>
      </c>
      <c r="L34" s="7">
        <v>170.29956000000129</v>
      </c>
      <c r="M34" s="7">
        <v>131.84408157425696</v>
      </c>
      <c r="N34" s="7">
        <v>129.64555268940501</v>
      </c>
      <c r="O34" s="7">
        <v>130.74393525746109</v>
      </c>
      <c r="P34" s="7">
        <v>102.17827457724304</v>
      </c>
      <c r="Q34" s="7">
        <v>107.67194652713169</v>
      </c>
      <c r="R34" s="7">
        <v>112.06628743449255</v>
      </c>
    </row>
    <row r="35" spans="1:18" ht="11.25" customHeight="1" x14ac:dyDescent="0.25">
      <c r="A35" s="49" t="s">
        <v>223</v>
      </c>
      <c r="B35" s="50" t="s">
        <v>222</v>
      </c>
      <c r="C35" s="7">
        <v>1090.6434053697972</v>
      </c>
      <c r="D35" s="7">
        <v>1234.3874499999999</v>
      </c>
      <c r="E35" s="7">
        <v>1104.6337699999999</v>
      </c>
      <c r="F35" s="7">
        <v>1036.9798800000001</v>
      </c>
      <c r="G35" s="7">
        <v>1471.0357899999999</v>
      </c>
      <c r="H35" s="7">
        <v>1450.0367152189906</v>
      </c>
      <c r="I35" s="7">
        <v>1638.02415</v>
      </c>
      <c r="J35" s="7">
        <v>1540.7067</v>
      </c>
      <c r="K35" s="7">
        <v>1650.9905799999999</v>
      </c>
      <c r="L35" s="7">
        <v>1531.1960300000001</v>
      </c>
      <c r="M35" s="7">
        <v>1554.3270747330291</v>
      </c>
      <c r="N35" s="7">
        <v>1608.9614980414524</v>
      </c>
      <c r="O35" s="7">
        <v>1742.4244729452619</v>
      </c>
      <c r="P35" s="7">
        <v>1846.4698576478543</v>
      </c>
      <c r="Q35" s="7">
        <v>1681.4784905745623</v>
      </c>
      <c r="R35" s="7">
        <v>1879.0449627123553</v>
      </c>
    </row>
    <row r="36" spans="1:18" ht="11.25" customHeight="1" x14ac:dyDescent="0.25">
      <c r="A36" s="55" t="s">
        <v>221</v>
      </c>
      <c r="B36" s="52" t="s">
        <v>220</v>
      </c>
      <c r="C36" s="6">
        <v>1090.6434053697972</v>
      </c>
      <c r="D36" s="6">
        <v>1234.3874499999999</v>
      </c>
      <c r="E36" s="6">
        <v>1104.6337699999999</v>
      </c>
      <c r="F36" s="6">
        <v>1036.9798800000001</v>
      </c>
      <c r="G36" s="6">
        <v>1471.0357899999999</v>
      </c>
      <c r="H36" s="6">
        <v>1450.0367152189906</v>
      </c>
      <c r="I36" s="6">
        <v>1638.02415</v>
      </c>
      <c r="J36" s="6">
        <v>1540.7067</v>
      </c>
      <c r="K36" s="6">
        <v>1650.9905799999999</v>
      </c>
      <c r="L36" s="6">
        <v>1531.1960300000001</v>
      </c>
      <c r="M36" s="6">
        <v>1554.3270747330291</v>
      </c>
      <c r="N36" s="6">
        <v>1608.9614980414524</v>
      </c>
      <c r="O36" s="6">
        <v>1742.4244729452619</v>
      </c>
      <c r="P36" s="6">
        <v>1846.4698576478543</v>
      </c>
      <c r="Q36" s="6">
        <v>1681.4784905745623</v>
      </c>
      <c r="R36" s="6">
        <v>1879.0449627123553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119.13648481231135</v>
      </c>
      <c r="D38" s="7">
        <v>158.19838999999999</v>
      </c>
      <c r="E38" s="7">
        <v>126.30386</v>
      </c>
      <c r="F38" s="7">
        <v>147.89713</v>
      </c>
      <c r="G38" s="7">
        <v>146.20356000000001</v>
      </c>
      <c r="H38" s="7">
        <v>148.29975234384261</v>
      </c>
      <c r="I38" s="7">
        <v>155.50228999999999</v>
      </c>
      <c r="J38" s="7">
        <v>187.90082000000001</v>
      </c>
      <c r="K38" s="7">
        <v>204.39883</v>
      </c>
      <c r="L38" s="7">
        <v>188.99950999999999</v>
      </c>
      <c r="M38" s="7">
        <v>195.13879464885451</v>
      </c>
      <c r="N38" s="7">
        <v>191.02894812267101</v>
      </c>
      <c r="O38" s="7">
        <v>175.62297331898392</v>
      </c>
      <c r="P38" s="7">
        <v>170.48820101270709</v>
      </c>
      <c r="Q38" s="7">
        <v>177.67781947988868</v>
      </c>
      <c r="R38" s="7">
        <v>183.83934662900393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119.13648481231135</v>
      </c>
      <c r="D40" s="6">
        <v>158.19838999999999</v>
      </c>
      <c r="E40" s="6">
        <v>126.30386</v>
      </c>
      <c r="F40" s="6">
        <v>147.89713</v>
      </c>
      <c r="G40" s="6">
        <v>146.20356000000001</v>
      </c>
      <c r="H40" s="6">
        <v>148.29975234384261</v>
      </c>
      <c r="I40" s="6">
        <v>155.50228999999999</v>
      </c>
      <c r="J40" s="6">
        <v>187.90082000000001</v>
      </c>
      <c r="K40" s="6">
        <v>204.39883</v>
      </c>
      <c r="L40" s="6">
        <v>188.99950999999999</v>
      </c>
      <c r="M40" s="6">
        <v>195.13879464885451</v>
      </c>
      <c r="N40" s="6">
        <v>191.02894812267101</v>
      </c>
      <c r="O40" s="6">
        <v>175.62297331898392</v>
      </c>
      <c r="P40" s="6">
        <v>170.48820101270709</v>
      </c>
      <c r="Q40" s="6">
        <v>177.67781947988868</v>
      </c>
      <c r="R40" s="6">
        <v>183.83934662900393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478.17009341268511</v>
      </c>
      <c r="D42" s="7">
        <v>492.9</v>
      </c>
      <c r="E42" s="7">
        <v>454</v>
      </c>
      <c r="F42" s="7">
        <v>696.78647999999998</v>
      </c>
      <c r="G42" s="7">
        <v>563.51370999999995</v>
      </c>
      <c r="H42" s="7">
        <v>537.69109756234354</v>
      </c>
      <c r="I42" s="7">
        <v>601.70887000000005</v>
      </c>
      <c r="J42" s="7">
        <v>647.40282000000002</v>
      </c>
      <c r="K42" s="7">
        <v>659.99622999999997</v>
      </c>
      <c r="L42" s="7">
        <v>450.79883000000001</v>
      </c>
      <c r="M42" s="7">
        <v>338.39980937392551</v>
      </c>
      <c r="N42" s="7">
        <v>290.05445686442965</v>
      </c>
      <c r="O42" s="7">
        <v>318.42859789047924</v>
      </c>
      <c r="P42" s="7">
        <v>289.00353491927012</v>
      </c>
      <c r="Q42" s="7">
        <v>261.68009009566697</v>
      </c>
      <c r="R42" s="7">
        <v>315.27600045509286</v>
      </c>
    </row>
    <row r="43" spans="1:18" ht="11.25" customHeight="1" x14ac:dyDescent="0.25">
      <c r="A43" s="49" t="s">
        <v>207</v>
      </c>
      <c r="B43" s="50" t="s">
        <v>206</v>
      </c>
      <c r="C43" s="7">
        <v>1981.6830409768752</v>
      </c>
      <c r="D43" s="7">
        <v>2026.7793899999999</v>
      </c>
      <c r="E43" s="7">
        <v>1861.8569199999999</v>
      </c>
      <c r="F43" s="7">
        <v>1924.2626600000001</v>
      </c>
      <c r="G43" s="7">
        <v>1962.24773</v>
      </c>
      <c r="H43" s="7">
        <v>2325.9582513287846</v>
      </c>
      <c r="I43" s="7">
        <v>2521.0371700000001</v>
      </c>
      <c r="J43" s="7">
        <v>2400.51044</v>
      </c>
      <c r="K43" s="7">
        <v>2421.6861800000001</v>
      </c>
      <c r="L43" s="7">
        <v>2129.7944699999998</v>
      </c>
      <c r="M43" s="7">
        <v>1958.0040353646432</v>
      </c>
      <c r="N43" s="7">
        <v>2012.5632941626004</v>
      </c>
      <c r="O43" s="7">
        <v>2227.7581895020057</v>
      </c>
      <c r="P43" s="7">
        <v>2108.5315754275348</v>
      </c>
      <c r="Q43" s="7">
        <v>1990.3307400293925</v>
      </c>
      <c r="R43" s="7">
        <v>2224.725989574968</v>
      </c>
    </row>
    <row r="44" spans="1:18" ht="11.25" customHeight="1" x14ac:dyDescent="0.25">
      <c r="A44" s="49" t="s">
        <v>205</v>
      </c>
      <c r="B44" s="50" t="s">
        <v>204</v>
      </c>
      <c r="C44" s="7">
        <v>1076.7186718803098</v>
      </c>
      <c r="D44" s="7">
        <v>1046.0893599999999</v>
      </c>
      <c r="E44" s="7">
        <v>1149.3351399999999</v>
      </c>
      <c r="F44" s="7">
        <v>685.98668999999995</v>
      </c>
      <c r="G44" s="7">
        <v>921.92242999999996</v>
      </c>
      <c r="H44" s="7">
        <v>1175.1244669539487</v>
      </c>
      <c r="I44" s="7">
        <v>1444.5213000000001</v>
      </c>
      <c r="J44" s="7">
        <v>1480.8064400000001</v>
      </c>
      <c r="K44" s="7">
        <v>1524.7913000000001</v>
      </c>
      <c r="L44" s="7">
        <v>1467.4961900000001</v>
      </c>
      <c r="M44" s="7">
        <v>1358.5672753521274</v>
      </c>
      <c r="N44" s="7">
        <v>1360.4662271902137</v>
      </c>
      <c r="O44" s="7">
        <v>1421.607421725274</v>
      </c>
      <c r="P44" s="7">
        <v>1566.8290818763737</v>
      </c>
      <c r="Q44" s="7">
        <v>1544.8583632153768</v>
      </c>
      <c r="R44" s="7">
        <v>1580.2015295537028</v>
      </c>
    </row>
    <row r="45" spans="1:18" ht="11.25" customHeight="1" x14ac:dyDescent="0.25">
      <c r="A45" s="49" t="s">
        <v>203</v>
      </c>
      <c r="B45" s="50" t="s">
        <v>202</v>
      </c>
      <c r="C45" s="7">
        <v>252.93812633568103</v>
      </c>
      <c r="D45" s="7">
        <v>317.89675999999997</v>
      </c>
      <c r="E45" s="7">
        <v>197.20602</v>
      </c>
      <c r="F45" s="7">
        <v>566.38900999999998</v>
      </c>
      <c r="G45" s="7">
        <v>535.60325999999998</v>
      </c>
      <c r="H45" s="7">
        <v>473.75190654535743</v>
      </c>
      <c r="I45" s="7">
        <v>449.40663000000001</v>
      </c>
      <c r="J45" s="7">
        <v>466.30203</v>
      </c>
      <c r="K45" s="7">
        <v>322.09816000000001</v>
      </c>
      <c r="L45" s="7">
        <v>270.79944999999998</v>
      </c>
      <c r="M45" s="7">
        <v>257.4419240692676</v>
      </c>
      <c r="N45" s="7">
        <v>246.89500334384283</v>
      </c>
      <c r="O45" s="7">
        <v>244.45823017958713</v>
      </c>
      <c r="P45" s="7">
        <v>170.36877806439293</v>
      </c>
      <c r="Q45" s="7">
        <v>180.6156299108643</v>
      </c>
      <c r="R45" s="7">
        <v>161.72225750616909</v>
      </c>
    </row>
    <row r="46" spans="1:18" ht="11.25" customHeight="1" x14ac:dyDescent="0.25">
      <c r="A46" s="51" t="s">
        <v>201</v>
      </c>
      <c r="B46" s="52" t="s">
        <v>200</v>
      </c>
      <c r="C46" s="6">
        <v>15.620541513081683</v>
      </c>
      <c r="D46" s="6">
        <v>10.399889999999999</v>
      </c>
      <c r="E46" s="6">
        <v>8.3002500000000001</v>
      </c>
      <c r="F46" s="6">
        <v>7.2998599999999998</v>
      </c>
      <c r="G46" s="6">
        <v>5.2001299999999997</v>
      </c>
      <c r="H46" s="6">
        <v>5.2068523129260313</v>
      </c>
      <c r="I46" s="6">
        <v>3.10005</v>
      </c>
      <c r="J46" s="6">
        <v>0</v>
      </c>
      <c r="K46" s="6">
        <v>5.2999700000000001</v>
      </c>
      <c r="L46" s="6">
        <v>1.1000000000000001</v>
      </c>
      <c r="M46" s="6">
        <v>3.1527932550365789</v>
      </c>
      <c r="N46" s="6">
        <v>2.1018438903219598</v>
      </c>
      <c r="O46" s="6">
        <v>3.1527583949552391</v>
      </c>
      <c r="P46" s="6">
        <v>6.3055316709658928</v>
      </c>
      <c r="Q46" s="6">
        <v>4.2036962264364117</v>
      </c>
      <c r="R46" s="6">
        <v>4.203680006067902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134.13602620407815</v>
      </c>
      <c r="D48" s="6">
        <v>156.49841000000001</v>
      </c>
      <c r="E48" s="6">
        <v>84.802589999999995</v>
      </c>
      <c r="F48" s="6">
        <v>105.29796</v>
      </c>
      <c r="G48" s="6">
        <v>128.50313</v>
      </c>
      <c r="H48" s="6">
        <v>174.85947606849331</v>
      </c>
      <c r="I48" s="6">
        <v>224.10329999999999</v>
      </c>
      <c r="J48" s="6">
        <v>190.00083000000001</v>
      </c>
      <c r="K48" s="6">
        <v>172.89901</v>
      </c>
      <c r="L48" s="6">
        <v>157.59959000000001</v>
      </c>
      <c r="M48" s="6">
        <v>155.77664855567096</v>
      </c>
      <c r="N48" s="6">
        <v>152.168720741378</v>
      </c>
      <c r="O48" s="6">
        <v>169.293571995778</v>
      </c>
      <c r="P48" s="6">
        <v>96.350434699531945</v>
      </c>
      <c r="Q48" s="6">
        <v>112.5444126077747</v>
      </c>
      <c r="R48" s="6">
        <v>91.836077405290212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53.199860000000001</v>
      </c>
      <c r="M49" s="6">
        <v>56.989126564524732</v>
      </c>
      <c r="N49" s="6">
        <v>60.738511512372199</v>
      </c>
      <c r="O49" s="6">
        <v>58.49322203973761</v>
      </c>
      <c r="P49" s="6">
        <v>66.757428107385124</v>
      </c>
      <c r="Q49" s="6">
        <v>59.998209777319687</v>
      </c>
      <c r="R49" s="6">
        <v>63.747851910200175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103.18155861852118</v>
      </c>
      <c r="D51" s="6">
        <v>150.99845999999999</v>
      </c>
      <c r="E51" s="6">
        <v>104.10317999999999</v>
      </c>
      <c r="F51" s="6">
        <v>453.79118999999997</v>
      </c>
      <c r="G51" s="6">
        <v>401.9</v>
      </c>
      <c r="H51" s="6">
        <v>293.68557816393809</v>
      </c>
      <c r="I51" s="6">
        <v>222.20328000000001</v>
      </c>
      <c r="J51" s="6">
        <v>276.30119999999999</v>
      </c>
      <c r="K51" s="6">
        <v>143.89918</v>
      </c>
      <c r="L51" s="6">
        <v>58.9</v>
      </c>
      <c r="M51" s="6">
        <v>41.523355694035317</v>
      </c>
      <c r="N51" s="6">
        <v>31.885927199770698</v>
      </c>
      <c r="O51" s="6">
        <v>13.518677749116279</v>
      </c>
      <c r="P51" s="6">
        <v>0.95538358650998045</v>
      </c>
      <c r="Q51" s="6">
        <v>3.8693112993335093</v>
      </c>
      <c r="R51" s="6">
        <v>1.9346481846107977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5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532</v>
      </c>
      <c r="B1" s="41" t="s">
        <v>341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816.364101457326</v>
      </c>
      <c r="D2" s="44">
        <v>702.44997999999998</v>
      </c>
      <c r="E2" s="44">
        <v>677.74576999999999</v>
      </c>
      <c r="F2" s="44">
        <v>749.64997999999991</v>
      </c>
      <c r="G2" s="44">
        <v>731.59478000000104</v>
      </c>
      <c r="H2" s="44">
        <v>649.23789618256035</v>
      </c>
      <c r="I2" s="44">
        <v>582.00382000000081</v>
      </c>
      <c r="J2" s="44">
        <v>458.47503000000108</v>
      </c>
      <c r="K2" s="44">
        <v>287.70190999999949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643.69046131641949</v>
      </c>
      <c r="D3" s="5">
        <v>574.9</v>
      </c>
      <c r="E3" s="5">
        <v>549.54577000000006</v>
      </c>
      <c r="F3" s="5">
        <v>608.29999999999995</v>
      </c>
      <c r="G3" s="5">
        <v>597.8448000000011</v>
      </c>
      <c r="H3" s="5">
        <v>530.98529276228737</v>
      </c>
      <c r="I3" s="5">
        <v>479.7038200000008</v>
      </c>
      <c r="J3" s="5">
        <v>375.37503000000106</v>
      </c>
      <c r="K3" s="5">
        <v>241.5019099999995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643.69046131641949</v>
      </c>
      <c r="D4" s="4">
        <v>574.9</v>
      </c>
      <c r="E4" s="4">
        <v>549.54577000000006</v>
      </c>
      <c r="F4" s="4">
        <v>608.29999999999995</v>
      </c>
      <c r="G4" s="4">
        <v>597.8448000000011</v>
      </c>
      <c r="H4" s="4">
        <v>530.98529276228737</v>
      </c>
      <c r="I4" s="4">
        <v>479.7038200000008</v>
      </c>
      <c r="J4" s="4">
        <v>375.37503000000106</v>
      </c>
      <c r="K4" s="4">
        <v>241.5019099999995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611.27907314406832</v>
      </c>
      <c r="D11" s="7">
        <v>542.5</v>
      </c>
      <c r="E11" s="7">
        <v>518.04577000000006</v>
      </c>
      <c r="F11" s="7">
        <v>575.9</v>
      </c>
      <c r="G11" s="7">
        <v>566.3448000000011</v>
      </c>
      <c r="H11" s="7">
        <v>505.77511403042945</v>
      </c>
      <c r="I11" s="7">
        <v>455.40382000000079</v>
      </c>
      <c r="J11" s="7">
        <v>357.37503000000106</v>
      </c>
      <c r="K11" s="7">
        <v>228.0019099999995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611.27907314406832</v>
      </c>
      <c r="D12" s="6">
        <v>542.5</v>
      </c>
      <c r="E12" s="6">
        <v>518.04577000000006</v>
      </c>
      <c r="F12" s="6">
        <v>575.9</v>
      </c>
      <c r="G12" s="6">
        <v>566.3448000000011</v>
      </c>
      <c r="H12" s="6">
        <v>505.77511403042945</v>
      </c>
      <c r="I12" s="6">
        <v>455.40382000000079</v>
      </c>
      <c r="J12" s="6">
        <v>357.37503000000106</v>
      </c>
      <c r="K12" s="6">
        <v>228.0019099999995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32.411388172351202</v>
      </c>
      <c r="D14" s="7">
        <v>32.4</v>
      </c>
      <c r="E14" s="7">
        <v>31.5</v>
      </c>
      <c r="F14" s="7">
        <v>32.4</v>
      </c>
      <c r="G14" s="7">
        <v>31.5</v>
      </c>
      <c r="H14" s="7">
        <v>25.210178731857962</v>
      </c>
      <c r="I14" s="7">
        <v>24.3</v>
      </c>
      <c r="J14" s="7">
        <v>18</v>
      </c>
      <c r="K14" s="7">
        <v>13.5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172.67364014090649</v>
      </c>
      <c r="D52" s="5">
        <v>127.54998000000001</v>
      </c>
      <c r="E52" s="5">
        <v>128.19999999999999</v>
      </c>
      <c r="F52" s="5">
        <v>141.34997999999999</v>
      </c>
      <c r="G52" s="5">
        <v>133.74997999999999</v>
      </c>
      <c r="H52" s="5">
        <v>118.252603420273</v>
      </c>
      <c r="I52" s="5">
        <v>102.3</v>
      </c>
      <c r="J52" s="5">
        <v>83.1</v>
      </c>
      <c r="K52" s="5">
        <v>46.2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172.67364014090649</v>
      </c>
      <c r="D54" s="4">
        <v>127.54998000000001</v>
      </c>
      <c r="E54" s="4">
        <v>128.19999999999999</v>
      </c>
      <c r="F54" s="4">
        <v>141.34997999999999</v>
      </c>
      <c r="G54" s="4">
        <v>133.74997999999999</v>
      </c>
      <c r="H54" s="4">
        <v>118.252603420273</v>
      </c>
      <c r="I54" s="4">
        <v>102.3</v>
      </c>
      <c r="J54" s="4">
        <v>83.1</v>
      </c>
      <c r="K54" s="4">
        <v>46.2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172.67364014090649</v>
      </c>
      <c r="D55" s="7">
        <v>127.54998000000001</v>
      </c>
      <c r="E55" s="7">
        <v>128.19999999999999</v>
      </c>
      <c r="F55" s="7">
        <v>141.34997999999999</v>
      </c>
      <c r="G55" s="7">
        <v>133.74997999999999</v>
      </c>
      <c r="H55" s="7">
        <v>118.252603420273</v>
      </c>
      <c r="I55" s="7">
        <v>102.3</v>
      </c>
      <c r="J55" s="7">
        <v>83.1</v>
      </c>
      <c r="K55" s="7">
        <v>46.2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6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533</v>
      </c>
      <c r="B1" s="41" t="s">
        <v>342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269.41817139581502</v>
      </c>
      <c r="D2" s="44">
        <v>218.14999</v>
      </c>
      <c r="E2" s="44">
        <v>184.7</v>
      </c>
      <c r="F2" s="44">
        <v>230.2</v>
      </c>
      <c r="G2" s="44">
        <v>198.1</v>
      </c>
      <c r="H2" s="44">
        <v>180.99742046431601</v>
      </c>
      <c r="I2" s="44">
        <v>180.24999</v>
      </c>
      <c r="J2" s="44">
        <v>156.69999999999999</v>
      </c>
      <c r="K2" s="44">
        <v>76.5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269.41817139581502</v>
      </c>
      <c r="D52" s="5">
        <v>218.14999</v>
      </c>
      <c r="E52" s="5">
        <v>184.7</v>
      </c>
      <c r="F52" s="5">
        <v>230.2</v>
      </c>
      <c r="G52" s="5">
        <v>198.1</v>
      </c>
      <c r="H52" s="5">
        <v>180.99742046431601</v>
      </c>
      <c r="I52" s="5">
        <v>180.24999</v>
      </c>
      <c r="J52" s="5">
        <v>156.69999999999999</v>
      </c>
      <c r="K52" s="5">
        <v>76.5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269.41817139581502</v>
      </c>
      <c r="D54" s="4">
        <v>218.14999</v>
      </c>
      <c r="E54" s="4">
        <v>184.7</v>
      </c>
      <c r="F54" s="4">
        <v>230.2</v>
      </c>
      <c r="G54" s="4">
        <v>198.1</v>
      </c>
      <c r="H54" s="4">
        <v>180.99742046431601</v>
      </c>
      <c r="I54" s="4">
        <v>180.24999</v>
      </c>
      <c r="J54" s="4">
        <v>156.69999999999999</v>
      </c>
      <c r="K54" s="4">
        <v>76.5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269.41817139581502</v>
      </c>
      <c r="D56" s="7">
        <v>218.14999</v>
      </c>
      <c r="E56" s="7">
        <v>184.7</v>
      </c>
      <c r="F56" s="7">
        <v>230.2</v>
      </c>
      <c r="G56" s="7">
        <v>198.1</v>
      </c>
      <c r="H56" s="7">
        <v>180.99742046431601</v>
      </c>
      <c r="I56" s="7">
        <v>180.24999</v>
      </c>
      <c r="J56" s="7">
        <v>156.69999999999999</v>
      </c>
      <c r="K56" s="7">
        <v>76.5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7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534</v>
      </c>
      <c r="B1" s="41" t="s">
        <v>343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8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535</v>
      </c>
      <c r="B1" s="41" t="s">
        <v>344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9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536</v>
      </c>
      <c r="B1" s="41" t="s">
        <v>345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536.92625187663293</v>
      </c>
      <c r="D2" s="44">
        <v>499.2</v>
      </c>
      <c r="E2" s="44">
        <v>613.85423000000003</v>
      </c>
      <c r="F2" s="44">
        <v>622.4</v>
      </c>
      <c r="G2" s="44">
        <v>514.94979999999998</v>
      </c>
      <c r="H2" s="44">
        <v>712.2314837734898</v>
      </c>
      <c r="I2" s="44">
        <v>910.00762999999995</v>
      </c>
      <c r="J2" s="44">
        <v>992.13068999999996</v>
      </c>
      <c r="K2" s="44">
        <v>951.10798999999997</v>
      </c>
      <c r="L2" s="44">
        <v>798.70376000000033</v>
      </c>
      <c r="M2" s="44">
        <v>647.75159475737564</v>
      </c>
      <c r="N2" s="44">
        <v>408.90417502627133</v>
      </c>
      <c r="O2" s="44">
        <v>475.3022557280874</v>
      </c>
      <c r="P2" s="44">
        <v>752.842266169867</v>
      </c>
      <c r="Q2" s="44">
        <v>664.94697621095111</v>
      </c>
      <c r="R2" s="44">
        <v>448.07490207318006</v>
      </c>
    </row>
    <row r="3" spans="1:18" ht="11.25" customHeight="1" x14ac:dyDescent="0.25">
      <c r="A3" s="45" t="s">
        <v>286</v>
      </c>
      <c r="B3" s="46" t="s">
        <v>285</v>
      </c>
      <c r="C3" s="5">
        <v>536.92625187663293</v>
      </c>
      <c r="D3" s="5">
        <v>499.2</v>
      </c>
      <c r="E3" s="5">
        <v>613.85423000000003</v>
      </c>
      <c r="F3" s="5">
        <v>622.4</v>
      </c>
      <c r="G3" s="5">
        <v>514.94979999999998</v>
      </c>
      <c r="H3" s="5">
        <v>712.2314837734898</v>
      </c>
      <c r="I3" s="5">
        <v>910.00762999999995</v>
      </c>
      <c r="J3" s="5">
        <v>992.13068999999996</v>
      </c>
      <c r="K3" s="5">
        <v>951.10798999999997</v>
      </c>
      <c r="L3" s="5">
        <v>798.70376000000033</v>
      </c>
      <c r="M3" s="5">
        <v>647.75159475737564</v>
      </c>
      <c r="N3" s="5">
        <v>408.90417502627133</v>
      </c>
      <c r="O3" s="5">
        <v>475.3022557280874</v>
      </c>
      <c r="P3" s="5">
        <v>752.842266169867</v>
      </c>
      <c r="Q3" s="5">
        <v>664.94697621095111</v>
      </c>
      <c r="R3" s="5">
        <v>448.07490207318006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536.92625187663293</v>
      </c>
      <c r="D15" s="4">
        <v>499.2</v>
      </c>
      <c r="E15" s="4">
        <v>613.85423000000003</v>
      </c>
      <c r="F15" s="4">
        <v>622.4</v>
      </c>
      <c r="G15" s="4">
        <v>514.94979999999998</v>
      </c>
      <c r="H15" s="4">
        <v>712.2314837734898</v>
      </c>
      <c r="I15" s="4">
        <v>910.00762999999995</v>
      </c>
      <c r="J15" s="4">
        <v>992.13068999999996</v>
      </c>
      <c r="K15" s="4">
        <v>951.10798999999997</v>
      </c>
      <c r="L15" s="4">
        <v>798.70376000000033</v>
      </c>
      <c r="M15" s="4">
        <v>647.75159475737564</v>
      </c>
      <c r="N15" s="4">
        <v>408.90417502627133</v>
      </c>
      <c r="O15" s="4">
        <v>475.3022557280874</v>
      </c>
      <c r="P15" s="4">
        <v>752.842266169867</v>
      </c>
      <c r="Q15" s="4">
        <v>664.94697621095111</v>
      </c>
      <c r="R15" s="4">
        <v>448.07490207318006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536.92625187663293</v>
      </c>
      <c r="D18" s="7">
        <v>499.2</v>
      </c>
      <c r="E18" s="7">
        <v>613.85423000000003</v>
      </c>
      <c r="F18" s="7">
        <v>622.4</v>
      </c>
      <c r="G18" s="7">
        <v>514.94979999999998</v>
      </c>
      <c r="H18" s="7">
        <v>712.2314837734898</v>
      </c>
      <c r="I18" s="7">
        <v>910.00762999999995</v>
      </c>
      <c r="J18" s="7">
        <v>992.13068999999996</v>
      </c>
      <c r="K18" s="7">
        <v>951.10798999999997</v>
      </c>
      <c r="L18" s="7">
        <v>798.70376000000033</v>
      </c>
      <c r="M18" s="7">
        <v>647.75159475737564</v>
      </c>
      <c r="N18" s="7">
        <v>408.90417502627133</v>
      </c>
      <c r="O18" s="7">
        <v>475.3022557280874</v>
      </c>
      <c r="P18" s="7">
        <v>752.842266169867</v>
      </c>
      <c r="Q18" s="7">
        <v>664.94697621095111</v>
      </c>
      <c r="R18" s="7">
        <v>448.07490207318006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0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537</v>
      </c>
      <c r="B1" s="41" t="s">
        <v>346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10.60009</v>
      </c>
      <c r="L2" s="44">
        <v>9.9000500000000002</v>
      </c>
      <c r="M2" s="44">
        <v>10.557013454379069</v>
      </c>
      <c r="N2" s="44">
        <v>9.9359892997038308</v>
      </c>
      <c r="O2" s="44">
        <v>2.4839973249259599</v>
      </c>
      <c r="P2" s="44">
        <v>3.10499665615745</v>
      </c>
      <c r="Q2" s="44">
        <v>3.7259959873889401</v>
      </c>
      <c r="R2" s="44">
        <v>3.7259959873889401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10.60009</v>
      </c>
      <c r="L61" s="5">
        <v>9.9000500000000002</v>
      </c>
      <c r="M61" s="5">
        <v>10.557013454379069</v>
      </c>
      <c r="N61" s="5">
        <v>9.9359892997038308</v>
      </c>
      <c r="O61" s="5">
        <v>2.4839973249259599</v>
      </c>
      <c r="P61" s="5">
        <v>3.10499665615745</v>
      </c>
      <c r="Q61" s="5">
        <v>3.7259959873889401</v>
      </c>
      <c r="R61" s="5">
        <v>3.7259959873889401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10.60009</v>
      </c>
      <c r="L68" s="4">
        <v>9.9000500000000002</v>
      </c>
      <c r="M68" s="4">
        <v>10.557013454379069</v>
      </c>
      <c r="N68" s="4">
        <v>9.9359892997038308</v>
      </c>
      <c r="O68" s="4">
        <v>2.4839973249259599</v>
      </c>
      <c r="P68" s="4">
        <v>3.10499665615745</v>
      </c>
      <c r="Q68" s="4">
        <v>3.7259959873889401</v>
      </c>
      <c r="R68" s="4">
        <v>3.7259959873889401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10.60009</v>
      </c>
      <c r="L70" s="7">
        <v>9.9000500000000002</v>
      </c>
      <c r="M70" s="7">
        <v>10.557013454379069</v>
      </c>
      <c r="N70" s="7">
        <v>9.9359892997038308</v>
      </c>
      <c r="O70" s="7">
        <v>2.4839973249259599</v>
      </c>
      <c r="P70" s="7">
        <v>3.10499665615745</v>
      </c>
      <c r="Q70" s="7">
        <v>3.7259959873889401</v>
      </c>
      <c r="R70" s="7">
        <v>3.7259959873889401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1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348</v>
      </c>
      <c r="B1" s="41" t="s">
        <v>347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-6.5999999999999943</v>
      </c>
      <c r="F2" s="44">
        <v>-7</v>
      </c>
      <c r="G2" s="44">
        <v>-10.400000000000006</v>
      </c>
      <c r="H2" s="44">
        <v>-7.6908378714044261</v>
      </c>
      <c r="I2" s="44">
        <v>5.6843418860808015E-14</v>
      </c>
      <c r="J2" s="44">
        <v>-7.5</v>
      </c>
      <c r="K2" s="44">
        <v>-1.0000000000000187</v>
      </c>
      <c r="L2" s="44">
        <v>4.5999999999999943</v>
      </c>
      <c r="M2" s="44">
        <v>1.1464603038119776</v>
      </c>
      <c r="N2" s="44">
        <v>2.4601127352635785</v>
      </c>
      <c r="O2" s="44">
        <v>2.3406897869494401</v>
      </c>
      <c r="P2" s="44">
        <v>-0.95538358651100452</v>
      </c>
      <c r="Q2" s="44">
        <v>-12.873793828221977</v>
      </c>
      <c r="R2" s="44">
        <v>-7.9296837680327883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-6.5999999999999943</v>
      </c>
      <c r="F21" s="5">
        <v>-7</v>
      </c>
      <c r="G21" s="5">
        <v>-10.400000000000006</v>
      </c>
      <c r="H21" s="5">
        <v>-7.6908378714049945</v>
      </c>
      <c r="I21" s="5">
        <v>0</v>
      </c>
      <c r="J21" s="5">
        <v>-7.5</v>
      </c>
      <c r="K21" s="5">
        <v>-1.0000000000000044</v>
      </c>
      <c r="L21" s="5">
        <v>4.6000000000000041</v>
      </c>
      <c r="M21" s="5">
        <v>1.1464603038119807</v>
      </c>
      <c r="N21" s="5">
        <v>2.4601127352632979</v>
      </c>
      <c r="O21" s="5">
        <v>2.3406897869494401</v>
      </c>
      <c r="P21" s="5">
        <v>-0.95538358650998134</v>
      </c>
      <c r="Q21" s="5">
        <v>-12.873793828221997</v>
      </c>
      <c r="R21" s="5">
        <v>-7.929683768032735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187.8</v>
      </c>
      <c r="F22" s="4">
        <v>196.9</v>
      </c>
      <c r="G22" s="4">
        <v>208.4</v>
      </c>
      <c r="H22" s="4">
        <v>182.21553453711701</v>
      </c>
      <c r="I22" s="4">
        <v>206.4</v>
      </c>
      <c r="J22" s="4">
        <v>211.1</v>
      </c>
      <c r="K22" s="4">
        <v>98.464299999999994</v>
      </c>
      <c r="L22" s="4">
        <v>158.4</v>
      </c>
      <c r="M22" s="4">
        <v>72.07242254308504</v>
      </c>
      <c r="N22" s="4">
        <v>287.27177066997137</v>
      </c>
      <c r="O22" s="4">
        <v>189.82260874423918</v>
      </c>
      <c r="P22" s="4">
        <v>188.22250807958682</v>
      </c>
      <c r="Q22" s="4">
        <v>235.56127327461058</v>
      </c>
      <c r="R22" s="4">
        <v>155.82306295977801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187.8</v>
      </c>
      <c r="F26" s="7">
        <v>196.9</v>
      </c>
      <c r="G26" s="7">
        <v>208.4</v>
      </c>
      <c r="H26" s="7">
        <v>182.21553453711701</v>
      </c>
      <c r="I26" s="7">
        <v>206.4</v>
      </c>
      <c r="J26" s="7">
        <v>211.1</v>
      </c>
      <c r="K26" s="7">
        <v>98.464299999999994</v>
      </c>
      <c r="L26" s="7">
        <v>158.4</v>
      </c>
      <c r="M26" s="7">
        <v>72.07242254308504</v>
      </c>
      <c r="N26" s="7">
        <v>287.27177066997137</v>
      </c>
      <c r="O26" s="7">
        <v>189.82260874423918</v>
      </c>
      <c r="P26" s="7">
        <v>188.22250807958682</v>
      </c>
      <c r="Q26" s="7">
        <v>235.56127327461058</v>
      </c>
      <c r="R26" s="7">
        <v>155.82306295977801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187.8</v>
      </c>
      <c r="F27" s="6">
        <v>196.9</v>
      </c>
      <c r="G27" s="6">
        <v>208.4</v>
      </c>
      <c r="H27" s="6">
        <v>182.21553453711701</v>
      </c>
      <c r="I27" s="6">
        <v>206.4</v>
      </c>
      <c r="J27" s="6">
        <v>211.1</v>
      </c>
      <c r="K27" s="6">
        <v>98.464299999999994</v>
      </c>
      <c r="L27" s="6">
        <v>158.4</v>
      </c>
      <c r="M27" s="6">
        <v>72.07242254308504</v>
      </c>
      <c r="N27" s="6">
        <v>287.27177066997137</v>
      </c>
      <c r="O27" s="6">
        <v>189.82260874423918</v>
      </c>
      <c r="P27" s="6">
        <v>188.22250807958682</v>
      </c>
      <c r="Q27" s="6">
        <v>235.56127327461058</v>
      </c>
      <c r="R27" s="6">
        <v>155.82306295977801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-194.4</v>
      </c>
      <c r="F30" s="4">
        <v>-203.9</v>
      </c>
      <c r="G30" s="4">
        <v>-218.8</v>
      </c>
      <c r="H30" s="4">
        <v>-189.906372408522</v>
      </c>
      <c r="I30" s="4">
        <v>-206.4</v>
      </c>
      <c r="J30" s="4">
        <v>-218.6</v>
      </c>
      <c r="K30" s="4">
        <v>-99.464299999999994</v>
      </c>
      <c r="L30" s="4">
        <v>-153.80000000000001</v>
      </c>
      <c r="M30" s="4">
        <v>-70.925962239273062</v>
      </c>
      <c r="N30" s="4">
        <v>-284.81165793470808</v>
      </c>
      <c r="O30" s="4">
        <v>-187.48191895728974</v>
      </c>
      <c r="P30" s="4">
        <v>-189.1778916660968</v>
      </c>
      <c r="Q30" s="4">
        <v>-248.43506710283259</v>
      </c>
      <c r="R30" s="4">
        <v>-163.75274672781075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-3.9999999999995595E-4</v>
      </c>
      <c r="L35" s="7">
        <v>0</v>
      </c>
      <c r="M35" s="7">
        <v>-1.6429377074334006E-4</v>
      </c>
      <c r="N35" s="7">
        <v>-4.4167518918447612E-5</v>
      </c>
      <c r="O35" s="7">
        <v>0</v>
      </c>
      <c r="P35" s="7">
        <v>0</v>
      </c>
      <c r="Q35" s="7">
        <v>5.1085064417089043E-5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-1.1004</v>
      </c>
      <c r="L36" s="6">
        <v>-1.1000000000000001</v>
      </c>
      <c r="M36" s="6">
        <v>-1.0510862389317233</v>
      </c>
      <c r="N36" s="6">
        <v>-1.0509661126798984</v>
      </c>
      <c r="O36" s="6">
        <v>0</v>
      </c>
      <c r="P36" s="6">
        <v>0</v>
      </c>
      <c r="Q36" s="6">
        <v>-1.0508708600965628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1.1000000000000001</v>
      </c>
      <c r="L37" s="6">
        <v>1.1000000000000001</v>
      </c>
      <c r="M37" s="6">
        <v>1.0509219451609799</v>
      </c>
      <c r="N37" s="6">
        <v>1.0509219451609799</v>
      </c>
      <c r="O37" s="6">
        <v>0</v>
      </c>
      <c r="P37" s="6">
        <v>0</v>
      </c>
      <c r="Q37" s="6">
        <v>1.0509219451609799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-1.4900000000004354E-3</v>
      </c>
      <c r="L38" s="7">
        <v>-6.2</v>
      </c>
      <c r="M38" s="7">
        <v>-3.0815937459589251</v>
      </c>
      <c r="N38" s="7">
        <v>0</v>
      </c>
      <c r="O38" s="7">
        <v>0</v>
      </c>
      <c r="P38" s="7">
        <v>0</v>
      </c>
      <c r="Q38" s="7">
        <v>-3.0809622943740225</v>
      </c>
      <c r="R38" s="7">
        <v>-1.0270373554982299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-4.1014900000000001</v>
      </c>
      <c r="L40" s="6">
        <v>-6.2</v>
      </c>
      <c r="M40" s="6">
        <v>-3.0815937459589251</v>
      </c>
      <c r="N40" s="6">
        <v>0</v>
      </c>
      <c r="O40" s="6">
        <v>0</v>
      </c>
      <c r="P40" s="6">
        <v>0</v>
      </c>
      <c r="Q40" s="6">
        <v>-3.0809622943740225</v>
      </c>
      <c r="R40" s="6">
        <v>-1.0270373554982299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4.0999999999999996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-194.4</v>
      </c>
      <c r="F42" s="7">
        <v>-203.9</v>
      </c>
      <c r="G42" s="7">
        <v>-218.8</v>
      </c>
      <c r="H42" s="7">
        <v>-189.906372408522</v>
      </c>
      <c r="I42" s="7">
        <v>-206.4</v>
      </c>
      <c r="J42" s="7">
        <v>-218.6</v>
      </c>
      <c r="K42" s="7">
        <v>-95.634649999999993</v>
      </c>
      <c r="L42" s="7">
        <v>-34.700000000000003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36.386809999999997</v>
      </c>
      <c r="L43" s="7">
        <v>-8.0999999999999943</v>
      </c>
      <c r="M43" s="7">
        <v>-55.564240721708991</v>
      </c>
      <c r="N43" s="7">
        <v>-266.73042227946502</v>
      </c>
      <c r="O43" s="7">
        <v>-165.69796798516685</v>
      </c>
      <c r="P43" s="7">
        <v>-162.6643756373079</v>
      </c>
      <c r="Q43" s="7">
        <v>-215.18969203341038</v>
      </c>
      <c r="R43" s="7">
        <v>-136.38100697429968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-34.412469999999999</v>
      </c>
      <c r="L44" s="7">
        <v>-84.1</v>
      </c>
      <c r="M44" s="7">
        <v>-10.510862389317234</v>
      </c>
      <c r="N44" s="7">
        <v>-11.465084865598909</v>
      </c>
      <c r="O44" s="7">
        <v>-15.287112514128077</v>
      </c>
      <c r="P44" s="7">
        <v>-20.064328272443273</v>
      </c>
      <c r="Q44" s="7">
        <v>-21.972754347473604</v>
      </c>
      <c r="R44" s="7">
        <v>-9.5538358650998703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-5.8021000000000003</v>
      </c>
      <c r="L45" s="7">
        <v>-20.7</v>
      </c>
      <c r="M45" s="7">
        <v>-1.7691010885171692</v>
      </c>
      <c r="N45" s="7">
        <v>-6.6161066221252511</v>
      </c>
      <c r="O45" s="7">
        <v>-6.4968384579948042</v>
      </c>
      <c r="P45" s="7">
        <v>-6.449187756345621</v>
      </c>
      <c r="Q45" s="7">
        <v>-8.1917095126389903</v>
      </c>
      <c r="R45" s="7">
        <v>-16.790866532913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6.3</v>
      </c>
      <c r="M46" s="6">
        <v>3.1522729541707197</v>
      </c>
      <c r="N46" s="6">
        <v>0</v>
      </c>
      <c r="O46" s="6">
        <v>0</v>
      </c>
      <c r="P46" s="6">
        <v>0</v>
      </c>
      <c r="Q46" s="6">
        <v>3.1529190906762015</v>
      </c>
      <c r="R46" s="6">
        <v>1.0509219451609799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-22.2</v>
      </c>
      <c r="M47" s="6">
        <v>-2.0305075070272016</v>
      </c>
      <c r="N47" s="6">
        <v>0</v>
      </c>
      <c r="O47" s="6">
        <v>0</v>
      </c>
      <c r="P47" s="6">
        <v>-1.0032164136221586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-1.7914195102498307</v>
      </c>
      <c r="O48" s="6">
        <v>-3.606803108802104</v>
      </c>
      <c r="P48" s="6">
        <v>-4.4905877562134817</v>
      </c>
      <c r="Q48" s="6">
        <v>-3.6063977244223033</v>
      </c>
      <c r="R48" s="6">
        <v>-7.2131460781503796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-5.8021000000000003</v>
      </c>
      <c r="L51" s="6">
        <v>-4.8</v>
      </c>
      <c r="M51" s="6">
        <v>-2.8908665356606869</v>
      </c>
      <c r="N51" s="6">
        <v>-4.82468711187542</v>
      </c>
      <c r="O51" s="6">
        <v>-2.8900353491927002</v>
      </c>
      <c r="P51" s="6">
        <v>-0.95538358650998001</v>
      </c>
      <c r="Q51" s="6">
        <v>-7.7382308788928889</v>
      </c>
      <c r="R51" s="6">
        <v>-10.628642399923599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-229.841406324639</v>
      </c>
      <c r="D61" s="5">
        <v>-149.4</v>
      </c>
      <c r="E61" s="5">
        <v>-188.7</v>
      </c>
      <c r="F61" s="5">
        <v>-260.39999999999998</v>
      </c>
      <c r="G61" s="5">
        <v>-272.5</v>
      </c>
      <c r="H61" s="5">
        <v>-373.34002101843845</v>
      </c>
      <c r="I61" s="5">
        <v>-366.09999999999997</v>
      </c>
      <c r="J61" s="5">
        <v>-251.1</v>
      </c>
      <c r="K61" s="5">
        <v>-253.3</v>
      </c>
      <c r="L61" s="5">
        <v>-319.09999999999997</v>
      </c>
      <c r="M61" s="5">
        <v>-494.67373650520648</v>
      </c>
      <c r="N61" s="5">
        <v>-333.52441005063474</v>
      </c>
      <c r="O61" s="5">
        <v>-452.37412821247733</v>
      </c>
      <c r="P61" s="5">
        <v>-585.960638196236</v>
      </c>
      <c r="Q61" s="5">
        <v>-618.10929588229703</v>
      </c>
      <c r="R61" s="5">
        <v>-730.55794401452204</v>
      </c>
    </row>
    <row r="62" spans="1:18" ht="11.25" customHeight="1" x14ac:dyDescent="0.25">
      <c r="A62" s="47" t="s">
        <v>169</v>
      </c>
      <c r="B62" s="48" t="s">
        <v>168</v>
      </c>
      <c r="C62" s="4">
        <v>-229.841406324639</v>
      </c>
      <c r="D62" s="4">
        <v>-149.4</v>
      </c>
      <c r="E62" s="4">
        <v>-188.7</v>
      </c>
      <c r="F62" s="4">
        <v>-260.39999999999998</v>
      </c>
      <c r="G62" s="4">
        <v>-272.39999999999998</v>
      </c>
      <c r="H62" s="4">
        <v>-372.91009840450897</v>
      </c>
      <c r="I62" s="4">
        <v>-364.4</v>
      </c>
      <c r="J62" s="4">
        <v>-247.1</v>
      </c>
      <c r="K62" s="4">
        <v>-242.8</v>
      </c>
      <c r="L62" s="4">
        <v>-298.39999999999998</v>
      </c>
      <c r="M62" s="4">
        <v>-434.81895481035599</v>
      </c>
      <c r="N62" s="4">
        <v>-250.81207604853299</v>
      </c>
      <c r="O62" s="4">
        <v>-277.39562434317401</v>
      </c>
      <c r="P62" s="4">
        <v>-350.81685296646663</v>
      </c>
      <c r="Q62" s="4">
        <v>-395.958727429063</v>
      </c>
      <c r="R62" s="4">
        <v>-486.767937326837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-0.1</v>
      </c>
      <c r="H63" s="4">
        <v>-0.42992261392948999</v>
      </c>
      <c r="I63" s="4">
        <v>-1.7</v>
      </c>
      <c r="J63" s="4">
        <v>-4</v>
      </c>
      <c r="K63" s="4">
        <v>-10.5</v>
      </c>
      <c r="L63" s="4">
        <v>-20.399999999999999</v>
      </c>
      <c r="M63" s="4">
        <v>-58.565013853061998</v>
      </c>
      <c r="N63" s="4">
        <v>-74.042227954523696</v>
      </c>
      <c r="O63" s="4">
        <v>-104.99665615744701</v>
      </c>
      <c r="P63" s="4">
        <v>-118.13318047195921</v>
      </c>
      <c r="Q63" s="4">
        <v>-114.45495366389601</v>
      </c>
      <c r="R63" s="4">
        <v>-124.844750167192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-0.3</v>
      </c>
      <c r="M64" s="4">
        <v>-1.2897678417884799</v>
      </c>
      <c r="N64" s="4">
        <v>-8.6701060475781002</v>
      </c>
      <c r="O64" s="4">
        <v>-69.981847711856304</v>
      </c>
      <c r="P64" s="4">
        <v>-117.0106047578102</v>
      </c>
      <c r="Q64" s="4">
        <v>-107.69561478933799</v>
      </c>
      <c r="R64" s="4">
        <v>-118.945256520493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-0.3</v>
      </c>
      <c r="M66" s="7">
        <v>-1.2897678417884799</v>
      </c>
      <c r="N66" s="7">
        <v>-8.6701060475781002</v>
      </c>
      <c r="O66" s="7">
        <v>-69.981847711856304</v>
      </c>
      <c r="P66" s="7">
        <v>-117.0106047578102</v>
      </c>
      <c r="Q66" s="7">
        <v>-107.69561478933799</v>
      </c>
      <c r="R66" s="7">
        <v>-118.945256520493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229.841406324639</v>
      </c>
      <c r="D79" s="5">
        <v>149.4</v>
      </c>
      <c r="E79" s="5">
        <v>188.7</v>
      </c>
      <c r="F79" s="5">
        <v>260.39999999999998</v>
      </c>
      <c r="G79" s="5">
        <v>272.5</v>
      </c>
      <c r="H79" s="5">
        <v>373.34002101843902</v>
      </c>
      <c r="I79" s="5">
        <v>366.1</v>
      </c>
      <c r="J79" s="5">
        <v>251.1</v>
      </c>
      <c r="K79" s="5">
        <v>253.3</v>
      </c>
      <c r="L79" s="5">
        <v>319.09999999999997</v>
      </c>
      <c r="M79" s="5">
        <v>494.67373650520648</v>
      </c>
      <c r="N79" s="5">
        <v>333.52441005063503</v>
      </c>
      <c r="O79" s="5">
        <v>452.37412821247733</v>
      </c>
      <c r="P79" s="5">
        <v>585.96063819623498</v>
      </c>
      <c r="Q79" s="5">
        <v>618.10929588229703</v>
      </c>
      <c r="R79" s="5">
        <v>730.55794401452204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0" orientation="landscape" r:id="rId1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2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350</v>
      </c>
      <c r="B1" s="41" t="s">
        <v>349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5.6843418860808015E-13</v>
      </c>
      <c r="I2" s="44">
        <v>5.6843418860808015E-14</v>
      </c>
      <c r="J2" s="44">
        <v>0</v>
      </c>
      <c r="K2" s="44">
        <v>1.9724499999999807</v>
      </c>
      <c r="L2" s="44">
        <v>3.6999999999999886</v>
      </c>
      <c r="M2" s="44">
        <v>7.0514914441048404E-2</v>
      </c>
      <c r="N2" s="44">
        <v>-4.4167518638005276E-5</v>
      </c>
      <c r="O2" s="44">
        <v>0</v>
      </c>
      <c r="P2" s="44">
        <v>-1.0231815394945443E-12</v>
      </c>
      <c r="Q2" s="44">
        <v>-0.20237873649568883</v>
      </c>
      <c r="R2" s="44">
        <v>-0.19107671730205311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1.9724499999999949</v>
      </c>
      <c r="L21" s="5">
        <v>3.6999999999999984</v>
      </c>
      <c r="M21" s="5">
        <v>7.0514914441051513E-2</v>
      </c>
      <c r="N21" s="5">
        <v>-4.4167518918447612E-5</v>
      </c>
      <c r="O21" s="5">
        <v>0</v>
      </c>
      <c r="P21" s="5">
        <v>0</v>
      </c>
      <c r="Q21" s="5">
        <v>-0.20237873649570837</v>
      </c>
      <c r="R21" s="5">
        <v>-0.19107671730200027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1.9724499999999949</v>
      </c>
      <c r="L30" s="4">
        <v>3.6999999999999984</v>
      </c>
      <c r="M30" s="4">
        <v>7.0514914441051513E-2</v>
      </c>
      <c r="N30" s="4">
        <v>-4.4167518918447612E-5</v>
      </c>
      <c r="O30" s="4">
        <v>0</v>
      </c>
      <c r="P30" s="4">
        <v>0</v>
      </c>
      <c r="Q30" s="4">
        <v>-0.20237873649570837</v>
      </c>
      <c r="R30" s="4">
        <v>-0.19107671730200027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-3.9999999999995595E-4</v>
      </c>
      <c r="L35" s="7">
        <v>0</v>
      </c>
      <c r="M35" s="7">
        <v>-1.6429377074334006E-4</v>
      </c>
      <c r="N35" s="7">
        <v>-4.4167518918447612E-5</v>
      </c>
      <c r="O35" s="7">
        <v>0</v>
      </c>
      <c r="P35" s="7">
        <v>0</v>
      </c>
      <c r="Q35" s="7">
        <v>5.1085064417089043E-5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-1.1004</v>
      </c>
      <c r="L36" s="6">
        <v>-1.1000000000000001</v>
      </c>
      <c r="M36" s="6">
        <v>-1.0510862389317233</v>
      </c>
      <c r="N36" s="6">
        <v>-1.0509661126798984</v>
      </c>
      <c r="O36" s="6">
        <v>0</v>
      </c>
      <c r="P36" s="6">
        <v>0</v>
      </c>
      <c r="Q36" s="6">
        <v>-1.0508708600965628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1.1000000000000001</v>
      </c>
      <c r="L37" s="6">
        <v>1.1000000000000001</v>
      </c>
      <c r="M37" s="6">
        <v>1.0509219451609799</v>
      </c>
      <c r="N37" s="6">
        <v>1.0509219451609799</v>
      </c>
      <c r="O37" s="6">
        <v>0</v>
      </c>
      <c r="P37" s="6">
        <v>0</v>
      </c>
      <c r="Q37" s="6">
        <v>1.0509219451609799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-1.4900000000004354E-3</v>
      </c>
      <c r="L38" s="7">
        <v>-6.2</v>
      </c>
      <c r="M38" s="7">
        <v>-3.0815937459589251</v>
      </c>
      <c r="N38" s="7">
        <v>0</v>
      </c>
      <c r="O38" s="7">
        <v>0</v>
      </c>
      <c r="P38" s="7">
        <v>0</v>
      </c>
      <c r="Q38" s="7">
        <v>-3.0809622943740225</v>
      </c>
      <c r="R38" s="7">
        <v>-1.0270373554982299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-4.1014900000000001</v>
      </c>
      <c r="L40" s="6">
        <v>-6.2</v>
      </c>
      <c r="M40" s="6">
        <v>-3.0815937459589251</v>
      </c>
      <c r="N40" s="6">
        <v>0</v>
      </c>
      <c r="O40" s="6">
        <v>0</v>
      </c>
      <c r="P40" s="6">
        <v>0</v>
      </c>
      <c r="Q40" s="6">
        <v>-3.0809622943740225</v>
      </c>
      <c r="R40" s="6">
        <v>-1.0270373554982299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4.0999999999999996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36.386809999999997</v>
      </c>
      <c r="L43" s="7">
        <v>65.7</v>
      </c>
      <c r="M43" s="7">
        <v>0</v>
      </c>
      <c r="N43" s="7">
        <v>0</v>
      </c>
      <c r="O43" s="7">
        <v>0</v>
      </c>
      <c r="P43" s="7">
        <v>0</v>
      </c>
      <c r="Q43" s="7">
        <v>-5.0567907617432297</v>
      </c>
      <c r="R43" s="7">
        <v>-4.0364956530046801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-34.412469999999999</v>
      </c>
      <c r="L44" s="7">
        <v>-62.1</v>
      </c>
      <c r="M44" s="7">
        <v>0</v>
      </c>
      <c r="N44" s="7">
        <v>0</v>
      </c>
      <c r="O44" s="7">
        <v>0</v>
      </c>
      <c r="P44" s="7">
        <v>0</v>
      </c>
      <c r="Q44" s="7">
        <v>4.7824041438809246</v>
      </c>
      <c r="R44" s="7">
        <v>3.8215343460399298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6.3</v>
      </c>
      <c r="M45" s="7">
        <v>3.1522729541707197</v>
      </c>
      <c r="N45" s="7">
        <v>0</v>
      </c>
      <c r="O45" s="7">
        <v>0</v>
      </c>
      <c r="P45" s="7">
        <v>0</v>
      </c>
      <c r="Q45" s="7">
        <v>3.1529190906762015</v>
      </c>
      <c r="R45" s="7">
        <v>1.0509219451609799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6.3</v>
      </c>
      <c r="M46" s="6">
        <v>3.1522729541707197</v>
      </c>
      <c r="N46" s="6">
        <v>0</v>
      </c>
      <c r="O46" s="6">
        <v>0</v>
      </c>
      <c r="P46" s="6">
        <v>0</v>
      </c>
      <c r="Q46" s="6">
        <v>3.1529190906762015</v>
      </c>
      <c r="R46" s="6">
        <v>1.0509219451609799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-229.841406324639</v>
      </c>
      <c r="D61" s="5">
        <v>-149.4</v>
      </c>
      <c r="E61" s="5">
        <v>-188.7</v>
      </c>
      <c r="F61" s="5">
        <v>-260.39999999999998</v>
      </c>
      <c r="G61" s="5">
        <v>-272.5</v>
      </c>
      <c r="H61" s="5">
        <v>-373.34002101843845</v>
      </c>
      <c r="I61" s="5">
        <v>-366.09999999999997</v>
      </c>
      <c r="J61" s="5">
        <v>-251.1</v>
      </c>
      <c r="K61" s="5">
        <v>-253.3</v>
      </c>
      <c r="L61" s="5">
        <v>-319.09999999999997</v>
      </c>
      <c r="M61" s="5">
        <v>-494.67373650520648</v>
      </c>
      <c r="N61" s="5">
        <v>-333.52441005063474</v>
      </c>
      <c r="O61" s="5">
        <v>-452.37412821247733</v>
      </c>
      <c r="P61" s="5">
        <v>-585.960638196236</v>
      </c>
      <c r="Q61" s="5">
        <v>-618.10929588229703</v>
      </c>
      <c r="R61" s="5">
        <v>-730.55794401452204</v>
      </c>
    </row>
    <row r="62" spans="1:18" ht="11.25" customHeight="1" x14ac:dyDescent="0.25">
      <c r="A62" s="47" t="s">
        <v>169</v>
      </c>
      <c r="B62" s="48" t="s">
        <v>168</v>
      </c>
      <c r="C62" s="4">
        <v>-229.841406324639</v>
      </c>
      <c r="D62" s="4">
        <v>-149.4</v>
      </c>
      <c r="E62" s="4">
        <v>-188.7</v>
      </c>
      <c r="F62" s="4">
        <v>-260.39999999999998</v>
      </c>
      <c r="G62" s="4">
        <v>-272.39999999999998</v>
      </c>
      <c r="H62" s="4">
        <v>-372.91009840450897</v>
      </c>
      <c r="I62" s="4">
        <v>-364.4</v>
      </c>
      <c r="J62" s="4">
        <v>-247.1</v>
      </c>
      <c r="K62" s="4">
        <v>-242.8</v>
      </c>
      <c r="L62" s="4">
        <v>-298.39999999999998</v>
      </c>
      <c r="M62" s="4">
        <v>-434.81895481035599</v>
      </c>
      <c r="N62" s="4">
        <v>-250.81207604853299</v>
      </c>
      <c r="O62" s="4">
        <v>-277.39562434317401</v>
      </c>
      <c r="P62" s="4">
        <v>-350.81685296646663</v>
      </c>
      <c r="Q62" s="4">
        <v>-395.958727429063</v>
      </c>
      <c r="R62" s="4">
        <v>-486.767937326837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-0.1</v>
      </c>
      <c r="H63" s="4">
        <v>-0.42992261392948999</v>
      </c>
      <c r="I63" s="4">
        <v>-1.7</v>
      </c>
      <c r="J63" s="4">
        <v>-4</v>
      </c>
      <c r="K63" s="4">
        <v>-10.5</v>
      </c>
      <c r="L63" s="4">
        <v>-20.399999999999999</v>
      </c>
      <c r="M63" s="4">
        <v>-58.565013853061998</v>
      </c>
      <c r="N63" s="4">
        <v>-74.042227954523696</v>
      </c>
      <c r="O63" s="4">
        <v>-104.99665615744701</v>
      </c>
      <c r="P63" s="4">
        <v>-118.13318047195921</v>
      </c>
      <c r="Q63" s="4">
        <v>-114.45495366389601</v>
      </c>
      <c r="R63" s="4">
        <v>-124.844750167192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-0.3</v>
      </c>
      <c r="M64" s="4">
        <v>-1.2897678417884799</v>
      </c>
      <c r="N64" s="4">
        <v>-8.6701060475781002</v>
      </c>
      <c r="O64" s="4">
        <v>-69.981847711856304</v>
      </c>
      <c r="P64" s="4">
        <v>-117.0106047578102</v>
      </c>
      <c r="Q64" s="4">
        <v>-107.69561478933799</v>
      </c>
      <c r="R64" s="4">
        <v>-118.945256520493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-0.3</v>
      </c>
      <c r="M66" s="7">
        <v>-1.2897678417884799</v>
      </c>
      <c r="N66" s="7">
        <v>-8.6701060475781002</v>
      </c>
      <c r="O66" s="7">
        <v>-69.981847711856304</v>
      </c>
      <c r="P66" s="7">
        <v>-117.0106047578102</v>
      </c>
      <c r="Q66" s="7">
        <v>-107.69561478933799</v>
      </c>
      <c r="R66" s="7">
        <v>-118.945256520493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229.841406324639</v>
      </c>
      <c r="D79" s="5">
        <v>149.4</v>
      </c>
      <c r="E79" s="5">
        <v>188.7</v>
      </c>
      <c r="F79" s="5">
        <v>260.39999999999998</v>
      </c>
      <c r="G79" s="5">
        <v>272.5</v>
      </c>
      <c r="H79" s="5">
        <v>373.34002101843902</v>
      </c>
      <c r="I79" s="5">
        <v>366.1</v>
      </c>
      <c r="J79" s="5">
        <v>251.1</v>
      </c>
      <c r="K79" s="5">
        <v>253.3</v>
      </c>
      <c r="L79" s="5">
        <v>319.09999999999997</v>
      </c>
      <c r="M79" s="5">
        <v>494.67373650520648</v>
      </c>
      <c r="N79" s="5">
        <v>333.52441005063503</v>
      </c>
      <c r="O79" s="5">
        <v>452.37412821247733</v>
      </c>
      <c r="P79" s="5">
        <v>585.96063819623498</v>
      </c>
      <c r="Q79" s="5">
        <v>618.10929588229703</v>
      </c>
      <c r="R79" s="5">
        <v>730.55794401452204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3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352</v>
      </c>
      <c r="B1" s="41" t="s">
        <v>351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0.29872999999998751</v>
      </c>
      <c r="L2" s="44">
        <v>2.1000000000000085</v>
      </c>
      <c r="M2" s="44">
        <v>1.0759453893709292</v>
      </c>
      <c r="N2" s="44">
        <v>2.4601569027822165</v>
      </c>
      <c r="O2" s="44">
        <v>2.3406897869494401</v>
      </c>
      <c r="P2" s="44">
        <v>-0.95538358650998134</v>
      </c>
      <c r="Q2" s="44">
        <v>-12.671415091726288</v>
      </c>
      <c r="R2" s="44">
        <v>-7.7386070507307352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0.29872999999998751</v>
      </c>
      <c r="L21" s="5">
        <v>2.1000000000000085</v>
      </c>
      <c r="M21" s="5">
        <v>1.0759453893709292</v>
      </c>
      <c r="N21" s="5">
        <v>2.4601569027822165</v>
      </c>
      <c r="O21" s="5">
        <v>2.3406897869494401</v>
      </c>
      <c r="P21" s="5">
        <v>-0.95538358650998134</v>
      </c>
      <c r="Q21" s="5">
        <v>-12.671415091726288</v>
      </c>
      <c r="R21" s="5">
        <v>-7.7386070507307352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6.1008299999999878</v>
      </c>
      <c r="L22" s="4">
        <v>124.9</v>
      </c>
      <c r="M22" s="4">
        <v>72.07242254308504</v>
      </c>
      <c r="N22" s="4">
        <v>287.27177066997137</v>
      </c>
      <c r="O22" s="4">
        <v>189.82260874423918</v>
      </c>
      <c r="P22" s="4">
        <v>188.22250807958682</v>
      </c>
      <c r="Q22" s="4">
        <v>235.56127327461058</v>
      </c>
      <c r="R22" s="4">
        <v>155.82306295977801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6.1008299999999878</v>
      </c>
      <c r="L26" s="7">
        <v>124.9</v>
      </c>
      <c r="M26" s="7">
        <v>72.07242254308504</v>
      </c>
      <c r="N26" s="7">
        <v>287.27177066997137</v>
      </c>
      <c r="O26" s="7">
        <v>189.82260874423918</v>
      </c>
      <c r="P26" s="7">
        <v>188.22250807958682</v>
      </c>
      <c r="Q26" s="7">
        <v>235.56127327461058</v>
      </c>
      <c r="R26" s="7">
        <v>155.82306295977801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6.1008299999999878</v>
      </c>
      <c r="L27" s="6">
        <v>124.9</v>
      </c>
      <c r="M27" s="6">
        <v>72.07242254308504</v>
      </c>
      <c r="N27" s="6">
        <v>287.27177066997137</v>
      </c>
      <c r="O27" s="6">
        <v>189.82260874423918</v>
      </c>
      <c r="P27" s="6">
        <v>188.22250807958682</v>
      </c>
      <c r="Q27" s="6">
        <v>235.56127327461058</v>
      </c>
      <c r="R27" s="6">
        <v>155.82306295977801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-5.8021000000000003</v>
      </c>
      <c r="L30" s="4">
        <v>-122.8</v>
      </c>
      <c r="M30" s="4">
        <v>-70.99647715371411</v>
      </c>
      <c r="N30" s="4">
        <v>-284.81161376718916</v>
      </c>
      <c r="O30" s="4">
        <v>-187.48191895728974</v>
      </c>
      <c r="P30" s="4">
        <v>-189.1778916660968</v>
      </c>
      <c r="Q30" s="4">
        <v>-248.23268836633687</v>
      </c>
      <c r="R30" s="4">
        <v>-163.56167001050875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-73.8</v>
      </c>
      <c r="M43" s="7">
        <v>-55.564240721708991</v>
      </c>
      <c r="N43" s="7">
        <v>-266.73042227946502</v>
      </c>
      <c r="O43" s="7">
        <v>-165.69796798516685</v>
      </c>
      <c r="P43" s="7">
        <v>-162.6643756373079</v>
      </c>
      <c r="Q43" s="7">
        <v>-210.13290127166715</v>
      </c>
      <c r="R43" s="7">
        <v>-132.34451132129499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-22</v>
      </c>
      <c r="M44" s="7">
        <v>-10.510862389317234</v>
      </c>
      <c r="N44" s="7">
        <v>-11.465084865598909</v>
      </c>
      <c r="O44" s="7">
        <v>-15.287112514128077</v>
      </c>
      <c r="P44" s="7">
        <v>-20.064328272443273</v>
      </c>
      <c r="Q44" s="7">
        <v>-26.755158491354528</v>
      </c>
      <c r="R44" s="7">
        <v>-13.375370211139799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-5.8021000000000003</v>
      </c>
      <c r="L45" s="7">
        <v>-27</v>
      </c>
      <c r="M45" s="7">
        <v>-4.9213740426878889</v>
      </c>
      <c r="N45" s="7">
        <v>-6.6161066221252511</v>
      </c>
      <c r="O45" s="7">
        <v>-6.4968384579948042</v>
      </c>
      <c r="P45" s="7">
        <v>-6.449187756345621</v>
      </c>
      <c r="Q45" s="7">
        <v>-11.344628603315192</v>
      </c>
      <c r="R45" s="7">
        <v>-17.84178847807398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-22.2</v>
      </c>
      <c r="M47" s="6">
        <v>-2.0305075070272016</v>
      </c>
      <c r="N47" s="6">
        <v>0</v>
      </c>
      <c r="O47" s="6">
        <v>0</v>
      </c>
      <c r="P47" s="6">
        <v>-1.0032164136221586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-1.7914195102498307</v>
      </c>
      <c r="O48" s="6">
        <v>-3.606803108802104</v>
      </c>
      <c r="P48" s="6">
        <v>-4.4905877562134817</v>
      </c>
      <c r="Q48" s="6">
        <v>-3.6063977244223033</v>
      </c>
      <c r="R48" s="6">
        <v>-7.2131460781503796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-5.8021000000000003</v>
      </c>
      <c r="L51" s="6">
        <v>-4.8</v>
      </c>
      <c r="M51" s="6">
        <v>-2.8908665356606869</v>
      </c>
      <c r="N51" s="6">
        <v>-4.82468711187542</v>
      </c>
      <c r="O51" s="6">
        <v>-2.8900353491927002</v>
      </c>
      <c r="P51" s="6">
        <v>-0.95538358650998001</v>
      </c>
      <c r="Q51" s="6">
        <v>-7.7382308788928889</v>
      </c>
      <c r="R51" s="6">
        <v>-10.628642399923599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4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354</v>
      </c>
      <c r="B1" s="41" t="s">
        <v>353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-6.5999999999999943</v>
      </c>
      <c r="F2" s="44">
        <v>-7</v>
      </c>
      <c r="G2" s="44">
        <v>-10.400000000000006</v>
      </c>
      <c r="H2" s="44">
        <v>-7.6908378714049945</v>
      </c>
      <c r="I2" s="44">
        <v>0</v>
      </c>
      <c r="J2" s="44">
        <v>-7.5</v>
      </c>
      <c r="K2" s="44">
        <v>-3.2711799999999869</v>
      </c>
      <c r="L2" s="44">
        <v>-1.2000000000000028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-6.5999999999999943</v>
      </c>
      <c r="F21" s="5">
        <v>-7</v>
      </c>
      <c r="G21" s="5">
        <v>-10.400000000000006</v>
      </c>
      <c r="H21" s="5">
        <v>-7.6908378714049945</v>
      </c>
      <c r="I21" s="5">
        <v>0</v>
      </c>
      <c r="J21" s="5">
        <v>-7.5</v>
      </c>
      <c r="K21" s="5">
        <v>-3.2711799999999869</v>
      </c>
      <c r="L21" s="5">
        <v>-1.2000000000000028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187.8</v>
      </c>
      <c r="F22" s="4">
        <v>196.9</v>
      </c>
      <c r="G22" s="4">
        <v>208.4</v>
      </c>
      <c r="H22" s="4">
        <v>182.21553453711701</v>
      </c>
      <c r="I22" s="4">
        <v>206.4</v>
      </c>
      <c r="J22" s="4">
        <v>211.1</v>
      </c>
      <c r="K22" s="4">
        <v>92.363470000000007</v>
      </c>
      <c r="L22" s="4">
        <v>33.5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187.8</v>
      </c>
      <c r="F26" s="7">
        <v>196.9</v>
      </c>
      <c r="G26" s="7">
        <v>208.4</v>
      </c>
      <c r="H26" s="7">
        <v>182.21553453711701</v>
      </c>
      <c r="I26" s="7">
        <v>206.4</v>
      </c>
      <c r="J26" s="7">
        <v>211.1</v>
      </c>
      <c r="K26" s="7">
        <v>92.363470000000007</v>
      </c>
      <c r="L26" s="7">
        <v>33.5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187.8</v>
      </c>
      <c r="F27" s="6">
        <v>196.9</v>
      </c>
      <c r="G27" s="6">
        <v>208.4</v>
      </c>
      <c r="H27" s="6">
        <v>182.21553453711701</v>
      </c>
      <c r="I27" s="6">
        <v>206.4</v>
      </c>
      <c r="J27" s="6">
        <v>211.1</v>
      </c>
      <c r="K27" s="6">
        <v>92.363470000000007</v>
      </c>
      <c r="L27" s="6">
        <v>33.5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-194.4</v>
      </c>
      <c r="F30" s="4">
        <v>-203.9</v>
      </c>
      <c r="G30" s="4">
        <v>-218.8</v>
      </c>
      <c r="H30" s="4">
        <v>-189.906372408522</v>
      </c>
      <c r="I30" s="4">
        <v>-206.4</v>
      </c>
      <c r="J30" s="4">
        <v>-218.6</v>
      </c>
      <c r="K30" s="4">
        <v>-95.634649999999993</v>
      </c>
      <c r="L30" s="4">
        <v>-34.700000000000003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-194.4</v>
      </c>
      <c r="F42" s="7">
        <v>-203.9</v>
      </c>
      <c r="G42" s="7">
        <v>-218.8</v>
      </c>
      <c r="H42" s="7">
        <v>-189.906372408522</v>
      </c>
      <c r="I42" s="7">
        <v>-206.4</v>
      </c>
      <c r="J42" s="7">
        <v>-218.6</v>
      </c>
      <c r="K42" s="7">
        <v>-95.634649999999993</v>
      </c>
      <c r="L42" s="7">
        <v>-34.700000000000003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5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356</v>
      </c>
      <c r="B1" s="41" t="s">
        <v>355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990.25508741759745</v>
      </c>
      <c r="D2" s="44">
        <v>984.09999999999991</v>
      </c>
      <c r="E2" s="44">
        <v>1004</v>
      </c>
      <c r="F2" s="44">
        <v>1008.7999999999998</v>
      </c>
      <c r="G2" s="44">
        <v>992.29999999999984</v>
      </c>
      <c r="H2" s="44">
        <v>1021.44836151715</v>
      </c>
      <c r="I2" s="44">
        <v>1083.5999999999999</v>
      </c>
      <c r="J2" s="44">
        <v>1197.8</v>
      </c>
      <c r="K2" s="44">
        <v>1238</v>
      </c>
      <c r="L2" s="44">
        <v>1251.4000000000001</v>
      </c>
      <c r="M2" s="44">
        <v>1164.4453998280296</v>
      </c>
      <c r="N2" s="44">
        <v>1105.2355020540704</v>
      </c>
      <c r="O2" s="44">
        <v>1124.5342505015801</v>
      </c>
      <c r="P2" s="44">
        <v>1024.9116270182506</v>
      </c>
      <c r="Q2" s="44">
        <v>1054.9345562243202</v>
      </c>
      <c r="R2" s="44">
        <v>1154.31833381103</v>
      </c>
    </row>
    <row r="3" spans="1:18" ht="11.25" customHeight="1" x14ac:dyDescent="0.25">
      <c r="A3" s="45" t="s">
        <v>286</v>
      </c>
      <c r="B3" s="46" t="s">
        <v>285</v>
      </c>
      <c r="C3" s="5">
        <v>10.676411579249059</v>
      </c>
      <c r="D3" s="5">
        <v>8.3000000000000007</v>
      </c>
      <c r="E3" s="5">
        <v>6.1007400000000871</v>
      </c>
      <c r="F3" s="5">
        <v>4.2004799999999705</v>
      </c>
      <c r="G3" s="5">
        <v>2.8001199999998789</v>
      </c>
      <c r="H3" s="5">
        <v>3.487250942486412</v>
      </c>
      <c r="I3" s="5">
        <v>4.1000299999998333</v>
      </c>
      <c r="J3" s="5">
        <v>5.6000799999999344</v>
      </c>
      <c r="K3" s="5">
        <v>2.2999999999999998</v>
      </c>
      <c r="L3" s="5">
        <v>1.3001400000000558</v>
      </c>
      <c r="M3" s="5">
        <v>1.7674596350434699</v>
      </c>
      <c r="N3" s="5">
        <v>0.85984522785897999</v>
      </c>
      <c r="O3" s="5">
        <v>1.385343999729912</v>
      </c>
      <c r="P3" s="5">
        <v>0.95538358650998001</v>
      </c>
      <c r="Q3" s="5">
        <v>1.3136524314512301</v>
      </c>
      <c r="R3" s="5">
        <v>1.3136864921343658</v>
      </c>
    </row>
    <row r="4" spans="1:18" ht="11.25" customHeight="1" x14ac:dyDescent="0.25">
      <c r="A4" s="47" t="s">
        <v>284</v>
      </c>
      <c r="B4" s="48" t="s">
        <v>283</v>
      </c>
      <c r="C4" s="4">
        <v>1.1464603038119801</v>
      </c>
      <c r="D4" s="4">
        <v>0.6</v>
      </c>
      <c r="E4" s="4">
        <v>0.59039000000008635</v>
      </c>
      <c r="F4" s="4">
        <v>0</v>
      </c>
      <c r="G4" s="4">
        <v>0</v>
      </c>
      <c r="H4" s="4">
        <v>0</v>
      </c>
      <c r="I4" s="4">
        <v>2.1000099999998332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1.1464603038119801</v>
      </c>
      <c r="D5" s="7">
        <v>0.6</v>
      </c>
      <c r="E5" s="7">
        <v>0.59039000000008635</v>
      </c>
      <c r="F5" s="7">
        <v>0</v>
      </c>
      <c r="G5" s="7">
        <v>0</v>
      </c>
      <c r="H5" s="7">
        <v>0</v>
      </c>
      <c r="I5" s="7">
        <v>2.1000099999998332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2.1000099999998332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1.1464603038119801</v>
      </c>
      <c r="D8" s="6">
        <v>0.6</v>
      </c>
      <c r="E8" s="6">
        <v>0.59039000000008635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9.5299512754370799</v>
      </c>
      <c r="D15" s="4">
        <v>7.7</v>
      </c>
      <c r="E15" s="4">
        <v>5.5103500000000007</v>
      </c>
      <c r="F15" s="4">
        <v>4.2004799999999705</v>
      </c>
      <c r="G15" s="4">
        <v>2.8001199999998789</v>
      </c>
      <c r="H15" s="4">
        <v>3.487250942486412</v>
      </c>
      <c r="I15" s="4">
        <v>2.0000200000000001</v>
      </c>
      <c r="J15" s="4">
        <v>5.6000799999999344</v>
      </c>
      <c r="K15" s="4">
        <v>2.2999999999999998</v>
      </c>
      <c r="L15" s="4">
        <v>1.3001400000000558</v>
      </c>
      <c r="M15" s="4">
        <v>1.7674596350434699</v>
      </c>
      <c r="N15" s="4">
        <v>0.85984522785897999</v>
      </c>
      <c r="O15" s="4">
        <v>1.385343999729912</v>
      </c>
      <c r="P15" s="4">
        <v>0.95538358650998001</v>
      </c>
      <c r="Q15" s="4">
        <v>1.3136524314512301</v>
      </c>
      <c r="R15" s="4">
        <v>1.3136864921343658</v>
      </c>
    </row>
    <row r="16" spans="1:18" ht="11.25" customHeight="1" x14ac:dyDescent="0.25">
      <c r="A16" s="49" t="s">
        <v>260</v>
      </c>
      <c r="B16" s="50" t="s">
        <v>259</v>
      </c>
      <c r="C16" s="7">
        <v>8.5745676889271003</v>
      </c>
      <c r="D16" s="7">
        <v>6.7</v>
      </c>
      <c r="E16" s="7">
        <v>4.5263600000000004</v>
      </c>
      <c r="F16" s="7">
        <v>3.2236199999999706</v>
      </c>
      <c r="G16" s="7">
        <v>1.834559999999879</v>
      </c>
      <c r="H16" s="7">
        <v>2.5318397253668508</v>
      </c>
      <c r="I16" s="7">
        <v>1.0000100000000001</v>
      </c>
      <c r="J16" s="7">
        <v>0.2999999999999341</v>
      </c>
      <c r="K16" s="7">
        <v>0.31363999999999992</v>
      </c>
      <c r="L16" s="7">
        <v>0.37147000000005581</v>
      </c>
      <c r="M16" s="7">
        <v>0.81207604853349002</v>
      </c>
      <c r="N16" s="7">
        <v>0.38215343460398998</v>
      </c>
      <c r="O16" s="7">
        <v>0.42993434474376513</v>
      </c>
      <c r="P16" s="7">
        <v>0</v>
      </c>
      <c r="Q16" s="7">
        <v>0.83596063819624</v>
      </c>
      <c r="R16" s="7">
        <v>0.83598231317641747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0.95538358650998001</v>
      </c>
      <c r="D18" s="7">
        <v>1</v>
      </c>
      <c r="E18" s="7">
        <v>0.98399000000000003</v>
      </c>
      <c r="F18" s="7">
        <v>0.97685999999999995</v>
      </c>
      <c r="G18" s="7">
        <v>0.96555999999999997</v>
      </c>
      <c r="H18" s="7">
        <v>0.95541121711956145</v>
      </c>
      <c r="I18" s="7">
        <v>1.0000100000000001</v>
      </c>
      <c r="J18" s="7">
        <v>5.3000800000000003</v>
      </c>
      <c r="K18" s="7">
        <v>1.9863599999999999</v>
      </c>
      <c r="L18" s="7">
        <v>0.92867</v>
      </c>
      <c r="M18" s="7">
        <v>0.95538358650998001</v>
      </c>
      <c r="N18" s="7">
        <v>0.47769179325499</v>
      </c>
      <c r="O18" s="7">
        <v>0.95540965498614683</v>
      </c>
      <c r="P18" s="7">
        <v>0.95538358650998001</v>
      </c>
      <c r="Q18" s="7">
        <v>0.47769179325499</v>
      </c>
      <c r="R18" s="7">
        <v>0.47770417895794842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168.93570268462784</v>
      </c>
      <c r="D21" s="5">
        <v>174.5</v>
      </c>
      <c r="E21" s="5">
        <v>202.72453999999999</v>
      </c>
      <c r="F21" s="5">
        <v>164.11876000000001</v>
      </c>
      <c r="G21" s="5">
        <v>170.17430999999999</v>
      </c>
      <c r="H21" s="5">
        <v>193.51854202756201</v>
      </c>
      <c r="I21" s="5">
        <v>241.20230000000001</v>
      </c>
      <c r="J21" s="5">
        <v>238.90315000000004</v>
      </c>
      <c r="K21" s="5">
        <v>280</v>
      </c>
      <c r="L21" s="5">
        <v>334.83309000000003</v>
      </c>
      <c r="M21" s="5">
        <v>319.19365625298525</v>
      </c>
      <c r="N21" s="5">
        <v>301.32798318524749</v>
      </c>
      <c r="O21" s="5">
        <v>307.73744987107102</v>
      </c>
      <c r="P21" s="5">
        <v>303.47759625489698</v>
      </c>
      <c r="Q21" s="5">
        <v>283.55784847616184</v>
      </c>
      <c r="R21" s="5">
        <v>358.58864193481764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168.93570268462784</v>
      </c>
      <c r="D30" s="4">
        <v>174.5</v>
      </c>
      <c r="E30" s="4">
        <v>202.72453999999999</v>
      </c>
      <c r="F30" s="4">
        <v>164.11876000000001</v>
      </c>
      <c r="G30" s="4">
        <v>170.17430999999999</v>
      </c>
      <c r="H30" s="4">
        <v>193.51854202756201</v>
      </c>
      <c r="I30" s="4">
        <v>241.20230000000001</v>
      </c>
      <c r="J30" s="4">
        <v>238.90315000000004</v>
      </c>
      <c r="K30" s="4">
        <v>280</v>
      </c>
      <c r="L30" s="4">
        <v>334.83309000000003</v>
      </c>
      <c r="M30" s="4">
        <v>319.19365625298525</v>
      </c>
      <c r="N30" s="4">
        <v>301.32798318524749</v>
      </c>
      <c r="O30" s="4">
        <v>307.73744987107102</v>
      </c>
      <c r="P30" s="4">
        <v>303.47759625489698</v>
      </c>
      <c r="Q30" s="4">
        <v>283.55784847616184</v>
      </c>
      <c r="R30" s="4">
        <v>358.58864193481764</v>
      </c>
    </row>
    <row r="31" spans="1:18" ht="11.25" customHeight="1" x14ac:dyDescent="0.25">
      <c r="A31" s="49" t="s">
        <v>231</v>
      </c>
      <c r="B31" s="50" t="s">
        <v>230</v>
      </c>
      <c r="C31" s="7">
        <v>93.388745581350904</v>
      </c>
      <c r="D31" s="7">
        <v>107.62487</v>
      </c>
      <c r="E31" s="7">
        <v>144.23898</v>
      </c>
      <c r="F31" s="7">
        <v>102.9</v>
      </c>
      <c r="G31" s="7">
        <v>101.57431</v>
      </c>
      <c r="H31" s="7">
        <v>112.37047446335521</v>
      </c>
      <c r="I31" s="7">
        <v>170.73159999999999</v>
      </c>
      <c r="J31" s="7">
        <v>163.6</v>
      </c>
      <c r="K31" s="7">
        <v>200.6</v>
      </c>
      <c r="L31" s="7">
        <v>229.25906000000001</v>
      </c>
      <c r="M31" s="7">
        <v>224.51514282984601</v>
      </c>
      <c r="N31" s="7">
        <v>212.57284799847099</v>
      </c>
      <c r="O31" s="7">
        <v>218.54399541415901</v>
      </c>
      <c r="P31" s="7">
        <v>212.85946307442401</v>
      </c>
      <c r="Q31" s="7">
        <v>206.37376815882442</v>
      </c>
      <c r="R31" s="7">
        <v>269.04732437087563</v>
      </c>
    </row>
    <row r="32" spans="1:18" ht="11.25" customHeight="1" x14ac:dyDescent="0.25">
      <c r="A32" s="51" t="s">
        <v>229</v>
      </c>
      <c r="B32" s="52" t="s">
        <v>228</v>
      </c>
      <c r="C32" s="6">
        <v>93.388745581350904</v>
      </c>
      <c r="D32" s="6">
        <v>107.62487</v>
      </c>
      <c r="E32" s="6">
        <v>144.23898</v>
      </c>
      <c r="F32" s="6">
        <v>102.9</v>
      </c>
      <c r="G32" s="6">
        <v>101.57431</v>
      </c>
      <c r="H32" s="6">
        <v>112.37047446335521</v>
      </c>
      <c r="I32" s="6">
        <v>170.73159999999999</v>
      </c>
      <c r="J32" s="6">
        <v>163.6</v>
      </c>
      <c r="K32" s="6">
        <v>200.6</v>
      </c>
      <c r="L32" s="6">
        <v>229.25906000000001</v>
      </c>
      <c r="M32" s="6">
        <v>224.51514282984601</v>
      </c>
      <c r="N32" s="6">
        <v>212.57284799847099</v>
      </c>
      <c r="O32" s="6">
        <v>218.54399541415901</v>
      </c>
      <c r="P32" s="6">
        <v>212.85946307442401</v>
      </c>
      <c r="Q32" s="6">
        <v>206.37376815882442</v>
      </c>
      <c r="R32" s="6">
        <v>269.04732437087563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1.1016099999999938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1.101380000000006</v>
      </c>
      <c r="L34" s="7">
        <v>1.1015000000000441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1.0270373554982299</v>
      </c>
      <c r="D43" s="7">
        <v>0.99962999999999624</v>
      </c>
      <c r="E43" s="7">
        <v>0</v>
      </c>
      <c r="F43" s="7">
        <v>1.0003100000000131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74.519919747778701</v>
      </c>
      <c r="D44" s="7">
        <v>65.875500000000002</v>
      </c>
      <c r="E44" s="7">
        <v>57.383949999999999</v>
      </c>
      <c r="F44" s="7">
        <v>0</v>
      </c>
      <c r="G44" s="7">
        <v>0</v>
      </c>
      <c r="H44" s="7">
        <v>0.95552625921939693</v>
      </c>
      <c r="I44" s="7">
        <v>0.99817000000001599</v>
      </c>
      <c r="J44" s="7">
        <v>1.9000800000000311</v>
      </c>
      <c r="K44" s="7">
        <v>1.9024000000000001</v>
      </c>
      <c r="L44" s="7">
        <v>0</v>
      </c>
      <c r="M44" s="7">
        <v>0</v>
      </c>
      <c r="N44" s="7">
        <v>0.95538358651003819</v>
      </c>
      <c r="O44" s="7">
        <v>20.065199795643139</v>
      </c>
      <c r="P44" s="7">
        <v>23.878295963233995</v>
      </c>
      <c r="Q44" s="7">
        <v>17.194473338020714</v>
      </c>
      <c r="R44" s="7">
        <v>25.79477806589955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60.218449999999997</v>
      </c>
      <c r="G45" s="7">
        <v>68.599999999999994</v>
      </c>
      <c r="H45" s="7">
        <v>80.192541304987415</v>
      </c>
      <c r="I45" s="7">
        <v>69.472530000000006</v>
      </c>
      <c r="J45" s="7">
        <v>73.40307</v>
      </c>
      <c r="K45" s="7">
        <v>76.39622</v>
      </c>
      <c r="L45" s="7">
        <v>104.47253000000001</v>
      </c>
      <c r="M45" s="7">
        <v>94.67851342313925</v>
      </c>
      <c r="N45" s="7">
        <v>87.79975160026649</v>
      </c>
      <c r="O45" s="7">
        <v>69.128254661268841</v>
      </c>
      <c r="P45" s="7">
        <v>66.739837217238957</v>
      </c>
      <c r="Q45" s="7">
        <v>59.989606979316697</v>
      </c>
      <c r="R45" s="7">
        <v>63.746539498042473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53.272530000000003</v>
      </c>
      <c r="M49" s="6">
        <v>57.001682623660713</v>
      </c>
      <c r="N49" s="6">
        <v>60.73851151237119</v>
      </c>
      <c r="O49" s="6">
        <v>58.499612261345248</v>
      </c>
      <c r="P49" s="6">
        <v>66.739837217238957</v>
      </c>
      <c r="Q49" s="6">
        <v>59.989606979316697</v>
      </c>
      <c r="R49" s="6">
        <v>63.746539498042473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60.218449999999997</v>
      </c>
      <c r="G51" s="6">
        <v>68.599999999999994</v>
      </c>
      <c r="H51" s="6">
        <v>80.192541304987415</v>
      </c>
      <c r="I51" s="6">
        <v>69.472530000000006</v>
      </c>
      <c r="J51" s="6">
        <v>73.40307</v>
      </c>
      <c r="K51" s="6">
        <v>76.39622</v>
      </c>
      <c r="L51" s="6">
        <v>51.2</v>
      </c>
      <c r="M51" s="6">
        <v>37.676830799478537</v>
      </c>
      <c r="N51" s="6">
        <v>27.0612400878953</v>
      </c>
      <c r="O51" s="6">
        <v>10.628642399923599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166.33228241138801</v>
      </c>
      <c r="D52" s="5">
        <v>145.4</v>
      </c>
      <c r="E52" s="5">
        <v>134.71630999999999</v>
      </c>
      <c r="F52" s="5">
        <v>149.31707</v>
      </c>
      <c r="G52" s="5">
        <v>149.90615</v>
      </c>
      <c r="H52" s="5">
        <v>131.08241898880073</v>
      </c>
      <c r="I52" s="5">
        <v>128.10122000000001</v>
      </c>
      <c r="J52" s="5">
        <v>118.70157</v>
      </c>
      <c r="K52" s="5">
        <v>71.900000000000006</v>
      </c>
      <c r="L52" s="5">
        <v>39.203870000000002</v>
      </c>
      <c r="M52" s="5">
        <v>26.965701729244302</v>
      </c>
      <c r="N52" s="5">
        <v>37.785420846469897</v>
      </c>
      <c r="O52" s="5">
        <v>36.663845510097275</v>
      </c>
      <c r="P52" s="5">
        <v>26.22527944969908</v>
      </c>
      <c r="Q52" s="5">
        <v>23.096398203878898</v>
      </c>
      <c r="R52" s="5">
        <v>42.467901509365582</v>
      </c>
    </row>
    <row r="53" spans="1:18" ht="11.25" customHeight="1" x14ac:dyDescent="0.25">
      <c r="A53" s="47" t="s">
        <v>187</v>
      </c>
      <c r="B53" s="48" t="s">
        <v>186</v>
      </c>
      <c r="C53" s="4">
        <v>77.188828959200592</v>
      </c>
      <c r="D53" s="4">
        <v>76.573030000000003</v>
      </c>
      <c r="E53" s="4">
        <v>64.51630999999999</v>
      </c>
      <c r="F53" s="4">
        <v>70.08905</v>
      </c>
      <c r="G53" s="4">
        <v>75.933809999999994</v>
      </c>
      <c r="H53" s="4">
        <v>62.533646656709422</v>
      </c>
      <c r="I53" s="4">
        <v>69.001220000000018</v>
      </c>
      <c r="J53" s="4">
        <v>68.001570000000001</v>
      </c>
      <c r="K53" s="4">
        <v>37.9</v>
      </c>
      <c r="L53" s="4">
        <v>39.203870000000002</v>
      </c>
      <c r="M53" s="4">
        <v>26.965701729244302</v>
      </c>
      <c r="N53" s="4">
        <v>37.785420846469897</v>
      </c>
      <c r="O53" s="4">
        <v>36.663845510097275</v>
      </c>
      <c r="P53" s="4">
        <v>26.22527944969908</v>
      </c>
      <c r="Q53" s="4">
        <v>23.096398203878898</v>
      </c>
      <c r="R53" s="4">
        <v>42.467901509365582</v>
      </c>
    </row>
    <row r="54" spans="1:18" ht="11.25" customHeight="1" x14ac:dyDescent="0.25">
      <c r="A54" s="47" t="s">
        <v>185</v>
      </c>
      <c r="B54" s="48" t="s">
        <v>184</v>
      </c>
      <c r="C54" s="4">
        <v>89.143453452187416</v>
      </c>
      <c r="D54" s="4">
        <v>68.826970000000003</v>
      </c>
      <c r="E54" s="4">
        <v>70.2</v>
      </c>
      <c r="F54" s="4">
        <v>79.228020000000001</v>
      </c>
      <c r="G54" s="4">
        <v>73.972340000000003</v>
      </c>
      <c r="H54" s="4">
        <v>68.548772332091303</v>
      </c>
      <c r="I54" s="4">
        <v>59.1</v>
      </c>
      <c r="J54" s="4">
        <v>50.7</v>
      </c>
      <c r="K54" s="4">
        <v>34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89.143453452187416</v>
      </c>
      <c r="D55" s="7">
        <v>68.826970000000003</v>
      </c>
      <c r="E55" s="7">
        <v>70.2</v>
      </c>
      <c r="F55" s="7">
        <v>79.228020000000001</v>
      </c>
      <c r="G55" s="7">
        <v>73.972340000000003</v>
      </c>
      <c r="H55" s="7">
        <v>68.548772332091303</v>
      </c>
      <c r="I55" s="7">
        <v>59.1</v>
      </c>
      <c r="J55" s="7">
        <v>50.7</v>
      </c>
      <c r="K55" s="7">
        <v>34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172.68558326167948</v>
      </c>
      <c r="D60" s="5">
        <v>150.20000000000002</v>
      </c>
      <c r="E60" s="5">
        <v>177.9</v>
      </c>
      <c r="F60" s="5">
        <v>203.00788</v>
      </c>
      <c r="G60" s="5">
        <v>196.1</v>
      </c>
      <c r="H60" s="5">
        <v>195.56702015859369</v>
      </c>
      <c r="I60" s="5">
        <v>202.29160999999999</v>
      </c>
      <c r="J60" s="5">
        <v>296.68810000000002</v>
      </c>
      <c r="K60" s="5">
        <v>378.5</v>
      </c>
      <c r="L60" s="5">
        <v>370.01289000000003</v>
      </c>
      <c r="M60" s="5">
        <v>308.87551351867774</v>
      </c>
      <c r="N60" s="5">
        <v>204.64316423043886</v>
      </c>
      <c r="O60" s="5">
        <v>249.16403936180399</v>
      </c>
      <c r="P60" s="5">
        <v>224.77787331613692</v>
      </c>
      <c r="Q60" s="5">
        <v>254.53807203592211</v>
      </c>
      <c r="R60" s="5">
        <v>233.11359510843613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2.388528042798883E-2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2.388528042798883E-2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2.388528042798883E-2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471.62510748065301</v>
      </c>
      <c r="D79" s="5">
        <v>505.7</v>
      </c>
      <c r="E79" s="5">
        <v>482.55840999999998</v>
      </c>
      <c r="F79" s="5">
        <v>488.15581000000003</v>
      </c>
      <c r="G79" s="5">
        <v>473.31941999999998</v>
      </c>
      <c r="H79" s="5">
        <v>497.76924411927922</v>
      </c>
      <c r="I79" s="5">
        <v>507.90484000000004</v>
      </c>
      <c r="J79" s="5">
        <v>537.9070999999999</v>
      </c>
      <c r="K79" s="5">
        <v>505.3</v>
      </c>
      <c r="L79" s="5">
        <v>506.05001000000004</v>
      </c>
      <c r="M79" s="5">
        <v>507.64306869207877</v>
      </c>
      <c r="N79" s="5">
        <v>560.61908856405501</v>
      </c>
      <c r="O79" s="5">
        <v>529.58357175887784</v>
      </c>
      <c r="P79" s="5">
        <v>469.47549441100762</v>
      </c>
      <c r="Q79" s="5">
        <v>492.42858507690607</v>
      </c>
      <c r="R79" s="5">
        <v>518.83450876627626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6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358</v>
      </c>
      <c r="B1" s="41" t="s">
        <v>357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347.37213743615655</v>
      </c>
      <c r="D2" s="44">
        <v>374.04341999999997</v>
      </c>
      <c r="E2" s="44">
        <v>350.8143</v>
      </c>
      <c r="F2" s="44">
        <v>354.76209999999998</v>
      </c>
      <c r="G2" s="44">
        <v>350.40656999999999</v>
      </c>
      <c r="H2" s="44">
        <v>351.16285044605661</v>
      </c>
      <c r="I2" s="44">
        <v>364.83016999999995</v>
      </c>
      <c r="J2" s="44">
        <v>363.71546000000001</v>
      </c>
      <c r="K2" s="44">
        <v>373.32021000000003</v>
      </c>
      <c r="L2" s="44">
        <v>362.93585999999999</v>
      </c>
      <c r="M2" s="44">
        <v>381.34311311117983</v>
      </c>
      <c r="N2" s="44">
        <v>425.88131810911602</v>
      </c>
      <c r="O2" s="44">
        <v>384.37864041964093</v>
      </c>
      <c r="P2" s="44">
        <v>341.00682246529823</v>
      </c>
      <c r="Q2" s="44">
        <v>365.77143465110964</v>
      </c>
      <c r="R2" s="44">
        <v>387.00913506137391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347.37213743615655</v>
      </c>
      <c r="D79" s="5">
        <v>374.04341999999997</v>
      </c>
      <c r="E79" s="5">
        <v>350.8143</v>
      </c>
      <c r="F79" s="5">
        <v>354.76209999999998</v>
      </c>
      <c r="G79" s="5">
        <v>350.40656999999999</v>
      </c>
      <c r="H79" s="5">
        <v>351.16285044605661</v>
      </c>
      <c r="I79" s="5">
        <v>364.83016999999995</v>
      </c>
      <c r="J79" s="5">
        <v>363.71546000000001</v>
      </c>
      <c r="K79" s="5">
        <v>373.32021000000003</v>
      </c>
      <c r="L79" s="5">
        <v>362.93585999999999</v>
      </c>
      <c r="M79" s="5">
        <v>381.34311311117983</v>
      </c>
      <c r="N79" s="5">
        <v>425.88131810911602</v>
      </c>
      <c r="O79" s="5">
        <v>384.37864041964093</v>
      </c>
      <c r="P79" s="5">
        <v>341.00682246529823</v>
      </c>
      <c r="Q79" s="5">
        <v>365.77143465110964</v>
      </c>
      <c r="R79" s="5">
        <v>387.00913506137391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7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360</v>
      </c>
      <c r="B1" s="41" t="s">
        <v>359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17.62655647881488</v>
      </c>
      <c r="D2" s="44">
        <v>18.397220000000001</v>
      </c>
      <c r="E2" s="44">
        <v>17.595700000000001</v>
      </c>
      <c r="F2" s="44">
        <v>17.998080000000002</v>
      </c>
      <c r="G2" s="44">
        <v>7.8956400000000002</v>
      </c>
      <c r="H2" s="44">
        <v>12.993646486372931</v>
      </c>
      <c r="I2" s="44">
        <v>11.001659999999999</v>
      </c>
      <c r="J2" s="44">
        <v>15.997439999999999</v>
      </c>
      <c r="K2" s="44">
        <v>22.196870000000001</v>
      </c>
      <c r="L2" s="44">
        <v>22.202190000000002</v>
      </c>
      <c r="M2" s="44">
        <v>26.392593009385802</v>
      </c>
      <c r="N2" s="44">
        <v>30.428624265100908</v>
      </c>
      <c r="O2" s="44">
        <v>29.834012048479455</v>
      </c>
      <c r="P2" s="44">
        <v>28.373449018684251</v>
      </c>
      <c r="Q2" s="44">
        <v>22.354984424448162</v>
      </c>
      <c r="R2" s="44">
        <v>20.110955512646481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17.62655647881488</v>
      </c>
      <c r="D79" s="5">
        <v>18.397220000000001</v>
      </c>
      <c r="E79" s="5">
        <v>17.595700000000001</v>
      </c>
      <c r="F79" s="5">
        <v>17.998080000000002</v>
      </c>
      <c r="G79" s="5">
        <v>7.8956400000000002</v>
      </c>
      <c r="H79" s="5">
        <v>12.993646486372931</v>
      </c>
      <c r="I79" s="5">
        <v>11.001659999999999</v>
      </c>
      <c r="J79" s="5">
        <v>15.997439999999999</v>
      </c>
      <c r="K79" s="5">
        <v>22.196870000000001</v>
      </c>
      <c r="L79" s="5">
        <v>22.202190000000002</v>
      </c>
      <c r="M79" s="5">
        <v>26.392593009385802</v>
      </c>
      <c r="N79" s="5">
        <v>30.428624265100908</v>
      </c>
      <c r="O79" s="5">
        <v>29.834012048479455</v>
      </c>
      <c r="P79" s="5">
        <v>28.373449018684251</v>
      </c>
      <c r="Q79" s="5">
        <v>22.354984424448162</v>
      </c>
      <c r="R79" s="5">
        <v>20.110955512646481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8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362</v>
      </c>
      <c r="B1" s="41" t="s">
        <v>361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268.27263088675119</v>
      </c>
      <c r="D2" s="44">
        <v>278.55885999999998</v>
      </c>
      <c r="E2" s="44">
        <v>293.12343999999996</v>
      </c>
      <c r="F2" s="44">
        <v>257.21427</v>
      </c>
      <c r="G2" s="44">
        <v>275.8793</v>
      </c>
      <c r="H2" s="44">
        <v>288.10625699153616</v>
      </c>
      <c r="I2" s="44">
        <v>347.85064</v>
      </c>
      <c r="J2" s="44">
        <v>342.20873</v>
      </c>
      <c r="K2" s="44">
        <v>354.19322</v>
      </c>
      <c r="L2" s="44">
        <v>409.63985000000002</v>
      </c>
      <c r="M2" s="44">
        <v>382.48559083546365</v>
      </c>
      <c r="N2" s="44">
        <v>377.57372488070268</v>
      </c>
      <c r="O2" s="44">
        <v>392.27027616852939</v>
      </c>
      <c r="P2" s="44">
        <v>369.82688184041689</v>
      </c>
      <c r="Q2" s="44">
        <v>346.11164290383056</v>
      </c>
      <c r="R2" s="44">
        <v>447.20232601605062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167.9086653291296</v>
      </c>
      <c r="D21" s="5">
        <v>173.50037</v>
      </c>
      <c r="E21" s="5">
        <v>201.62293</v>
      </c>
      <c r="F21" s="5">
        <v>163.11845</v>
      </c>
      <c r="G21" s="5">
        <v>170.17430999999999</v>
      </c>
      <c r="H21" s="5">
        <v>192.56301576834261</v>
      </c>
      <c r="I21" s="5">
        <v>241.20230000000001</v>
      </c>
      <c r="J21" s="5">
        <v>238.90315000000004</v>
      </c>
      <c r="K21" s="5">
        <v>278.89861999999999</v>
      </c>
      <c r="L21" s="5">
        <v>333.73158999999998</v>
      </c>
      <c r="M21" s="5">
        <v>319.19365625298525</v>
      </c>
      <c r="N21" s="5">
        <v>301.32798318524749</v>
      </c>
      <c r="O21" s="5">
        <v>307.73744987107102</v>
      </c>
      <c r="P21" s="5">
        <v>303.47759625489698</v>
      </c>
      <c r="Q21" s="5">
        <v>283.55784847616184</v>
      </c>
      <c r="R21" s="5">
        <v>358.58864193481764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167.9086653291296</v>
      </c>
      <c r="D30" s="4">
        <v>173.50037</v>
      </c>
      <c r="E30" s="4">
        <v>201.62293</v>
      </c>
      <c r="F30" s="4">
        <v>163.11845</v>
      </c>
      <c r="G30" s="4">
        <v>170.17430999999999</v>
      </c>
      <c r="H30" s="4">
        <v>192.56301576834261</v>
      </c>
      <c r="I30" s="4">
        <v>241.20230000000001</v>
      </c>
      <c r="J30" s="4">
        <v>238.90315000000004</v>
      </c>
      <c r="K30" s="4">
        <v>278.89861999999999</v>
      </c>
      <c r="L30" s="4">
        <v>333.73158999999998</v>
      </c>
      <c r="M30" s="4">
        <v>319.19365625298525</v>
      </c>
      <c r="N30" s="4">
        <v>301.32798318524749</v>
      </c>
      <c r="O30" s="4">
        <v>307.73744987107102</v>
      </c>
      <c r="P30" s="4">
        <v>303.47759625489698</v>
      </c>
      <c r="Q30" s="4">
        <v>283.55784847616184</v>
      </c>
      <c r="R30" s="4">
        <v>358.58864193481764</v>
      </c>
    </row>
    <row r="31" spans="1:18" ht="11.25" customHeight="1" x14ac:dyDescent="0.25">
      <c r="A31" s="49" t="s">
        <v>231</v>
      </c>
      <c r="B31" s="50" t="s">
        <v>230</v>
      </c>
      <c r="C31" s="7">
        <v>93.388745581350904</v>
      </c>
      <c r="D31" s="7">
        <v>107.62487</v>
      </c>
      <c r="E31" s="7">
        <v>144.23898</v>
      </c>
      <c r="F31" s="7">
        <v>102.9</v>
      </c>
      <c r="G31" s="7">
        <v>101.57431</v>
      </c>
      <c r="H31" s="7">
        <v>112.37047446335521</v>
      </c>
      <c r="I31" s="7">
        <v>170.73159999999999</v>
      </c>
      <c r="J31" s="7">
        <v>163.6</v>
      </c>
      <c r="K31" s="7">
        <v>200.6</v>
      </c>
      <c r="L31" s="7">
        <v>229.25906000000001</v>
      </c>
      <c r="M31" s="7">
        <v>224.51514282984601</v>
      </c>
      <c r="N31" s="7">
        <v>212.57284799847099</v>
      </c>
      <c r="O31" s="7">
        <v>218.54399541415901</v>
      </c>
      <c r="P31" s="7">
        <v>212.85946307442401</v>
      </c>
      <c r="Q31" s="7">
        <v>206.37376815882442</v>
      </c>
      <c r="R31" s="7">
        <v>269.04732437087563</v>
      </c>
    </row>
    <row r="32" spans="1:18" ht="11.25" customHeight="1" x14ac:dyDescent="0.25">
      <c r="A32" s="51" t="s">
        <v>229</v>
      </c>
      <c r="B32" s="52" t="s">
        <v>228</v>
      </c>
      <c r="C32" s="6">
        <v>93.388745581350904</v>
      </c>
      <c r="D32" s="6">
        <v>107.62487</v>
      </c>
      <c r="E32" s="6">
        <v>144.23898</v>
      </c>
      <c r="F32" s="6">
        <v>102.9</v>
      </c>
      <c r="G32" s="6">
        <v>101.57431</v>
      </c>
      <c r="H32" s="6">
        <v>112.37047446335521</v>
      </c>
      <c r="I32" s="6">
        <v>170.73159999999999</v>
      </c>
      <c r="J32" s="6">
        <v>163.6</v>
      </c>
      <c r="K32" s="6">
        <v>200.6</v>
      </c>
      <c r="L32" s="6">
        <v>229.25906000000001</v>
      </c>
      <c r="M32" s="6">
        <v>224.51514282984601</v>
      </c>
      <c r="N32" s="6">
        <v>212.57284799847099</v>
      </c>
      <c r="O32" s="6">
        <v>218.54399541415901</v>
      </c>
      <c r="P32" s="6">
        <v>212.85946307442401</v>
      </c>
      <c r="Q32" s="6">
        <v>206.37376815882442</v>
      </c>
      <c r="R32" s="6">
        <v>269.04732437087563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74.519919747778701</v>
      </c>
      <c r="D44" s="7">
        <v>65.875500000000002</v>
      </c>
      <c r="E44" s="7">
        <v>57.383949999999999</v>
      </c>
      <c r="F44" s="7">
        <v>0</v>
      </c>
      <c r="G44" s="7">
        <v>0</v>
      </c>
      <c r="H44" s="7">
        <v>0</v>
      </c>
      <c r="I44" s="7">
        <v>0.99817000000001599</v>
      </c>
      <c r="J44" s="7">
        <v>1.9000800000000311</v>
      </c>
      <c r="K44" s="7">
        <v>1.9024000000000001</v>
      </c>
      <c r="L44" s="7">
        <v>0</v>
      </c>
      <c r="M44" s="7">
        <v>0</v>
      </c>
      <c r="N44" s="7">
        <v>0.95538358651003819</v>
      </c>
      <c r="O44" s="7">
        <v>20.065199795643139</v>
      </c>
      <c r="P44" s="7">
        <v>23.878295963233995</v>
      </c>
      <c r="Q44" s="7">
        <v>17.194473338020714</v>
      </c>
      <c r="R44" s="7">
        <v>25.79477806589955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60.218449999999997</v>
      </c>
      <c r="G45" s="7">
        <v>68.599999999999994</v>
      </c>
      <c r="H45" s="7">
        <v>80.192541304987415</v>
      </c>
      <c r="I45" s="7">
        <v>69.472530000000006</v>
      </c>
      <c r="J45" s="7">
        <v>73.40307</v>
      </c>
      <c r="K45" s="7">
        <v>76.39622</v>
      </c>
      <c r="L45" s="7">
        <v>104.47253000000001</v>
      </c>
      <c r="M45" s="7">
        <v>94.67851342313925</v>
      </c>
      <c r="N45" s="7">
        <v>87.79975160026649</v>
      </c>
      <c r="O45" s="7">
        <v>69.128254661268841</v>
      </c>
      <c r="P45" s="7">
        <v>66.739837217238957</v>
      </c>
      <c r="Q45" s="7">
        <v>59.989606979316697</v>
      </c>
      <c r="R45" s="7">
        <v>63.746539498042473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53.272530000000003</v>
      </c>
      <c r="M49" s="6">
        <v>57.001682623660713</v>
      </c>
      <c r="N49" s="6">
        <v>60.73851151237119</v>
      </c>
      <c r="O49" s="6">
        <v>58.499612261345248</v>
      </c>
      <c r="P49" s="6">
        <v>66.739837217238957</v>
      </c>
      <c r="Q49" s="6">
        <v>59.989606979316697</v>
      </c>
      <c r="R49" s="6">
        <v>63.746539498042473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60.218449999999997</v>
      </c>
      <c r="G51" s="6">
        <v>68.599999999999994</v>
      </c>
      <c r="H51" s="6">
        <v>80.192541304987415</v>
      </c>
      <c r="I51" s="6">
        <v>69.472530000000006</v>
      </c>
      <c r="J51" s="6">
        <v>73.40307</v>
      </c>
      <c r="K51" s="6">
        <v>76.39622</v>
      </c>
      <c r="L51" s="6">
        <v>51.2</v>
      </c>
      <c r="M51" s="6">
        <v>37.676830799478537</v>
      </c>
      <c r="N51" s="6">
        <v>27.0612400878953</v>
      </c>
      <c r="O51" s="6">
        <v>10.628642399923599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74.901117187440576</v>
      </c>
      <c r="D52" s="5">
        <v>76.573030000000003</v>
      </c>
      <c r="E52" s="5">
        <v>64.51630999999999</v>
      </c>
      <c r="F52" s="5">
        <v>70.08905</v>
      </c>
      <c r="G52" s="5">
        <v>75.432679999999991</v>
      </c>
      <c r="H52" s="5">
        <v>62.533646656709422</v>
      </c>
      <c r="I52" s="5">
        <v>68.542600000000022</v>
      </c>
      <c r="J52" s="5">
        <v>67.400829999999999</v>
      </c>
      <c r="K52" s="5">
        <v>37.099980000000002</v>
      </c>
      <c r="L52" s="5">
        <v>38.904600000000002</v>
      </c>
      <c r="M52" s="5">
        <v>25.890830749030918</v>
      </c>
      <c r="N52" s="5">
        <v>37.030168243593266</v>
      </c>
      <c r="O52" s="5">
        <v>35.518100337906731</v>
      </c>
      <c r="P52" s="5">
        <v>24.983280787236101</v>
      </c>
      <c r="Q52" s="5">
        <v>22.140072160720962</v>
      </c>
      <c r="R52" s="5">
        <v>41.656274891372064</v>
      </c>
    </row>
    <row r="53" spans="1:18" ht="11.25" customHeight="1" x14ac:dyDescent="0.25">
      <c r="A53" s="47" t="s">
        <v>187</v>
      </c>
      <c r="B53" s="48" t="s">
        <v>186</v>
      </c>
      <c r="C53" s="4">
        <v>74.901117187440576</v>
      </c>
      <c r="D53" s="4">
        <v>76.573030000000003</v>
      </c>
      <c r="E53" s="4">
        <v>64.51630999999999</v>
      </c>
      <c r="F53" s="4">
        <v>70.08905</v>
      </c>
      <c r="G53" s="4">
        <v>75.432679999999991</v>
      </c>
      <c r="H53" s="4">
        <v>62.533646656709422</v>
      </c>
      <c r="I53" s="4">
        <v>68.542600000000022</v>
      </c>
      <c r="J53" s="4">
        <v>67.400829999999999</v>
      </c>
      <c r="K53" s="4">
        <v>37.099980000000002</v>
      </c>
      <c r="L53" s="4">
        <v>38.904600000000002</v>
      </c>
      <c r="M53" s="4">
        <v>25.890830749030918</v>
      </c>
      <c r="N53" s="4">
        <v>37.030168243593266</v>
      </c>
      <c r="O53" s="4">
        <v>35.518100337906731</v>
      </c>
      <c r="P53" s="4">
        <v>24.983280787236101</v>
      </c>
      <c r="Q53" s="4">
        <v>22.140072160720962</v>
      </c>
      <c r="R53" s="4">
        <v>41.656274891372064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25.462848370180996</v>
      </c>
      <c r="D79" s="5">
        <v>28.48546</v>
      </c>
      <c r="E79" s="5">
        <v>26.984200000000001</v>
      </c>
      <c r="F79" s="5">
        <v>24.006769999999999</v>
      </c>
      <c r="G79" s="5">
        <v>30.272310000000001</v>
      </c>
      <c r="H79" s="5">
        <v>33.009594566484083</v>
      </c>
      <c r="I79" s="5">
        <v>38.105739999999997</v>
      </c>
      <c r="J79" s="5">
        <v>35.90475</v>
      </c>
      <c r="K79" s="5">
        <v>38.19462</v>
      </c>
      <c r="L79" s="5">
        <v>37.003660000000004</v>
      </c>
      <c r="M79" s="5">
        <v>37.4011038334475</v>
      </c>
      <c r="N79" s="5">
        <v>39.215573451861907</v>
      </c>
      <c r="O79" s="5">
        <v>49.014725959551619</v>
      </c>
      <c r="P79" s="5">
        <v>41.366004798283804</v>
      </c>
      <c r="Q79" s="5">
        <v>40.413722266947737</v>
      </c>
      <c r="R79" s="5">
        <v>46.957409189860918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9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364</v>
      </c>
      <c r="B1" s="41" t="s">
        <v>363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2.8897932233003898</v>
      </c>
      <c r="D2" s="44">
        <v>0.59991000000000005</v>
      </c>
      <c r="E2" s="44">
        <v>0.79979999999999996</v>
      </c>
      <c r="F2" s="44">
        <v>0.49995000000000001</v>
      </c>
      <c r="G2" s="44">
        <v>0.59967000000000004</v>
      </c>
      <c r="H2" s="44">
        <v>0.52547835055184455</v>
      </c>
      <c r="I2" s="44">
        <v>1.10039</v>
      </c>
      <c r="J2" s="44">
        <v>1.40046</v>
      </c>
      <c r="K2" s="44">
        <v>1.1999299999999999</v>
      </c>
      <c r="L2" s="44">
        <v>0.49953999999999998</v>
      </c>
      <c r="M2" s="44">
        <v>1.2659406433023341</v>
      </c>
      <c r="N2" s="44">
        <v>0.93129680843257712</v>
      </c>
      <c r="O2" s="44">
        <v>1.2414567230298419</v>
      </c>
      <c r="P2" s="44">
        <v>1.2658613809035746</v>
      </c>
      <c r="Q2" s="44">
        <v>1.0515041428255929</v>
      </c>
      <c r="R2" s="44">
        <v>0.95510481167094041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2.2877117717600215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0.45862000000000003</v>
      </c>
      <c r="J52" s="5">
        <v>0.50060000000000004</v>
      </c>
      <c r="K52" s="5">
        <v>0.7</v>
      </c>
      <c r="L52" s="5">
        <v>0.19950999999999999</v>
      </c>
      <c r="M52" s="5">
        <v>0.93155484951826484</v>
      </c>
      <c r="N52" s="5">
        <v>0.58811683551790972</v>
      </c>
      <c r="O52" s="5">
        <v>0.90704826131750604</v>
      </c>
      <c r="P52" s="5">
        <v>0.83596063819624</v>
      </c>
      <c r="Q52" s="5">
        <v>0.62160059620159214</v>
      </c>
      <c r="R52" s="5">
        <v>0.52517939691128046</v>
      </c>
    </row>
    <row r="53" spans="1:18" ht="11.25" customHeight="1" x14ac:dyDescent="0.25">
      <c r="A53" s="47" t="s">
        <v>187</v>
      </c>
      <c r="B53" s="48" t="s">
        <v>186</v>
      </c>
      <c r="C53" s="4">
        <v>2.2877117717600215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0.45862000000000003</v>
      </c>
      <c r="J53" s="4">
        <v>0.50060000000000004</v>
      </c>
      <c r="K53" s="4">
        <v>0.7</v>
      </c>
      <c r="L53" s="4">
        <v>0.19950999999999999</v>
      </c>
      <c r="M53" s="4">
        <v>0.93155484951826484</v>
      </c>
      <c r="N53" s="4">
        <v>0.58811683551790972</v>
      </c>
      <c r="O53" s="4">
        <v>0.90704826131750604</v>
      </c>
      <c r="P53" s="4">
        <v>0.83596063819624</v>
      </c>
      <c r="Q53" s="4">
        <v>0.62160059620159214</v>
      </c>
      <c r="R53" s="4">
        <v>0.52517939691128046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0.60208145154036852</v>
      </c>
      <c r="D79" s="5">
        <v>0.59991000000000005</v>
      </c>
      <c r="E79" s="5">
        <v>0.79979999999999996</v>
      </c>
      <c r="F79" s="5">
        <v>0.49995000000000001</v>
      </c>
      <c r="G79" s="5">
        <v>0.59967000000000004</v>
      </c>
      <c r="H79" s="5">
        <v>0.52547835055184455</v>
      </c>
      <c r="I79" s="5">
        <v>0.64176999999999995</v>
      </c>
      <c r="J79" s="5">
        <v>0.89985999999999999</v>
      </c>
      <c r="K79" s="5">
        <v>0.49992999999999999</v>
      </c>
      <c r="L79" s="5">
        <v>0.30003000000000002</v>
      </c>
      <c r="M79" s="5">
        <v>0.33438579378406924</v>
      </c>
      <c r="N79" s="5">
        <v>0.3431799729146674</v>
      </c>
      <c r="O79" s="5">
        <v>0.3344084617123359</v>
      </c>
      <c r="P79" s="5">
        <v>0.42990074270733469</v>
      </c>
      <c r="Q79" s="5">
        <v>0.42990354662400082</v>
      </c>
      <c r="R79" s="5">
        <v>0.4299254147596599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0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366</v>
      </c>
      <c r="B1" s="41" t="s">
        <v>365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9.9979999999999999E-2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9.9979999999999999E-2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1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368</v>
      </c>
      <c r="B1" s="41" t="s">
        <v>367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68.882262715931844</v>
      </c>
      <c r="D2" s="44">
        <v>62.678510000000003</v>
      </c>
      <c r="E2" s="44">
        <v>64.277420000000092</v>
      </c>
      <c r="F2" s="44">
        <v>61.694899999999976</v>
      </c>
      <c r="G2" s="44">
        <v>68.560679999999877</v>
      </c>
      <c r="H2" s="44">
        <v>50.277021827786676</v>
      </c>
      <c r="I2" s="44">
        <v>57.914939999999838</v>
      </c>
      <c r="J2" s="44">
        <v>59.80112999999993</v>
      </c>
      <c r="K2" s="44">
        <v>59.593760000000003</v>
      </c>
      <c r="L2" s="44">
        <v>58.807160000000103</v>
      </c>
      <c r="M2" s="44">
        <v>52.85682879843425</v>
      </c>
      <c r="N2" s="44">
        <v>56.581965936133187</v>
      </c>
      <c r="O2" s="44">
        <v>60.288831266359402</v>
      </c>
      <c r="P2" s="44">
        <v>51.421110849191209</v>
      </c>
      <c r="Q2" s="44">
        <v>56.508567646676681</v>
      </c>
      <c r="R2" s="44">
        <v>68.669624105710497</v>
      </c>
    </row>
    <row r="3" spans="1:18" ht="11.25" customHeight="1" x14ac:dyDescent="0.25">
      <c r="A3" s="45" t="s">
        <v>286</v>
      </c>
      <c r="B3" s="46" t="s">
        <v>285</v>
      </c>
      <c r="C3" s="5">
        <v>10.676411579249059</v>
      </c>
      <c r="D3" s="5">
        <v>8.3000000000000007</v>
      </c>
      <c r="E3" s="5">
        <v>6.1007400000000871</v>
      </c>
      <c r="F3" s="5">
        <v>4.2004799999999705</v>
      </c>
      <c r="G3" s="5">
        <v>2.8001199999998789</v>
      </c>
      <c r="H3" s="5">
        <v>3.487250942486412</v>
      </c>
      <c r="I3" s="5">
        <v>4.1000299999998333</v>
      </c>
      <c r="J3" s="5">
        <v>5.6000799999999344</v>
      </c>
      <c r="K3" s="5">
        <v>2.2999999999999998</v>
      </c>
      <c r="L3" s="5">
        <v>1.3001400000000558</v>
      </c>
      <c r="M3" s="5">
        <v>1.7674596350434699</v>
      </c>
      <c r="N3" s="5">
        <v>0.85984522785897999</v>
      </c>
      <c r="O3" s="5">
        <v>1.385343999729912</v>
      </c>
      <c r="P3" s="5">
        <v>0.95538358650998001</v>
      </c>
      <c r="Q3" s="5">
        <v>1.3136524314512301</v>
      </c>
      <c r="R3" s="5">
        <v>1.3136864921343658</v>
      </c>
    </row>
    <row r="4" spans="1:18" ht="11.25" customHeight="1" x14ac:dyDescent="0.25">
      <c r="A4" s="47" t="s">
        <v>284</v>
      </c>
      <c r="B4" s="48" t="s">
        <v>283</v>
      </c>
      <c r="C4" s="4">
        <v>1.1464603038119801</v>
      </c>
      <c r="D4" s="4">
        <v>0.6</v>
      </c>
      <c r="E4" s="4">
        <v>0.59039000000008635</v>
      </c>
      <c r="F4" s="4">
        <v>0</v>
      </c>
      <c r="G4" s="4">
        <v>0</v>
      </c>
      <c r="H4" s="4">
        <v>0</v>
      </c>
      <c r="I4" s="4">
        <v>2.1000099999998332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1.1464603038119801</v>
      </c>
      <c r="D5" s="7">
        <v>0.6</v>
      </c>
      <c r="E5" s="7">
        <v>0.59039000000008635</v>
      </c>
      <c r="F5" s="7">
        <v>0</v>
      </c>
      <c r="G5" s="7">
        <v>0</v>
      </c>
      <c r="H5" s="7">
        <v>0</v>
      </c>
      <c r="I5" s="7">
        <v>2.1000099999998332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2.1000099999998332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1.1464603038119801</v>
      </c>
      <c r="D8" s="6">
        <v>0.6</v>
      </c>
      <c r="E8" s="6">
        <v>0.59039000000008635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9.5299512754370799</v>
      </c>
      <c r="D15" s="4">
        <v>7.7</v>
      </c>
      <c r="E15" s="4">
        <v>5.5103500000000007</v>
      </c>
      <c r="F15" s="4">
        <v>4.2004799999999705</v>
      </c>
      <c r="G15" s="4">
        <v>2.8001199999998789</v>
      </c>
      <c r="H15" s="4">
        <v>3.487250942486412</v>
      </c>
      <c r="I15" s="4">
        <v>2.0000200000000001</v>
      </c>
      <c r="J15" s="4">
        <v>5.6000799999999344</v>
      </c>
      <c r="K15" s="4">
        <v>2.2999999999999998</v>
      </c>
      <c r="L15" s="4">
        <v>1.3001400000000558</v>
      </c>
      <c r="M15" s="4">
        <v>1.7674596350434699</v>
      </c>
      <c r="N15" s="4">
        <v>0.85984522785897999</v>
      </c>
      <c r="O15" s="4">
        <v>1.385343999729912</v>
      </c>
      <c r="P15" s="4">
        <v>0.95538358650998001</v>
      </c>
      <c r="Q15" s="4">
        <v>1.3136524314512301</v>
      </c>
      <c r="R15" s="4">
        <v>1.3136864921343658</v>
      </c>
    </row>
    <row r="16" spans="1:18" ht="11.25" customHeight="1" x14ac:dyDescent="0.25">
      <c r="A16" s="49" t="s">
        <v>260</v>
      </c>
      <c r="B16" s="50" t="s">
        <v>259</v>
      </c>
      <c r="C16" s="7">
        <v>8.5745676889271003</v>
      </c>
      <c r="D16" s="7">
        <v>6.7</v>
      </c>
      <c r="E16" s="7">
        <v>4.5263600000000004</v>
      </c>
      <c r="F16" s="7">
        <v>3.2236199999999706</v>
      </c>
      <c r="G16" s="7">
        <v>1.834559999999879</v>
      </c>
      <c r="H16" s="7">
        <v>2.5318397253668508</v>
      </c>
      <c r="I16" s="7">
        <v>1.0000100000000001</v>
      </c>
      <c r="J16" s="7">
        <v>0.2999999999999341</v>
      </c>
      <c r="K16" s="7">
        <v>0.31363999999999992</v>
      </c>
      <c r="L16" s="7">
        <v>0.37147000000005581</v>
      </c>
      <c r="M16" s="7">
        <v>0.81207604853349002</v>
      </c>
      <c r="N16" s="7">
        <v>0.38215343460398998</v>
      </c>
      <c r="O16" s="7">
        <v>0.42993434474376513</v>
      </c>
      <c r="P16" s="7">
        <v>0</v>
      </c>
      <c r="Q16" s="7">
        <v>0.83596063819624</v>
      </c>
      <c r="R16" s="7">
        <v>0.83598231317641747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0.95538358650998001</v>
      </c>
      <c r="D18" s="7">
        <v>1</v>
      </c>
      <c r="E18" s="7">
        <v>0.98399000000000003</v>
      </c>
      <c r="F18" s="7">
        <v>0.97685999999999995</v>
      </c>
      <c r="G18" s="7">
        <v>0.96555999999999997</v>
      </c>
      <c r="H18" s="7">
        <v>0.95541121711956145</v>
      </c>
      <c r="I18" s="7">
        <v>1.0000100000000001</v>
      </c>
      <c r="J18" s="7">
        <v>5.3000800000000003</v>
      </c>
      <c r="K18" s="7">
        <v>1.9863599999999999</v>
      </c>
      <c r="L18" s="7">
        <v>0.92867</v>
      </c>
      <c r="M18" s="7">
        <v>0.95538358650998001</v>
      </c>
      <c r="N18" s="7">
        <v>0.47769179325499</v>
      </c>
      <c r="O18" s="7">
        <v>0.95540965498614683</v>
      </c>
      <c r="P18" s="7">
        <v>0.95538358650998001</v>
      </c>
      <c r="Q18" s="7">
        <v>0.47769179325499</v>
      </c>
      <c r="R18" s="7">
        <v>0.47770417895794842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1.101380000000006</v>
      </c>
      <c r="L21" s="5">
        <v>1.1015000000000441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1.101380000000006</v>
      </c>
      <c r="L30" s="4">
        <v>1.1015000000000441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1.101380000000006</v>
      </c>
      <c r="L34" s="7">
        <v>1.1015000000000441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0.50112999999999996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0.50112999999999996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0.50105</v>
      </c>
      <c r="F60" s="5">
        <v>0.90046000000000004</v>
      </c>
      <c r="G60" s="5">
        <v>0.50073000000000001</v>
      </c>
      <c r="H60" s="5">
        <v>0.86025210189716284</v>
      </c>
      <c r="I60" s="5">
        <v>0.89831000000000005</v>
      </c>
      <c r="J60" s="5">
        <v>0.99853999999999998</v>
      </c>
      <c r="K60" s="5">
        <v>0.90017000000000003</v>
      </c>
      <c r="L60" s="5">
        <v>0.90003</v>
      </c>
      <c r="M60" s="5">
        <v>0.69265310021974003</v>
      </c>
      <c r="N60" s="5">
        <v>9.5538358650999994E-2</v>
      </c>
      <c r="O60" s="5">
        <v>2.41234355593771</v>
      </c>
      <c r="P60" s="5">
        <v>3.0811120664947</v>
      </c>
      <c r="Q60" s="5">
        <v>3.0094013611449824</v>
      </c>
      <c r="R60" s="5">
        <v>14.397992771807484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58.205851136682789</v>
      </c>
      <c r="D79" s="5">
        <v>54.378509999999999</v>
      </c>
      <c r="E79" s="5">
        <v>57.675629999999998</v>
      </c>
      <c r="F79" s="5">
        <v>56.593960000000003</v>
      </c>
      <c r="G79" s="5">
        <v>64.758700000000005</v>
      </c>
      <c r="H79" s="5">
        <v>45.929518783403104</v>
      </c>
      <c r="I79" s="5">
        <v>52.916600000000003</v>
      </c>
      <c r="J79" s="5">
        <v>53.202509999999997</v>
      </c>
      <c r="K79" s="5">
        <v>55.292209999999997</v>
      </c>
      <c r="L79" s="5">
        <v>55.505490000000002</v>
      </c>
      <c r="M79" s="5">
        <v>50.396716063171041</v>
      </c>
      <c r="N79" s="5">
        <v>55.626582349623206</v>
      </c>
      <c r="O79" s="5">
        <v>56.49114371069178</v>
      </c>
      <c r="P79" s="5">
        <v>47.38461519618653</v>
      </c>
      <c r="Q79" s="5">
        <v>52.185513854080469</v>
      </c>
      <c r="R79" s="5">
        <v>52.957944841768651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2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370</v>
      </c>
      <c r="B1" s="41" t="s">
        <v>369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91.555759962160721</v>
      </c>
      <c r="D2" s="44">
        <v>70.926650000000009</v>
      </c>
      <c r="E2" s="44">
        <v>72.299490000000006</v>
      </c>
      <c r="F2" s="44">
        <v>81.330380000000005</v>
      </c>
      <c r="G2" s="44">
        <v>76.068420000000003</v>
      </c>
      <c r="H2" s="44">
        <v>70.435717318163839</v>
      </c>
      <c r="I2" s="44">
        <v>60.803060000000002</v>
      </c>
      <c r="J2" s="44">
        <v>51.999790000000004</v>
      </c>
      <c r="K2" s="44">
        <v>34.89987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89.143453452187416</v>
      </c>
      <c r="D52" s="5">
        <v>68.826970000000003</v>
      </c>
      <c r="E52" s="5">
        <v>70.2</v>
      </c>
      <c r="F52" s="5">
        <v>79.228020000000001</v>
      </c>
      <c r="G52" s="5">
        <v>73.972340000000003</v>
      </c>
      <c r="H52" s="5">
        <v>68.548772332091303</v>
      </c>
      <c r="I52" s="5">
        <v>59.1</v>
      </c>
      <c r="J52" s="5">
        <v>50.7</v>
      </c>
      <c r="K52" s="5">
        <v>34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89.143453452187416</v>
      </c>
      <c r="D54" s="4">
        <v>68.826970000000003</v>
      </c>
      <c r="E54" s="4">
        <v>70.2</v>
      </c>
      <c r="F54" s="4">
        <v>79.228020000000001</v>
      </c>
      <c r="G54" s="4">
        <v>73.972340000000003</v>
      </c>
      <c r="H54" s="4">
        <v>68.548772332091303</v>
      </c>
      <c r="I54" s="4">
        <v>59.1</v>
      </c>
      <c r="J54" s="4">
        <v>50.7</v>
      </c>
      <c r="K54" s="4">
        <v>34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89.143453452187416</v>
      </c>
      <c r="D55" s="7">
        <v>68.826970000000003</v>
      </c>
      <c r="E55" s="7">
        <v>70.2</v>
      </c>
      <c r="F55" s="7">
        <v>79.228020000000001</v>
      </c>
      <c r="G55" s="7">
        <v>73.972340000000003</v>
      </c>
      <c r="H55" s="7">
        <v>68.548772332091303</v>
      </c>
      <c r="I55" s="7">
        <v>59.1</v>
      </c>
      <c r="J55" s="7">
        <v>50.7</v>
      </c>
      <c r="K55" s="7">
        <v>34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2.4123065099733116</v>
      </c>
      <c r="D79" s="5">
        <v>2.0996800000000002</v>
      </c>
      <c r="E79" s="5">
        <v>2.0994899999999999</v>
      </c>
      <c r="F79" s="5">
        <v>2.10236</v>
      </c>
      <c r="G79" s="5">
        <v>2.0960800000000002</v>
      </c>
      <c r="H79" s="5">
        <v>1.8869449860725389</v>
      </c>
      <c r="I79" s="5">
        <v>1.70306</v>
      </c>
      <c r="J79" s="5">
        <v>1.29979</v>
      </c>
      <c r="K79" s="5">
        <v>0.89986999999999995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3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372</v>
      </c>
      <c r="B1" s="41" t="s">
        <v>371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0.79956000000000005</v>
      </c>
      <c r="H2" s="44">
        <v>0.59713448926346113</v>
      </c>
      <c r="I2" s="44">
        <v>0.50007999999999997</v>
      </c>
      <c r="J2" s="44">
        <v>0.69989000000000001</v>
      </c>
      <c r="K2" s="44">
        <v>0.49992999999999999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0.79956000000000005</v>
      </c>
      <c r="H79" s="5">
        <v>0.59713448926346113</v>
      </c>
      <c r="I79" s="5">
        <v>0.50007999999999997</v>
      </c>
      <c r="J79" s="5">
        <v>0.69989000000000001</v>
      </c>
      <c r="K79" s="5">
        <v>0.49992999999999999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4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374</v>
      </c>
      <c r="B1" s="41" t="s">
        <v>373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5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376</v>
      </c>
      <c r="B1" s="41" t="s">
        <v>375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6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378</v>
      </c>
      <c r="B1" s="41" t="s">
        <v>377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92.313881093434318</v>
      </c>
      <c r="D2" s="44">
        <v>83.999530000000007</v>
      </c>
      <c r="E2" s="44">
        <v>95.047650000000004</v>
      </c>
      <c r="F2" s="44">
        <v>115.85646</v>
      </c>
      <c r="G2" s="44">
        <v>84.197820000000007</v>
      </c>
      <c r="H2" s="44">
        <v>88.492346593058684</v>
      </c>
      <c r="I2" s="44">
        <v>83.787989999999994</v>
      </c>
      <c r="J2" s="44">
        <v>168.33358999999999</v>
      </c>
      <c r="K2" s="44">
        <v>241.54417000000001</v>
      </c>
      <c r="L2" s="44">
        <v>207.90745000000001</v>
      </c>
      <c r="M2" s="44">
        <v>178.70451326366964</v>
      </c>
      <c r="N2" s="44">
        <v>110.92001016549565</v>
      </c>
      <c r="O2" s="44">
        <v>150.44921010488281</v>
      </c>
      <c r="P2" s="44">
        <v>148.87248576388833</v>
      </c>
      <c r="Q2" s="44">
        <v>163.36739312676016</v>
      </c>
      <c r="R2" s="44">
        <v>130.03293910539961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88.540173879812698</v>
      </c>
      <c r="D60" s="5">
        <v>80.900000000000006</v>
      </c>
      <c r="E60" s="5">
        <v>91.052840000000003</v>
      </c>
      <c r="F60" s="5">
        <v>111.26092</v>
      </c>
      <c r="G60" s="5">
        <v>80.799700000000001</v>
      </c>
      <c r="H60" s="5">
        <v>84.885654277907378</v>
      </c>
      <c r="I60" s="5">
        <v>80.187449999999998</v>
      </c>
      <c r="J60" s="5">
        <v>164.93615</v>
      </c>
      <c r="K60" s="5">
        <v>237.64633000000001</v>
      </c>
      <c r="L60" s="5">
        <v>204.70713000000001</v>
      </c>
      <c r="M60" s="5">
        <v>175.79057991783699</v>
      </c>
      <c r="N60" s="5">
        <v>108.770421324162</v>
      </c>
      <c r="O60" s="5">
        <v>147.96503296073399</v>
      </c>
      <c r="P60" s="5">
        <v>145.69599694277301</v>
      </c>
      <c r="Q60" s="5">
        <v>159.06835766052012</v>
      </c>
      <c r="R60" s="5">
        <v>126.49799680626461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3.7737072136216185</v>
      </c>
      <c r="D79" s="5">
        <v>3.0995300000000001</v>
      </c>
      <c r="E79" s="5">
        <v>3.9948100000000002</v>
      </c>
      <c r="F79" s="5">
        <v>4.5955399999999997</v>
      </c>
      <c r="G79" s="5">
        <v>3.39812</v>
      </c>
      <c r="H79" s="5">
        <v>3.6066923151513057</v>
      </c>
      <c r="I79" s="5">
        <v>3.6005400000000001</v>
      </c>
      <c r="J79" s="5">
        <v>3.39744</v>
      </c>
      <c r="K79" s="5">
        <v>3.89784</v>
      </c>
      <c r="L79" s="5">
        <v>3.2003200000000001</v>
      </c>
      <c r="M79" s="5">
        <v>2.9139333458326409</v>
      </c>
      <c r="N79" s="5">
        <v>2.1495888413336539</v>
      </c>
      <c r="O79" s="5">
        <v>2.4841771441488154</v>
      </c>
      <c r="P79" s="5">
        <v>3.1764888211153304</v>
      </c>
      <c r="Q79" s="5">
        <v>4.2990354662400385</v>
      </c>
      <c r="R79" s="5">
        <v>3.5349422991350035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7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380</v>
      </c>
      <c r="B1" s="41" t="s">
        <v>379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8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382</v>
      </c>
      <c r="B1" s="41" t="s">
        <v>381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9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384</v>
      </c>
      <c r="B1" s="41" t="s">
        <v>383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0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386</v>
      </c>
      <c r="B1" s="41" t="s">
        <v>385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1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388</v>
      </c>
      <c r="B1" s="41" t="s">
        <v>387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2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390</v>
      </c>
      <c r="B1" s="41" t="s">
        <v>389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101.34206562104751</v>
      </c>
      <c r="D2" s="44">
        <v>94.79592000000001</v>
      </c>
      <c r="E2" s="44">
        <v>110.04219999999999</v>
      </c>
      <c r="F2" s="44">
        <v>119.44386000000002</v>
      </c>
      <c r="G2" s="44">
        <v>127.89233999999999</v>
      </c>
      <c r="H2" s="44">
        <v>158.8579090143599</v>
      </c>
      <c r="I2" s="44">
        <v>155.81107</v>
      </c>
      <c r="J2" s="44">
        <v>193.64351000000005</v>
      </c>
      <c r="K2" s="44">
        <v>150.55203999999998</v>
      </c>
      <c r="L2" s="44">
        <v>189.40795000000003</v>
      </c>
      <c r="M2" s="44">
        <v>141.3968201665941</v>
      </c>
      <c r="N2" s="44">
        <v>102.91856188908933</v>
      </c>
      <c r="O2" s="44">
        <v>106.07182377065823</v>
      </c>
      <c r="P2" s="44">
        <v>84.145015699868011</v>
      </c>
      <c r="Q2" s="44">
        <v>99.76902932866939</v>
      </c>
      <c r="R2" s="44">
        <v>100.33824919817791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1.0270373554982299</v>
      </c>
      <c r="D21" s="5">
        <v>0.99962999999999624</v>
      </c>
      <c r="E21" s="5">
        <v>1.1016099999999938</v>
      </c>
      <c r="F21" s="5">
        <v>1.0003100000000131</v>
      </c>
      <c r="G21" s="5">
        <v>0</v>
      </c>
      <c r="H21" s="5">
        <v>0.95552625921939693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1.0270373554982299</v>
      </c>
      <c r="D30" s="4">
        <v>0.99962999999999624</v>
      </c>
      <c r="E30" s="4">
        <v>1.1016099999999938</v>
      </c>
      <c r="F30" s="4">
        <v>1.0003100000000131</v>
      </c>
      <c r="G30" s="4">
        <v>0</v>
      </c>
      <c r="H30" s="4">
        <v>0.95552625921939693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1.1016099999999938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1.0270373554982299</v>
      </c>
      <c r="D43" s="7">
        <v>0.99962999999999624</v>
      </c>
      <c r="E43" s="7">
        <v>0</v>
      </c>
      <c r="F43" s="7">
        <v>1.0003100000000131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0.95552625921939693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0.10013999999999612</v>
      </c>
      <c r="K52" s="5">
        <v>0.10001999999999356</v>
      </c>
      <c r="L52" s="5">
        <v>9.9760000000003402E-2</v>
      </c>
      <c r="M52" s="5">
        <v>0.14331613069511917</v>
      </c>
      <c r="N52" s="5">
        <v>0.16713576735872238</v>
      </c>
      <c r="O52" s="5">
        <v>0.23869691087303835</v>
      </c>
      <c r="P52" s="5">
        <v>0.40603802426674002</v>
      </c>
      <c r="Q52" s="5">
        <v>0.33472544695634454</v>
      </c>
      <c r="R52" s="5">
        <v>0.28644722108223419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0.10013999999999612</v>
      </c>
      <c r="K53" s="4">
        <v>0.10001999999999356</v>
      </c>
      <c r="L53" s="4">
        <v>9.9760000000003402E-2</v>
      </c>
      <c r="M53" s="4">
        <v>0.14331613069511917</v>
      </c>
      <c r="N53" s="4">
        <v>0.16713576735872238</v>
      </c>
      <c r="O53" s="4">
        <v>0.23869691087303835</v>
      </c>
      <c r="P53" s="4">
        <v>0.40603802426674002</v>
      </c>
      <c r="Q53" s="4">
        <v>0.33472544695634454</v>
      </c>
      <c r="R53" s="4">
        <v>0.28644722108223419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84.14540938186677</v>
      </c>
      <c r="D60" s="5">
        <v>69.300000000000011</v>
      </c>
      <c r="E60" s="5">
        <v>86.346109999999996</v>
      </c>
      <c r="F60" s="5">
        <v>90.846500000000006</v>
      </c>
      <c r="G60" s="5">
        <v>114.79956999999999</v>
      </c>
      <c r="H60" s="5">
        <v>109.82111377878915</v>
      </c>
      <c r="I60" s="5">
        <v>121.20585</v>
      </c>
      <c r="J60" s="5">
        <v>130.75341000000003</v>
      </c>
      <c r="K60" s="5">
        <v>139.95349999999999</v>
      </c>
      <c r="L60" s="5">
        <v>164.40573000000003</v>
      </c>
      <c r="M60" s="5">
        <v>132.39228050062101</v>
      </c>
      <c r="N60" s="5">
        <v>95.777204547625857</v>
      </c>
      <c r="O60" s="5">
        <v>98.786662845132298</v>
      </c>
      <c r="P60" s="5">
        <v>76.0007643068692</v>
      </c>
      <c r="Q60" s="5">
        <v>92.460313014256997</v>
      </c>
      <c r="R60" s="5">
        <v>92.21760553036404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2.388528042798883E-2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2.388528042798883E-2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2.388528042798883E-2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16.169618883682514</v>
      </c>
      <c r="D79" s="5">
        <v>24.496289999999998</v>
      </c>
      <c r="E79" s="5">
        <v>22.594480000000001</v>
      </c>
      <c r="F79" s="5">
        <v>27.597049999999999</v>
      </c>
      <c r="G79" s="5">
        <v>13.09277</v>
      </c>
      <c r="H79" s="5">
        <v>48.057383695923356</v>
      </c>
      <c r="I79" s="5">
        <v>34.605220000000003</v>
      </c>
      <c r="J79" s="5">
        <v>62.789960000000001</v>
      </c>
      <c r="K79" s="5">
        <v>10.498519999999999</v>
      </c>
      <c r="L79" s="5">
        <v>24.902460000000001</v>
      </c>
      <c r="M79" s="5">
        <v>8.8612235352779507</v>
      </c>
      <c r="N79" s="5">
        <v>6.9742215741047549</v>
      </c>
      <c r="O79" s="5">
        <v>7.0464640146528836</v>
      </c>
      <c r="P79" s="5">
        <v>7.7382133687320751</v>
      </c>
      <c r="Q79" s="5">
        <v>6.973990867456056</v>
      </c>
      <c r="R79" s="5">
        <v>7.8341964467316325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3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392</v>
      </c>
      <c r="B1" s="41" t="s">
        <v>391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753.05722747683194</v>
      </c>
      <c r="D2" s="44">
        <v>772.1</v>
      </c>
      <c r="E2" s="44">
        <v>754.7</v>
      </c>
      <c r="F2" s="44">
        <v>769.3</v>
      </c>
      <c r="G2" s="44">
        <v>667.3</v>
      </c>
      <c r="H2" s="44">
        <v>580.06114454953695</v>
      </c>
      <c r="I2" s="44">
        <v>564.5</v>
      </c>
      <c r="J2" s="44">
        <v>589.70000000000005</v>
      </c>
      <c r="K2" s="44">
        <v>603.1</v>
      </c>
      <c r="L2" s="44">
        <v>545.79999999999995</v>
      </c>
      <c r="M2" s="44">
        <v>549.03506257762501</v>
      </c>
      <c r="N2" s="44">
        <v>537.2838444635513</v>
      </c>
      <c r="O2" s="44">
        <v>520.32578580300026</v>
      </c>
      <c r="P2" s="44">
        <v>479.65032960733708</v>
      </c>
      <c r="Q2" s="44">
        <v>498.32807872360792</v>
      </c>
      <c r="R2" s="44">
        <v>488.96531957580964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2.8006600000001072</v>
      </c>
      <c r="K3" s="5">
        <v>8.1</v>
      </c>
      <c r="L3" s="5">
        <v>7.1999099999999316</v>
      </c>
      <c r="M3" s="5">
        <v>11.344518447531073</v>
      </c>
      <c r="N3" s="5">
        <v>11.91841024171204</v>
      </c>
      <c r="O3" s="5">
        <v>4.9441100601891703</v>
      </c>
      <c r="P3" s="5">
        <v>4.8963408808636704</v>
      </c>
      <c r="Q3" s="5">
        <v>8.2162988439858609</v>
      </c>
      <c r="R3" s="5">
        <v>9.9121047100410795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2.2005200000001071</v>
      </c>
      <c r="K4" s="4">
        <v>8.1</v>
      </c>
      <c r="L4" s="4">
        <v>7.1999099999999316</v>
      </c>
      <c r="M4" s="4">
        <v>11.344518447531073</v>
      </c>
      <c r="N4" s="4">
        <v>11.91841024171204</v>
      </c>
      <c r="O4" s="4">
        <v>4.9441100601891703</v>
      </c>
      <c r="P4" s="4">
        <v>4.8963408808636704</v>
      </c>
      <c r="Q4" s="4">
        <v>8.2162988439858609</v>
      </c>
      <c r="R4" s="4">
        <v>9.9121047100410795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2.2005200000001071</v>
      </c>
      <c r="K5" s="7">
        <v>8.1</v>
      </c>
      <c r="L5" s="7">
        <v>7.1999099999999316</v>
      </c>
      <c r="M5" s="7">
        <v>11.344518447531073</v>
      </c>
      <c r="N5" s="7">
        <v>11.91841024171204</v>
      </c>
      <c r="O5" s="7">
        <v>4.9441100601891703</v>
      </c>
      <c r="P5" s="7">
        <v>4.8963408808636704</v>
      </c>
      <c r="Q5" s="7">
        <v>8.2162988439858609</v>
      </c>
      <c r="R5" s="7">
        <v>9.9121047100410795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8.1</v>
      </c>
      <c r="L6" s="6">
        <v>7.1999099999999316</v>
      </c>
      <c r="M6" s="6">
        <v>6.7589446750553535</v>
      </c>
      <c r="N6" s="6">
        <v>6.8309926435463799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2.2005200000001071</v>
      </c>
      <c r="K8" s="6">
        <v>0</v>
      </c>
      <c r="L8" s="6">
        <v>0</v>
      </c>
      <c r="M8" s="6">
        <v>4.5855737724757191</v>
      </c>
      <c r="N8" s="6">
        <v>5.0874175981656604</v>
      </c>
      <c r="O8" s="6">
        <v>4.9441100601891703</v>
      </c>
      <c r="P8" s="6">
        <v>4.8963408808636704</v>
      </c>
      <c r="Q8" s="6">
        <v>8.2162988439858609</v>
      </c>
      <c r="R8" s="6">
        <v>9.9121047100410795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0.60014000000000001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0.60014000000000001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1.0270373554982299</v>
      </c>
      <c r="D21" s="5">
        <v>0</v>
      </c>
      <c r="E21" s="5">
        <v>2.1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9.5</v>
      </c>
      <c r="L21" s="5">
        <v>2.19998</v>
      </c>
      <c r="M21" s="5">
        <v>0</v>
      </c>
      <c r="N21" s="5">
        <v>0</v>
      </c>
      <c r="O21" s="5">
        <v>0</v>
      </c>
      <c r="P21" s="5">
        <v>0</v>
      </c>
      <c r="Q21" s="5">
        <v>1.00315276583548</v>
      </c>
      <c r="R21" s="5">
        <v>1.00315276583548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1.0270373554982299</v>
      </c>
      <c r="D30" s="4">
        <v>0</v>
      </c>
      <c r="E30" s="4">
        <v>2.1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9.5</v>
      </c>
      <c r="L30" s="4">
        <v>2.19998</v>
      </c>
      <c r="M30" s="4">
        <v>0</v>
      </c>
      <c r="N30" s="4">
        <v>0</v>
      </c>
      <c r="O30" s="4">
        <v>0</v>
      </c>
      <c r="P30" s="4">
        <v>0</v>
      </c>
      <c r="Q30" s="4">
        <v>1.00315276583548</v>
      </c>
      <c r="R30" s="4">
        <v>1.00315276583548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5.5</v>
      </c>
      <c r="L34" s="7">
        <v>2.19998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2.1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2.1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1.0270373554982299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3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1.00315276583548</v>
      </c>
      <c r="R43" s="7">
        <v>1.00315276583548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1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37.9764975637719</v>
      </c>
      <c r="D52" s="5">
        <v>89.3</v>
      </c>
      <c r="E52" s="5">
        <v>70.8</v>
      </c>
      <c r="F52" s="5">
        <v>80.912609999999859</v>
      </c>
      <c r="G52" s="5">
        <v>79.599999999999994</v>
      </c>
      <c r="H52" s="5">
        <v>50.370041055484194</v>
      </c>
      <c r="I52" s="5">
        <v>39.09188000000006</v>
      </c>
      <c r="J52" s="5">
        <v>44.510420000000003</v>
      </c>
      <c r="K52" s="5">
        <v>38</v>
      </c>
      <c r="L52" s="5">
        <v>16.599820000000001</v>
      </c>
      <c r="M52" s="5">
        <v>12.992459022014536</v>
      </c>
      <c r="N52" s="5">
        <v>7.5714149230916199</v>
      </c>
      <c r="O52" s="5">
        <v>10.365911913633299</v>
      </c>
      <c r="P52" s="5">
        <v>10.652526989586301</v>
      </c>
      <c r="Q52" s="5">
        <v>11.4168338587943</v>
      </c>
      <c r="R52" s="5">
        <v>12.969332186873</v>
      </c>
    </row>
    <row r="53" spans="1:18" ht="11.25" customHeight="1" x14ac:dyDescent="0.25">
      <c r="A53" s="47" t="s">
        <v>187</v>
      </c>
      <c r="B53" s="48" t="s">
        <v>186</v>
      </c>
      <c r="C53" s="4">
        <v>37.9764975637719</v>
      </c>
      <c r="D53" s="4">
        <v>89.3</v>
      </c>
      <c r="E53" s="4">
        <v>70.8</v>
      </c>
      <c r="F53" s="4">
        <v>80.912609999999859</v>
      </c>
      <c r="G53" s="4">
        <v>79.599999999999994</v>
      </c>
      <c r="H53" s="4">
        <v>50.370041055484194</v>
      </c>
      <c r="I53" s="4">
        <v>39.09188000000006</v>
      </c>
      <c r="J53" s="4">
        <v>44.510420000000003</v>
      </c>
      <c r="K53" s="4">
        <v>38</v>
      </c>
      <c r="L53" s="4">
        <v>16.599820000000001</v>
      </c>
      <c r="M53" s="4">
        <v>12.992459022014536</v>
      </c>
      <c r="N53" s="4">
        <v>7.5714149230916199</v>
      </c>
      <c r="O53" s="4">
        <v>10.365911913633299</v>
      </c>
      <c r="P53" s="4">
        <v>10.652526989586301</v>
      </c>
      <c r="Q53" s="4">
        <v>11.4168338587943</v>
      </c>
      <c r="R53" s="4">
        <v>12.969332186873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173.21104423425984</v>
      </c>
      <c r="D60" s="5">
        <v>155.30000000000001</v>
      </c>
      <c r="E60" s="5">
        <v>150.30000000000001</v>
      </c>
      <c r="F60" s="5">
        <v>170.20661000000001</v>
      </c>
      <c r="G60" s="5">
        <v>149.9</v>
      </c>
      <c r="H60" s="5">
        <v>109.84522785898483</v>
      </c>
      <c r="I60" s="5">
        <v>103.59569999999999</v>
      </c>
      <c r="J60" s="5">
        <v>138.89443</v>
      </c>
      <c r="K60" s="5">
        <v>146</v>
      </c>
      <c r="L60" s="5">
        <v>131.80458999999999</v>
      </c>
      <c r="M60" s="5">
        <v>139.5098882201201</v>
      </c>
      <c r="N60" s="5">
        <v>139.7965032960727</v>
      </c>
      <c r="O60" s="5">
        <v>141.20569408617584</v>
      </c>
      <c r="P60" s="5">
        <v>129.19174548581324</v>
      </c>
      <c r="Q60" s="5">
        <v>132.63112639724807</v>
      </c>
      <c r="R60" s="5">
        <v>139.62931116843407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540.842648323302</v>
      </c>
      <c r="D79" s="5">
        <v>527.5</v>
      </c>
      <c r="E79" s="5">
        <v>531.5</v>
      </c>
      <c r="F79" s="5">
        <v>518.18078000000003</v>
      </c>
      <c r="G79" s="5">
        <v>437.8</v>
      </c>
      <c r="H79" s="5">
        <v>419.8458756350679</v>
      </c>
      <c r="I79" s="5">
        <v>421.81241999999997</v>
      </c>
      <c r="J79" s="5">
        <v>403.49448999999998</v>
      </c>
      <c r="K79" s="5">
        <v>401.5</v>
      </c>
      <c r="L79" s="5">
        <v>387.9957</v>
      </c>
      <c r="M79" s="5">
        <v>385.18819688795929</v>
      </c>
      <c r="N79" s="5">
        <v>377.99751600267501</v>
      </c>
      <c r="O79" s="5">
        <v>363.81006974300197</v>
      </c>
      <c r="P79" s="5">
        <v>334.90971625107386</v>
      </c>
      <c r="Q79" s="5">
        <v>345.0606668577442</v>
      </c>
      <c r="R79" s="5">
        <v>325.45141874462598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4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394</v>
      </c>
      <c r="B1" s="41" t="s">
        <v>393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9986.6485143785212</v>
      </c>
      <c r="D2" s="44">
        <v>9703.6999999999971</v>
      </c>
      <c r="E2" s="44">
        <v>9458.5999999999985</v>
      </c>
      <c r="F2" s="44">
        <v>9928.0999999999985</v>
      </c>
      <c r="G2" s="44">
        <v>10114.099999999999</v>
      </c>
      <c r="H2" s="44">
        <v>10558.851628929002</v>
      </c>
      <c r="I2" s="44">
        <v>10921.1</v>
      </c>
      <c r="J2" s="44">
        <v>10806.800000000001</v>
      </c>
      <c r="K2" s="44">
        <v>10595</v>
      </c>
      <c r="L2" s="44">
        <v>8842.5000000000018</v>
      </c>
      <c r="M2" s="44">
        <v>8789.8394955574695</v>
      </c>
      <c r="N2" s="44">
        <v>9531.3365816375281</v>
      </c>
      <c r="O2" s="44">
        <v>9310.3324734880989</v>
      </c>
      <c r="P2" s="44">
        <v>8690.5273717397504</v>
      </c>
      <c r="Q2" s="44">
        <v>8953.066781312702</v>
      </c>
      <c r="R2" s="44">
        <v>9653.6495653004677</v>
      </c>
    </row>
    <row r="3" spans="1:18" ht="11.25" customHeight="1" x14ac:dyDescent="0.25">
      <c r="A3" s="45" t="s">
        <v>286</v>
      </c>
      <c r="B3" s="46" t="s">
        <v>285</v>
      </c>
      <c r="C3" s="5">
        <v>794.06706792777356</v>
      </c>
      <c r="D3" s="5">
        <v>614.19999999999993</v>
      </c>
      <c r="E3" s="5">
        <v>710.1</v>
      </c>
      <c r="F3" s="5">
        <v>491.39806000000135</v>
      </c>
      <c r="G3" s="5">
        <v>774.39163000000008</v>
      </c>
      <c r="H3" s="5">
        <v>427.5102703735555</v>
      </c>
      <c r="I3" s="5">
        <v>325.09797000000083</v>
      </c>
      <c r="J3" s="5">
        <v>497.19663000000031</v>
      </c>
      <c r="K3" s="5">
        <v>160.0983500000001</v>
      </c>
      <c r="L3" s="5">
        <v>-102.20040999999952</v>
      </c>
      <c r="M3" s="5">
        <v>-70.602847043088445</v>
      </c>
      <c r="N3" s="5">
        <v>223.32091334670986</v>
      </c>
      <c r="O3" s="5">
        <v>25.890820909926333</v>
      </c>
      <c r="P3" s="5">
        <v>-155.65587083213865</v>
      </c>
      <c r="Q3" s="5">
        <v>-276.84627878092954</v>
      </c>
      <c r="R3" s="5">
        <v>-84.838062482085718</v>
      </c>
    </row>
    <row r="4" spans="1:18" ht="11.25" customHeight="1" x14ac:dyDescent="0.25">
      <c r="A4" s="47" t="s">
        <v>284</v>
      </c>
      <c r="B4" s="48" t="s">
        <v>283</v>
      </c>
      <c r="C4" s="4">
        <v>575.42753415496327</v>
      </c>
      <c r="D4" s="4">
        <v>716.56447000000003</v>
      </c>
      <c r="E4" s="4">
        <v>632.30000000000007</v>
      </c>
      <c r="F4" s="4">
        <v>682.79896000000144</v>
      </c>
      <c r="G4" s="4">
        <v>916.82908999999995</v>
      </c>
      <c r="H4" s="4">
        <v>801.70326218202752</v>
      </c>
      <c r="I4" s="4">
        <v>707.49882000000082</v>
      </c>
      <c r="J4" s="4">
        <v>832.7978800000003</v>
      </c>
      <c r="K4" s="4">
        <v>681.7991300000001</v>
      </c>
      <c r="L4" s="4">
        <v>348.29983000000038</v>
      </c>
      <c r="M4" s="4">
        <v>402.11076277264385</v>
      </c>
      <c r="N4" s="4">
        <v>437.35072131460839</v>
      </c>
      <c r="O4" s="4">
        <v>373.11171795967647</v>
      </c>
      <c r="P4" s="4">
        <v>336.31890704117728</v>
      </c>
      <c r="Q4" s="4">
        <v>367.79879621668073</v>
      </c>
      <c r="R4" s="4">
        <v>402.28814368969171</v>
      </c>
    </row>
    <row r="5" spans="1:18" ht="11.25" customHeight="1" x14ac:dyDescent="0.25">
      <c r="A5" s="49" t="s">
        <v>282</v>
      </c>
      <c r="B5" s="50" t="s">
        <v>281</v>
      </c>
      <c r="C5" s="7">
        <v>195.16098213432679</v>
      </c>
      <c r="D5" s="7">
        <v>228.72620000000001</v>
      </c>
      <c r="E5" s="7">
        <v>164.20000000000002</v>
      </c>
      <c r="F5" s="7">
        <v>177.09955000000144</v>
      </c>
      <c r="G5" s="7">
        <v>437.16537000000011</v>
      </c>
      <c r="H5" s="7">
        <v>389.70539004996266</v>
      </c>
      <c r="I5" s="7">
        <v>305.39937000000072</v>
      </c>
      <c r="J5" s="7">
        <v>420.09892000000042</v>
      </c>
      <c r="K5" s="7">
        <v>450.89942000000002</v>
      </c>
      <c r="L5" s="7">
        <v>305.39985000000041</v>
      </c>
      <c r="M5" s="7">
        <v>351.04680394584926</v>
      </c>
      <c r="N5" s="7">
        <v>391.06238654819964</v>
      </c>
      <c r="O5" s="7">
        <v>328.87620796279271</v>
      </c>
      <c r="P5" s="7">
        <v>287.976497563772</v>
      </c>
      <c r="Q5" s="7">
        <v>312.67316327505449</v>
      </c>
      <c r="R5" s="7">
        <v>347.83127925862254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150.98804000000007</v>
      </c>
      <c r="H6" s="6">
        <v>142.85535289830995</v>
      </c>
      <c r="I6" s="6">
        <v>135.19981000000072</v>
      </c>
      <c r="J6" s="6">
        <v>166.19958000000037</v>
      </c>
      <c r="K6" s="6">
        <v>169.29979000000009</v>
      </c>
      <c r="L6" s="6">
        <v>160.89992000000049</v>
      </c>
      <c r="M6" s="6">
        <v>154.86375539426351</v>
      </c>
      <c r="N6" s="6">
        <v>153.07633514856224</v>
      </c>
      <c r="O6" s="6">
        <v>145.72399918519835</v>
      </c>
      <c r="P6" s="6">
        <v>143.092576669533</v>
      </c>
      <c r="Q6" s="6">
        <v>163.15563198624221</v>
      </c>
      <c r="R6" s="6">
        <v>120.54552402789716</v>
      </c>
    </row>
    <row r="7" spans="1:18" ht="11.25" customHeight="1" x14ac:dyDescent="0.25">
      <c r="A7" s="51" t="s">
        <v>278</v>
      </c>
      <c r="B7" s="52" t="s">
        <v>277</v>
      </c>
      <c r="C7" s="6">
        <v>23.88458966274959</v>
      </c>
      <c r="D7" s="6">
        <v>-44.896299999999997</v>
      </c>
      <c r="E7" s="6">
        <v>-133.1</v>
      </c>
      <c r="F7" s="6">
        <v>-94.50011999999856</v>
      </c>
      <c r="G7" s="6">
        <v>0.59994999999999998</v>
      </c>
      <c r="H7" s="6">
        <v>2.3884860875825555E-2</v>
      </c>
      <c r="I7" s="6">
        <v>-69.000100000000003</v>
      </c>
      <c r="J7" s="6">
        <v>1</v>
      </c>
      <c r="K7" s="6">
        <v>0.1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171.2763924715772</v>
      </c>
      <c r="D8" s="6">
        <v>273.6225</v>
      </c>
      <c r="E8" s="6">
        <v>297.3</v>
      </c>
      <c r="F8" s="6">
        <v>271.59967</v>
      </c>
      <c r="G8" s="6">
        <v>285.57738000000001</v>
      </c>
      <c r="H8" s="6">
        <v>246.8261522907768</v>
      </c>
      <c r="I8" s="6">
        <v>239.19965999999999</v>
      </c>
      <c r="J8" s="6">
        <v>252.89934</v>
      </c>
      <c r="K8" s="6">
        <v>281.49962999999997</v>
      </c>
      <c r="L8" s="6">
        <v>144.49993000000001</v>
      </c>
      <c r="M8" s="6">
        <v>196.18304855158581</v>
      </c>
      <c r="N8" s="6">
        <v>237.98605139963735</v>
      </c>
      <c r="O8" s="6">
        <v>183.15220877759438</v>
      </c>
      <c r="P8" s="6">
        <v>144.883920894239</v>
      </c>
      <c r="Q8" s="6">
        <v>149.51753128881228</v>
      </c>
      <c r="R8" s="6">
        <v>227.28575523072539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359.5586127830324</v>
      </c>
      <c r="D11" s="7">
        <v>465.33827000000002</v>
      </c>
      <c r="E11" s="7">
        <v>445.60000000000008</v>
      </c>
      <c r="F11" s="7">
        <v>483.19941</v>
      </c>
      <c r="G11" s="7">
        <v>458.06372000000005</v>
      </c>
      <c r="H11" s="7">
        <v>394.8884048600172</v>
      </c>
      <c r="I11" s="7">
        <v>384.09944999999999</v>
      </c>
      <c r="J11" s="7">
        <v>400.09895999999998</v>
      </c>
      <c r="K11" s="7">
        <v>220.99970999999999</v>
      </c>
      <c r="L11" s="7">
        <v>42.899979999999992</v>
      </c>
      <c r="M11" s="7">
        <v>51.063958826794568</v>
      </c>
      <c r="N11" s="7">
        <v>46.288334766408774</v>
      </c>
      <c r="O11" s="7">
        <v>44.235509996883707</v>
      </c>
      <c r="P11" s="7">
        <v>48.342409477405198</v>
      </c>
      <c r="Q11" s="7">
        <v>55.125632941626201</v>
      </c>
      <c r="R11" s="7">
        <v>54.456864431069192</v>
      </c>
    </row>
    <row r="12" spans="1:18" ht="11.25" customHeight="1" x14ac:dyDescent="0.25">
      <c r="A12" s="51" t="s">
        <v>268</v>
      </c>
      <c r="B12" s="52" t="s">
        <v>267</v>
      </c>
      <c r="C12" s="6">
        <v>359.5586127830324</v>
      </c>
      <c r="D12" s="6">
        <v>465.33827000000002</v>
      </c>
      <c r="E12" s="6">
        <v>445.60000000000008</v>
      </c>
      <c r="F12" s="6">
        <v>483.19941</v>
      </c>
      <c r="G12" s="6">
        <v>458.06372000000005</v>
      </c>
      <c r="H12" s="6">
        <v>394.8884048600172</v>
      </c>
      <c r="I12" s="6">
        <v>384.09944999999999</v>
      </c>
      <c r="J12" s="6">
        <v>400.09895999999998</v>
      </c>
      <c r="K12" s="6">
        <v>220.99970999999999</v>
      </c>
      <c r="L12" s="6">
        <v>42.899979999999992</v>
      </c>
      <c r="M12" s="6">
        <v>51.063958826794568</v>
      </c>
      <c r="N12" s="6">
        <v>46.288334766408774</v>
      </c>
      <c r="O12" s="6">
        <v>44.235509996883707</v>
      </c>
      <c r="P12" s="6">
        <v>48.342409477405198</v>
      </c>
      <c r="Q12" s="6">
        <v>55.125632941626201</v>
      </c>
      <c r="R12" s="6">
        <v>54.456864431069192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20.707939237603899</v>
      </c>
      <c r="D14" s="7">
        <v>22.5</v>
      </c>
      <c r="E14" s="7">
        <v>22.5</v>
      </c>
      <c r="F14" s="7">
        <v>22.5</v>
      </c>
      <c r="G14" s="7">
        <v>21.6</v>
      </c>
      <c r="H14" s="7">
        <v>17.109467272047677</v>
      </c>
      <c r="I14" s="7">
        <v>18</v>
      </c>
      <c r="J14" s="7">
        <v>12.6</v>
      </c>
      <c r="K14" s="7">
        <v>9.8999999999999986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218.63953377281052</v>
      </c>
      <c r="D15" s="4">
        <v>-102.36447000000001</v>
      </c>
      <c r="E15" s="4">
        <v>77.799999999999955</v>
      </c>
      <c r="F15" s="4">
        <v>-191.40090000000004</v>
      </c>
      <c r="G15" s="4">
        <v>-142.43745999999999</v>
      </c>
      <c r="H15" s="4">
        <v>-374.1929918084719</v>
      </c>
      <c r="I15" s="4">
        <v>-382.40084999999999</v>
      </c>
      <c r="J15" s="4">
        <v>-335.60124999999999</v>
      </c>
      <c r="K15" s="4">
        <v>-521.7007799999999</v>
      </c>
      <c r="L15" s="4">
        <v>-450.50023999999996</v>
      </c>
      <c r="M15" s="4">
        <v>-472.71360981573224</v>
      </c>
      <c r="N15" s="4">
        <v>-214.02980796789851</v>
      </c>
      <c r="O15" s="4">
        <v>-347.22089704975008</v>
      </c>
      <c r="P15" s="4">
        <v>-491.97477787331582</v>
      </c>
      <c r="Q15" s="4">
        <v>-644.64507499761021</v>
      </c>
      <c r="R15" s="4">
        <v>-487.12620617177748</v>
      </c>
    </row>
    <row r="16" spans="1:18" ht="11.25" customHeight="1" x14ac:dyDescent="0.25">
      <c r="A16" s="49" t="s">
        <v>260</v>
      </c>
      <c r="B16" s="50" t="s">
        <v>259</v>
      </c>
      <c r="C16" s="7">
        <v>-40.747109964650747</v>
      </c>
      <c r="D16" s="7">
        <v>-267.17802</v>
      </c>
      <c r="E16" s="7">
        <v>-214.5</v>
      </c>
      <c r="F16" s="7">
        <v>-459.40057000000002</v>
      </c>
      <c r="G16" s="7">
        <v>-307.72437000000002</v>
      </c>
      <c r="H16" s="7">
        <v>-489.79571844746556</v>
      </c>
      <c r="I16" s="7">
        <v>-487.50069999999999</v>
      </c>
      <c r="J16" s="7">
        <v>-408.20105999999998</v>
      </c>
      <c r="K16" s="7">
        <v>-560.90072999999995</v>
      </c>
      <c r="L16" s="7">
        <v>-479.20022999999998</v>
      </c>
      <c r="M16" s="7">
        <v>-506.6288677830139</v>
      </c>
      <c r="N16" s="7">
        <v>-275.65204929779259</v>
      </c>
      <c r="O16" s="7">
        <v>-408.36717436725684</v>
      </c>
      <c r="P16" s="7">
        <v>-542.610107958345</v>
      </c>
      <c r="Q16" s="7">
        <v>-672.35119900639972</v>
      </c>
      <c r="R16" s="7">
        <v>-504.80080252221217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259.38664373746127</v>
      </c>
      <c r="D18" s="7">
        <v>164.81354999999999</v>
      </c>
      <c r="E18" s="7">
        <v>292.3</v>
      </c>
      <c r="F18" s="7">
        <v>267.99966999999998</v>
      </c>
      <c r="G18" s="7">
        <v>165.28691000000001</v>
      </c>
      <c r="H18" s="7">
        <v>115.60272663899372</v>
      </c>
      <c r="I18" s="7">
        <v>105.09985</v>
      </c>
      <c r="J18" s="7">
        <v>72.599810000000019</v>
      </c>
      <c r="K18" s="7">
        <v>39.199950000000001</v>
      </c>
      <c r="L18" s="7">
        <v>28.69999</v>
      </c>
      <c r="M18" s="7">
        <v>33.915257967281704</v>
      </c>
      <c r="N18" s="7">
        <v>61.622241329894095</v>
      </c>
      <c r="O18" s="7">
        <v>61.146277317506737</v>
      </c>
      <c r="P18" s="7">
        <v>50.635330085029103</v>
      </c>
      <c r="Q18" s="7">
        <v>27.706124008789551</v>
      </c>
      <c r="R18" s="7">
        <v>17.674596350434726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3681.498996847231</v>
      </c>
      <c r="D21" s="5">
        <v>3746.5</v>
      </c>
      <c r="E21" s="5">
        <v>3664.7999999999993</v>
      </c>
      <c r="F21" s="5">
        <v>4065.8839899999998</v>
      </c>
      <c r="G21" s="5">
        <v>3953.5572499999998</v>
      </c>
      <c r="H21" s="5">
        <v>4311.5505875609015</v>
      </c>
      <c r="I21" s="5">
        <v>4593.0712699999995</v>
      </c>
      <c r="J21" s="5">
        <v>4294.1710200000007</v>
      </c>
      <c r="K21" s="5">
        <v>4345.9550600000002</v>
      </c>
      <c r="L21" s="5">
        <v>3739.8851000000004</v>
      </c>
      <c r="M21" s="5">
        <v>3333.1422566160318</v>
      </c>
      <c r="N21" s="5">
        <v>3247.4682334957502</v>
      </c>
      <c r="O21" s="5">
        <v>3354.93926117401</v>
      </c>
      <c r="P21" s="5">
        <v>2981.3461354733899</v>
      </c>
      <c r="Q21" s="5">
        <v>3384.2313939046498</v>
      </c>
      <c r="R21" s="5">
        <v>3654.8437947836051</v>
      </c>
    </row>
    <row r="22" spans="1:18" ht="11.25" customHeight="1" x14ac:dyDescent="0.25">
      <c r="A22" s="47" t="s">
        <v>249</v>
      </c>
      <c r="B22" s="48" t="s">
        <v>248</v>
      </c>
      <c r="C22" s="4">
        <v>15.763829177414209</v>
      </c>
      <c r="D22" s="4">
        <v>-49.601890000000367</v>
      </c>
      <c r="E22" s="4">
        <v>11.399599999999737</v>
      </c>
      <c r="F22" s="4">
        <v>9.8997199999994336</v>
      </c>
      <c r="G22" s="4">
        <v>3.0000699999995968</v>
      </c>
      <c r="H22" s="4">
        <v>3.8693100086684353</v>
      </c>
      <c r="I22" s="4">
        <v>-1.0000100000006569</v>
      </c>
      <c r="J22" s="4">
        <v>3.8999899999998888</v>
      </c>
      <c r="K22" s="4">
        <v>0.99995000000035361</v>
      </c>
      <c r="L22" s="4">
        <v>0.99999000000025262</v>
      </c>
      <c r="M22" s="4">
        <v>5.9233777472381917</v>
      </c>
      <c r="N22" s="4">
        <v>0</v>
      </c>
      <c r="O22" s="4">
        <v>0</v>
      </c>
      <c r="P22" s="4">
        <v>0.97926817617272999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15.763829177414209</v>
      </c>
      <c r="D23" s="7">
        <v>-49.601890000000367</v>
      </c>
      <c r="E23" s="7">
        <v>11.399599999999737</v>
      </c>
      <c r="F23" s="7">
        <v>9.8997199999994336</v>
      </c>
      <c r="G23" s="7">
        <v>3.0000699999995968</v>
      </c>
      <c r="H23" s="7">
        <v>3.8693100086684353</v>
      </c>
      <c r="I23" s="7">
        <v>-1.0000100000006569</v>
      </c>
      <c r="J23" s="7">
        <v>3.8999899999998888</v>
      </c>
      <c r="K23" s="7">
        <v>0.99995000000035361</v>
      </c>
      <c r="L23" s="7">
        <v>0.99999000000025262</v>
      </c>
      <c r="M23" s="7">
        <v>5.9233777472381917</v>
      </c>
      <c r="N23" s="7">
        <v>0</v>
      </c>
      <c r="O23" s="7">
        <v>0</v>
      </c>
      <c r="P23" s="7">
        <v>0.97926817617272999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15.763829177414209</v>
      </c>
      <c r="D24" s="6">
        <v>-49.601890000000367</v>
      </c>
      <c r="E24" s="6">
        <v>11.399599999999737</v>
      </c>
      <c r="F24" s="6">
        <v>9.8997199999994336</v>
      </c>
      <c r="G24" s="6">
        <v>3.0000699999995968</v>
      </c>
      <c r="H24" s="6">
        <v>3.8693100086684353</v>
      </c>
      <c r="I24" s="6">
        <v>-1.0000100000006569</v>
      </c>
      <c r="J24" s="6">
        <v>3.8999899999998888</v>
      </c>
      <c r="K24" s="6">
        <v>0.99995000000035361</v>
      </c>
      <c r="L24" s="6">
        <v>0.99999000000025262</v>
      </c>
      <c r="M24" s="6">
        <v>5.9233777472381917</v>
      </c>
      <c r="N24" s="6">
        <v>0</v>
      </c>
      <c r="O24" s="6">
        <v>0</v>
      </c>
      <c r="P24" s="6">
        <v>0.97926817617272999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3665.7351676698172</v>
      </c>
      <c r="D30" s="4">
        <v>3796.1018899999995</v>
      </c>
      <c r="E30" s="4">
        <v>3653.4003999999991</v>
      </c>
      <c r="F30" s="4">
        <v>4055.9842700000004</v>
      </c>
      <c r="G30" s="4">
        <v>3950.5571800000002</v>
      </c>
      <c r="H30" s="4">
        <v>4307.681277552234</v>
      </c>
      <c r="I30" s="4">
        <v>4594.0712800000001</v>
      </c>
      <c r="J30" s="4">
        <v>4290.2710300000008</v>
      </c>
      <c r="K30" s="4">
        <v>4344.9551099999999</v>
      </c>
      <c r="L30" s="4">
        <v>3738.8851100000002</v>
      </c>
      <c r="M30" s="4">
        <v>3327.2188788687936</v>
      </c>
      <c r="N30" s="4">
        <v>3247.4682334957502</v>
      </c>
      <c r="O30" s="4">
        <v>3354.93926117401</v>
      </c>
      <c r="P30" s="4">
        <v>2980.3668672972171</v>
      </c>
      <c r="Q30" s="4">
        <v>3384.2313939046498</v>
      </c>
      <c r="R30" s="4">
        <v>3654.8437947836051</v>
      </c>
    </row>
    <row r="31" spans="1:18" ht="11.25" customHeight="1" x14ac:dyDescent="0.25">
      <c r="A31" s="49" t="s">
        <v>231</v>
      </c>
      <c r="B31" s="50" t="s">
        <v>230</v>
      </c>
      <c r="C31" s="7">
        <v>101.676698194325</v>
      </c>
      <c r="D31" s="7">
        <v>104.02404</v>
      </c>
      <c r="E31" s="7">
        <v>78.021090000000001</v>
      </c>
      <c r="F31" s="7">
        <v>120.6</v>
      </c>
      <c r="G31" s="7">
        <v>120.96941</v>
      </c>
      <c r="H31" s="7">
        <v>121.01619428391479</v>
      </c>
      <c r="I31" s="7">
        <v>125.3232</v>
      </c>
      <c r="J31" s="7">
        <v>170.8</v>
      </c>
      <c r="K31" s="7">
        <v>148.1</v>
      </c>
      <c r="L31" s="7">
        <v>42.992319999999999</v>
      </c>
      <c r="M31" s="7">
        <v>3.5826884494124398</v>
      </c>
      <c r="N31" s="7">
        <v>3.5826884494124398</v>
      </c>
      <c r="O31" s="7">
        <v>0</v>
      </c>
      <c r="P31" s="7">
        <v>10.7958345275628</v>
      </c>
      <c r="Q31" s="7">
        <v>10.796405463864435</v>
      </c>
      <c r="R31" s="7">
        <v>12.96987723130197</v>
      </c>
    </row>
    <row r="32" spans="1:18" ht="11.25" customHeight="1" x14ac:dyDescent="0.25">
      <c r="A32" s="51" t="s">
        <v>229</v>
      </c>
      <c r="B32" s="52" t="s">
        <v>228</v>
      </c>
      <c r="C32" s="6">
        <v>101.676698194325</v>
      </c>
      <c r="D32" s="6">
        <v>104.02404</v>
      </c>
      <c r="E32" s="6">
        <v>78.021090000000001</v>
      </c>
      <c r="F32" s="6">
        <v>120.6</v>
      </c>
      <c r="G32" s="6">
        <v>120.96941</v>
      </c>
      <c r="H32" s="6">
        <v>121.01619428391479</v>
      </c>
      <c r="I32" s="6">
        <v>125.3232</v>
      </c>
      <c r="J32" s="6">
        <v>170.8</v>
      </c>
      <c r="K32" s="6">
        <v>148.1</v>
      </c>
      <c r="L32" s="6">
        <v>42.992319999999999</v>
      </c>
      <c r="M32" s="6">
        <v>3.5826884494124398</v>
      </c>
      <c r="N32" s="6">
        <v>3.5826884494124398</v>
      </c>
      <c r="O32" s="6">
        <v>0</v>
      </c>
      <c r="P32" s="6">
        <v>10.7958345275628</v>
      </c>
      <c r="Q32" s="6">
        <v>10.796405463864435</v>
      </c>
      <c r="R32" s="6">
        <v>12.96987723130197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238.41597401356628</v>
      </c>
      <c r="D34" s="7">
        <v>319.68779000000001</v>
      </c>
      <c r="E34" s="7">
        <v>360.38688000000002</v>
      </c>
      <c r="F34" s="7">
        <v>388.88855999999998</v>
      </c>
      <c r="G34" s="7">
        <v>413.10993999999999</v>
      </c>
      <c r="H34" s="7">
        <v>484.21309756626999</v>
      </c>
      <c r="I34" s="7">
        <v>499.19420000000002</v>
      </c>
      <c r="J34" s="7">
        <v>416.39706999999999</v>
      </c>
      <c r="K34" s="7">
        <v>405.38598999999999</v>
      </c>
      <c r="L34" s="7">
        <v>436.19914999999997</v>
      </c>
      <c r="M34" s="7">
        <v>418.60128386338596</v>
      </c>
      <c r="N34" s="7">
        <v>402.12095156205169</v>
      </c>
      <c r="O34" s="7">
        <v>429.59005546955541</v>
      </c>
      <c r="P34" s="7">
        <v>446.06859654151037</v>
      </c>
      <c r="Q34" s="7">
        <v>479.02924917763585</v>
      </c>
      <c r="R34" s="7">
        <v>517.48344218633702</v>
      </c>
    </row>
    <row r="35" spans="1:18" ht="11.25" customHeight="1" x14ac:dyDescent="0.25">
      <c r="A35" s="49" t="s">
        <v>223</v>
      </c>
      <c r="B35" s="50" t="s">
        <v>222</v>
      </c>
      <c r="C35" s="7">
        <v>709.94554313556978</v>
      </c>
      <c r="D35" s="7">
        <v>627.37604999999996</v>
      </c>
      <c r="E35" s="7">
        <v>660.57596000000001</v>
      </c>
      <c r="F35" s="7">
        <v>632.78139999999996</v>
      </c>
      <c r="G35" s="7">
        <v>596.3143399999999</v>
      </c>
      <c r="H35" s="7">
        <v>572.25184257831802</v>
      </c>
      <c r="I35" s="7">
        <v>637.29259999999999</v>
      </c>
      <c r="J35" s="7">
        <v>627.39558999999997</v>
      </c>
      <c r="K35" s="7">
        <v>641.07788000000005</v>
      </c>
      <c r="L35" s="7">
        <v>657.89872000000003</v>
      </c>
      <c r="M35" s="7">
        <v>625.29850582359643</v>
      </c>
      <c r="N35" s="7">
        <v>565.39600649660895</v>
      </c>
      <c r="O35" s="7">
        <v>540.17617560877761</v>
      </c>
      <c r="P35" s="7">
        <v>444.5399828030944</v>
      </c>
      <c r="Q35" s="7">
        <v>506.54429198881314</v>
      </c>
      <c r="R35" s="7">
        <v>522.30812857614774</v>
      </c>
    </row>
    <row r="36" spans="1:18" ht="11.25" customHeight="1" x14ac:dyDescent="0.25">
      <c r="A36" s="55" t="s">
        <v>221</v>
      </c>
      <c r="B36" s="52" t="s">
        <v>220</v>
      </c>
      <c r="C36" s="6">
        <v>709.94554313556978</v>
      </c>
      <c r="D36" s="6">
        <v>626.27608999999995</v>
      </c>
      <c r="E36" s="6">
        <v>659.476</v>
      </c>
      <c r="F36" s="6">
        <v>631.68142999999998</v>
      </c>
      <c r="G36" s="6">
        <v>595.31431999999995</v>
      </c>
      <c r="H36" s="6">
        <v>571.20091887225988</v>
      </c>
      <c r="I36" s="6">
        <v>637.29259999999999</v>
      </c>
      <c r="J36" s="6">
        <v>627.39558999999997</v>
      </c>
      <c r="K36" s="6">
        <v>639.97788000000003</v>
      </c>
      <c r="L36" s="6">
        <v>656.79872</v>
      </c>
      <c r="M36" s="6">
        <v>624.24758387843542</v>
      </c>
      <c r="N36" s="6">
        <v>564.34508455144794</v>
      </c>
      <c r="O36" s="6">
        <v>539.12524919708744</v>
      </c>
      <c r="P36" s="6">
        <v>443.4890608579334</v>
      </c>
      <c r="Q36" s="6">
        <v>505.49337004365213</v>
      </c>
      <c r="R36" s="6">
        <v>521.25720678826815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1.09996</v>
      </c>
      <c r="E37" s="6">
        <v>1.09996</v>
      </c>
      <c r="F37" s="6">
        <v>1.0999699999999999</v>
      </c>
      <c r="G37" s="6">
        <v>1.0000199999999999</v>
      </c>
      <c r="H37" s="6">
        <v>1.0509237060580976</v>
      </c>
      <c r="I37" s="6">
        <v>0</v>
      </c>
      <c r="J37" s="6">
        <v>0</v>
      </c>
      <c r="K37" s="6">
        <v>1.1000000000000001</v>
      </c>
      <c r="L37" s="6">
        <v>1.1000000000000001</v>
      </c>
      <c r="M37" s="6">
        <v>1.0509219451609799</v>
      </c>
      <c r="N37" s="6">
        <v>1.0509219451609799</v>
      </c>
      <c r="O37" s="6">
        <v>1.0509264116902266</v>
      </c>
      <c r="P37" s="6">
        <v>1.0509219451609799</v>
      </c>
      <c r="Q37" s="6">
        <v>1.0509219451609799</v>
      </c>
      <c r="R37" s="6">
        <v>1.0509217878795711</v>
      </c>
    </row>
    <row r="38" spans="1:18" ht="11.25" customHeight="1" x14ac:dyDescent="0.25">
      <c r="A38" s="49" t="s">
        <v>217</v>
      </c>
      <c r="B38" s="50" t="s">
        <v>216</v>
      </c>
      <c r="C38" s="7">
        <v>100.6496608388267</v>
      </c>
      <c r="D38" s="7">
        <v>147.89435</v>
      </c>
      <c r="E38" s="7">
        <v>149.89454000000001</v>
      </c>
      <c r="F38" s="7">
        <v>181.79464999999999</v>
      </c>
      <c r="G38" s="7">
        <v>172.00414000000001</v>
      </c>
      <c r="H38" s="7">
        <v>200.82196637583002</v>
      </c>
      <c r="I38" s="7">
        <v>204.99762000000001</v>
      </c>
      <c r="J38" s="7">
        <v>222.89843000000002</v>
      </c>
      <c r="K38" s="7">
        <v>232.09211999999999</v>
      </c>
      <c r="L38" s="7">
        <v>174.59966</v>
      </c>
      <c r="M38" s="7">
        <v>181.78559691225783</v>
      </c>
      <c r="N38" s="7">
        <v>190.0019107671726</v>
      </c>
      <c r="O38" s="7">
        <v>174.59709248762712</v>
      </c>
      <c r="P38" s="7">
        <v>170.48820101270661</v>
      </c>
      <c r="Q38" s="7">
        <v>177.67743242084322</v>
      </c>
      <c r="R38" s="7">
        <v>187.94780792782686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100.6496608388267</v>
      </c>
      <c r="D40" s="6">
        <v>147.89435</v>
      </c>
      <c r="E40" s="6">
        <v>149.89454000000001</v>
      </c>
      <c r="F40" s="6">
        <v>181.79464999999999</v>
      </c>
      <c r="G40" s="6">
        <v>172.00414000000001</v>
      </c>
      <c r="H40" s="6">
        <v>200.82196637583002</v>
      </c>
      <c r="I40" s="6">
        <v>204.99762000000001</v>
      </c>
      <c r="J40" s="6">
        <v>222.89843000000002</v>
      </c>
      <c r="K40" s="6">
        <v>227.99212</v>
      </c>
      <c r="L40" s="6">
        <v>174.59966</v>
      </c>
      <c r="M40" s="6">
        <v>181.78559691225783</v>
      </c>
      <c r="N40" s="6">
        <v>190.0019107671726</v>
      </c>
      <c r="O40" s="6">
        <v>174.59709248762712</v>
      </c>
      <c r="P40" s="6">
        <v>170.48820101270661</v>
      </c>
      <c r="Q40" s="6">
        <v>177.67743242084322</v>
      </c>
      <c r="R40" s="6">
        <v>187.94780792782686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4.0999999999999996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499.18792395146602</v>
      </c>
      <c r="D42" s="7">
        <v>492.9</v>
      </c>
      <c r="E42" s="7">
        <v>259.60000000000002</v>
      </c>
      <c r="F42" s="7">
        <v>350.98968000000002</v>
      </c>
      <c r="G42" s="7">
        <v>300.30721999999997</v>
      </c>
      <c r="H42" s="7">
        <v>298.2712554830353</v>
      </c>
      <c r="I42" s="7">
        <v>270.39686</v>
      </c>
      <c r="J42" s="7">
        <v>303.69787000000002</v>
      </c>
      <c r="K42" s="7">
        <v>428.78518000000003</v>
      </c>
      <c r="L42" s="7">
        <v>180.79965000000001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1.0509217878795711</v>
      </c>
    </row>
    <row r="43" spans="1:18" ht="11.25" customHeight="1" x14ac:dyDescent="0.25">
      <c r="A43" s="49" t="s">
        <v>207</v>
      </c>
      <c r="B43" s="50" t="s">
        <v>206</v>
      </c>
      <c r="C43" s="7">
        <v>1216.2510748065311</v>
      </c>
      <c r="D43" s="7">
        <v>1339.14887</v>
      </c>
      <c r="E43" s="7">
        <v>1323.75182</v>
      </c>
      <c r="F43" s="7">
        <v>1488.75622</v>
      </c>
      <c r="G43" s="7">
        <v>1572.8378299999999</v>
      </c>
      <c r="H43" s="7">
        <v>1778.7839110220632</v>
      </c>
      <c r="I43" s="7">
        <v>1908.9778200000001</v>
      </c>
      <c r="J43" s="7">
        <v>1694.28809</v>
      </c>
      <c r="K43" s="7">
        <v>1789.2381499999999</v>
      </c>
      <c r="L43" s="7">
        <v>1763.9965500000001</v>
      </c>
      <c r="M43" s="7">
        <v>1658.951807217805</v>
      </c>
      <c r="N43" s="7">
        <v>1731.6805197286728</v>
      </c>
      <c r="O43" s="7">
        <v>1809.4803187100044</v>
      </c>
      <c r="P43" s="7">
        <v>1554.8867870449976</v>
      </c>
      <c r="Q43" s="7">
        <v>1840.808898253367</v>
      </c>
      <c r="R43" s="7">
        <v>2001.4327758444661</v>
      </c>
    </row>
    <row r="44" spans="1:18" ht="11.25" customHeight="1" x14ac:dyDescent="0.25">
      <c r="A44" s="49" t="s">
        <v>205</v>
      </c>
      <c r="B44" s="50" t="s">
        <v>204</v>
      </c>
      <c r="C44" s="7">
        <v>494.88869781217244</v>
      </c>
      <c r="D44" s="7">
        <v>407.88442999999995</v>
      </c>
      <c r="E44" s="7">
        <v>446.18376000000001</v>
      </c>
      <c r="F44" s="7">
        <v>302.89109000000002</v>
      </c>
      <c r="G44" s="7">
        <v>217.80523999999997</v>
      </c>
      <c r="H44" s="7">
        <v>256.99861539057207</v>
      </c>
      <c r="I44" s="7">
        <v>265.59690999999998</v>
      </c>
      <c r="J44" s="7">
        <v>192.99863999999999</v>
      </c>
      <c r="K44" s="7">
        <v>213.09263000000001</v>
      </c>
      <c r="L44" s="7">
        <v>141.39972</v>
      </c>
      <c r="M44" s="7">
        <v>76.430680609542193</v>
      </c>
      <c r="N44" s="7">
        <v>60.189165950129087</v>
      </c>
      <c r="O44" s="7">
        <v>64.966359995395962</v>
      </c>
      <c r="P44" s="7">
        <v>42.036877806439236</v>
      </c>
      <c r="Q44" s="7">
        <v>33.43841986680745</v>
      </c>
      <c r="R44" s="7">
        <v>47.769172176344249</v>
      </c>
    </row>
    <row r="45" spans="1:18" ht="11.25" customHeight="1" x14ac:dyDescent="0.25">
      <c r="A45" s="49" t="s">
        <v>203</v>
      </c>
      <c r="B45" s="50" t="s">
        <v>202</v>
      </c>
      <c r="C45" s="7">
        <v>304.71959491735925</v>
      </c>
      <c r="D45" s="7">
        <v>357.18636000000004</v>
      </c>
      <c r="E45" s="7">
        <v>374.98634999999996</v>
      </c>
      <c r="F45" s="7">
        <v>589.28266999999994</v>
      </c>
      <c r="G45" s="7">
        <v>557.20906000000002</v>
      </c>
      <c r="H45" s="7">
        <v>595.32439485222937</v>
      </c>
      <c r="I45" s="7">
        <v>682.29206999999997</v>
      </c>
      <c r="J45" s="7">
        <v>661.79534000000001</v>
      </c>
      <c r="K45" s="7">
        <v>487.18315999999999</v>
      </c>
      <c r="L45" s="7">
        <v>340.99934000000002</v>
      </c>
      <c r="M45" s="7">
        <v>362.56831599279337</v>
      </c>
      <c r="N45" s="7">
        <v>294.49699054170298</v>
      </c>
      <c r="O45" s="7">
        <v>336.12925890264995</v>
      </c>
      <c r="P45" s="7">
        <v>311.55058756090574</v>
      </c>
      <c r="Q45" s="7">
        <v>335.93669673331914</v>
      </c>
      <c r="R45" s="7">
        <v>363.88166905330189</v>
      </c>
    </row>
    <row r="46" spans="1:18" ht="11.25" customHeight="1" x14ac:dyDescent="0.25">
      <c r="A46" s="51" t="s">
        <v>201</v>
      </c>
      <c r="B46" s="52" t="s">
        <v>200</v>
      </c>
      <c r="C46" s="6">
        <v>19.776440240756699</v>
      </c>
      <c r="D46" s="6">
        <v>15.599399999999999</v>
      </c>
      <c r="E46" s="6">
        <v>16.699390000000001</v>
      </c>
      <c r="F46" s="6">
        <v>15.599539999999999</v>
      </c>
      <c r="G46" s="6">
        <v>17.700430000000001</v>
      </c>
      <c r="H46" s="6">
        <v>11.440737618223448</v>
      </c>
      <c r="I46" s="6">
        <v>12.49985</v>
      </c>
      <c r="J46" s="6">
        <v>11.599919999999999</v>
      </c>
      <c r="K46" s="6">
        <v>13.699529999999999</v>
      </c>
      <c r="L46" s="6">
        <v>16.799969999999998</v>
      </c>
      <c r="M46" s="6">
        <v>14.71290601733682</v>
      </c>
      <c r="N46" s="6">
        <v>9.4582975064488544</v>
      </c>
      <c r="O46" s="6">
        <v>9.4583377052120596</v>
      </c>
      <c r="P46" s="6">
        <v>10.509219451609821</v>
      </c>
      <c r="Q46" s="6">
        <v>15.763826508637781</v>
      </c>
      <c r="R46" s="6">
        <v>15.763826818193566</v>
      </c>
    </row>
    <row r="47" spans="1:18" ht="11.25" customHeight="1" x14ac:dyDescent="0.25">
      <c r="A47" s="51" t="s">
        <v>199</v>
      </c>
      <c r="B47" s="52" t="s">
        <v>198</v>
      </c>
      <c r="C47" s="6">
        <v>35.1103468042419</v>
      </c>
      <c r="D47" s="6">
        <v>27.098970000000001</v>
      </c>
      <c r="E47" s="6">
        <v>34.098759999999999</v>
      </c>
      <c r="F47" s="6">
        <v>43.098730000000003</v>
      </c>
      <c r="G47" s="6">
        <v>45.501089999999998</v>
      </c>
      <c r="H47" s="6">
        <v>42.442986946937317</v>
      </c>
      <c r="I47" s="6">
        <v>46.499459999999999</v>
      </c>
      <c r="J47" s="6">
        <v>43.39969</v>
      </c>
      <c r="K47" s="6">
        <v>32.298879999999997</v>
      </c>
      <c r="L47" s="6">
        <v>28.299939999999999</v>
      </c>
      <c r="M47" s="6">
        <v>44.449217691986881</v>
      </c>
      <c r="N47" s="6">
        <v>40.412725709372367</v>
      </c>
      <c r="O47" s="6">
        <v>35.349342938671334</v>
      </c>
      <c r="P47" s="6">
        <v>26.273048629024601</v>
      </c>
      <c r="Q47" s="6">
        <v>28.279349373071451</v>
      </c>
      <c r="R47" s="6">
        <v>19.203207214890408</v>
      </c>
    </row>
    <row r="48" spans="1:18" ht="11.25" customHeight="1" x14ac:dyDescent="0.25">
      <c r="A48" s="51" t="s">
        <v>197</v>
      </c>
      <c r="B48" s="52" t="s">
        <v>196</v>
      </c>
      <c r="C48" s="6">
        <v>100.60189165950101</v>
      </c>
      <c r="D48" s="6">
        <v>138.79470000000001</v>
      </c>
      <c r="E48" s="6">
        <v>77.297190000000001</v>
      </c>
      <c r="F48" s="6">
        <v>107.09685</v>
      </c>
      <c r="G48" s="6">
        <v>123.70298</v>
      </c>
      <c r="H48" s="6">
        <v>176.79402891459165</v>
      </c>
      <c r="I48" s="6">
        <v>230.89732000000001</v>
      </c>
      <c r="J48" s="6">
        <v>196.29862</v>
      </c>
      <c r="K48" s="6">
        <v>177.39386999999999</v>
      </c>
      <c r="L48" s="6">
        <v>134.19973999999999</v>
      </c>
      <c r="M48" s="6">
        <v>113.4517915297896</v>
      </c>
      <c r="N48" s="6">
        <v>149.46976210948722</v>
      </c>
      <c r="O48" s="6">
        <v>181.88192329593375</v>
      </c>
      <c r="P48" s="6">
        <v>163.872169676125</v>
      </c>
      <c r="Q48" s="6">
        <v>185.48769191830459</v>
      </c>
      <c r="R48" s="6">
        <v>244.91254574811657</v>
      </c>
    </row>
    <row r="49" spans="1:18" ht="11.25" customHeight="1" x14ac:dyDescent="0.25">
      <c r="A49" s="51" t="s">
        <v>195</v>
      </c>
      <c r="B49" s="52" t="s">
        <v>194</v>
      </c>
      <c r="C49" s="6">
        <v>90.952517435750593</v>
      </c>
      <c r="D49" s="6">
        <v>92.496470000000002</v>
      </c>
      <c r="E49" s="6">
        <v>193.39295999999999</v>
      </c>
      <c r="F49" s="6">
        <v>201.79407</v>
      </c>
      <c r="G49" s="6">
        <v>186.70448999999999</v>
      </c>
      <c r="H49" s="6">
        <v>242.23791424639163</v>
      </c>
      <c r="I49" s="6">
        <v>297.69654000000003</v>
      </c>
      <c r="J49" s="6">
        <v>297.69790999999998</v>
      </c>
      <c r="K49" s="6">
        <v>224.19225</v>
      </c>
      <c r="L49" s="6">
        <v>156.69969</v>
      </c>
      <c r="M49" s="6">
        <v>188.99874239478399</v>
      </c>
      <c r="N49" s="6">
        <v>93.006592146747039</v>
      </c>
      <c r="O49" s="6">
        <v>108.00657349234612</v>
      </c>
      <c r="P49" s="6">
        <v>108.74653673449885</v>
      </c>
      <c r="Q49" s="6">
        <v>104.25621622758193</v>
      </c>
      <c r="R49" s="6">
        <v>84.00208927210133</v>
      </c>
    </row>
    <row r="50" spans="1:18" ht="11.25" customHeight="1" x14ac:dyDescent="0.25">
      <c r="A50" s="51" t="s">
        <v>193</v>
      </c>
      <c r="B50" s="52" t="s">
        <v>192</v>
      </c>
      <c r="C50" s="6">
        <v>1.91076717301997</v>
      </c>
      <c r="D50" s="6">
        <v>2.8998900000000001</v>
      </c>
      <c r="E50" s="6">
        <v>3.7998599999999998</v>
      </c>
      <c r="F50" s="6">
        <v>2.8999100000000002</v>
      </c>
      <c r="G50" s="6">
        <v>2.9000699999999999</v>
      </c>
      <c r="H50" s="6">
        <v>3.5826944524707955</v>
      </c>
      <c r="I50" s="6">
        <v>2.8999700000000002</v>
      </c>
      <c r="J50" s="6">
        <v>3.5999699999999999</v>
      </c>
      <c r="K50" s="6">
        <v>2.8999000000000001</v>
      </c>
      <c r="L50" s="6">
        <v>2.1</v>
      </c>
      <c r="M50" s="6">
        <v>0</v>
      </c>
      <c r="N50" s="6">
        <v>2.1496130696474629</v>
      </c>
      <c r="O50" s="6">
        <v>1.4330814704866799</v>
      </c>
      <c r="P50" s="6">
        <v>2.1496130696474598</v>
      </c>
      <c r="Q50" s="6">
        <v>2.1496127057233343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56.367631604089063</v>
      </c>
      <c r="D51" s="6">
        <v>80.296930000000003</v>
      </c>
      <c r="E51" s="6">
        <v>49.698189999999997</v>
      </c>
      <c r="F51" s="6">
        <v>218.79356999999999</v>
      </c>
      <c r="G51" s="6">
        <v>180.7</v>
      </c>
      <c r="H51" s="6">
        <v>118.82603267361445</v>
      </c>
      <c r="I51" s="6">
        <v>91.798929999999999</v>
      </c>
      <c r="J51" s="6">
        <v>109.19922999999999</v>
      </c>
      <c r="K51" s="6">
        <v>36.698729999999998</v>
      </c>
      <c r="L51" s="6">
        <v>2.9</v>
      </c>
      <c r="M51" s="6">
        <v>0.9556583588960913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2004.8008025222121</v>
      </c>
      <c r="D52" s="5">
        <v>1762.9999999999995</v>
      </c>
      <c r="E52" s="5">
        <v>1511.0000000000005</v>
      </c>
      <c r="F52" s="5">
        <v>1588.3937400000004</v>
      </c>
      <c r="G52" s="5">
        <v>1638.88228</v>
      </c>
      <c r="H52" s="5">
        <v>1890.9907327792064</v>
      </c>
      <c r="I52" s="5">
        <v>1957.8877500000003</v>
      </c>
      <c r="J52" s="5">
        <v>2062.4860799999992</v>
      </c>
      <c r="K52" s="5">
        <v>1903.9803099999999</v>
      </c>
      <c r="L52" s="5">
        <v>1174.3953200000001</v>
      </c>
      <c r="M52" s="5">
        <v>1268.67774911627</v>
      </c>
      <c r="N52" s="5">
        <v>1551.4235215439001</v>
      </c>
      <c r="O52" s="5">
        <v>1382.4838523139138</v>
      </c>
      <c r="P52" s="5">
        <v>1396.72303429827</v>
      </c>
      <c r="Q52" s="5">
        <v>1413.99159262444</v>
      </c>
      <c r="R52" s="5">
        <v>1591.4302092290081</v>
      </c>
    </row>
    <row r="53" spans="1:18" ht="11.25" customHeight="1" x14ac:dyDescent="0.25">
      <c r="A53" s="47" t="s">
        <v>187</v>
      </c>
      <c r="B53" s="48" t="s">
        <v>186</v>
      </c>
      <c r="C53" s="4">
        <v>1711.4935830289342</v>
      </c>
      <c r="D53" s="4">
        <v>1530.3391999999999</v>
      </c>
      <c r="E53" s="4">
        <v>1302.4000000000001</v>
      </c>
      <c r="F53" s="4">
        <v>1335.6750999999999</v>
      </c>
      <c r="G53" s="4">
        <v>1418.5003000000002</v>
      </c>
      <c r="H53" s="4">
        <v>1692.9874844750123</v>
      </c>
      <c r="I53" s="4">
        <v>1761.5321100000001</v>
      </c>
      <c r="J53" s="4">
        <v>1895.6860799999997</v>
      </c>
      <c r="K53" s="4">
        <v>1826.6803099999997</v>
      </c>
      <c r="L53" s="4">
        <v>1174.3953200000001</v>
      </c>
      <c r="M53" s="4">
        <v>1268.67774911627</v>
      </c>
      <c r="N53" s="4">
        <v>1551.4235215439001</v>
      </c>
      <c r="O53" s="4">
        <v>1382.4838523139138</v>
      </c>
      <c r="P53" s="4">
        <v>1396.72303429827</v>
      </c>
      <c r="Q53" s="4">
        <v>1413.99159262444</v>
      </c>
      <c r="R53" s="4">
        <v>1591.4302092290081</v>
      </c>
    </row>
    <row r="54" spans="1:18" ht="11.25" customHeight="1" x14ac:dyDescent="0.25">
      <c r="A54" s="47" t="s">
        <v>185</v>
      </c>
      <c r="B54" s="48" t="s">
        <v>184</v>
      </c>
      <c r="C54" s="4">
        <v>293.30721949327796</v>
      </c>
      <c r="D54" s="4">
        <v>232.66080000000002</v>
      </c>
      <c r="E54" s="4">
        <v>208.6</v>
      </c>
      <c r="F54" s="4">
        <v>252.71863999999999</v>
      </c>
      <c r="G54" s="4">
        <v>220.38198</v>
      </c>
      <c r="H54" s="4">
        <v>198.00324830419407</v>
      </c>
      <c r="I54" s="4">
        <v>196.35563999999999</v>
      </c>
      <c r="J54" s="4">
        <v>166.8</v>
      </c>
      <c r="K54" s="4">
        <v>77.3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64.468965934473189</v>
      </c>
      <c r="D55" s="7">
        <v>46.018030000000003</v>
      </c>
      <c r="E55" s="7">
        <v>47.6</v>
      </c>
      <c r="F55" s="7">
        <v>52.718640000000001</v>
      </c>
      <c r="G55" s="7">
        <v>48.181980000000003</v>
      </c>
      <c r="H55" s="7">
        <v>40.9143020922901</v>
      </c>
      <c r="I55" s="7">
        <v>36.5</v>
      </c>
      <c r="J55" s="7">
        <v>27.9</v>
      </c>
      <c r="K55" s="7">
        <v>10.7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228.83825355880475</v>
      </c>
      <c r="D56" s="7">
        <v>186.64277000000001</v>
      </c>
      <c r="E56" s="7">
        <v>161</v>
      </c>
      <c r="F56" s="7">
        <v>200</v>
      </c>
      <c r="G56" s="7">
        <v>172.2</v>
      </c>
      <c r="H56" s="7">
        <v>157.08894621190399</v>
      </c>
      <c r="I56" s="7">
        <v>159.85563999999999</v>
      </c>
      <c r="J56" s="7">
        <v>138.9</v>
      </c>
      <c r="K56" s="7">
        <v>66.599999999999994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866.24629788860125</v>
      </c>
      <c r="D60" s="5">
        <v>921.8</v>
      </c>
      <c r="E60" s="5">
        <v>860.1</v>
      </c>
      <c r="F60" s="5">
        <v>914.23550000000012</v>
      </c>
      <c r="G60" s="5">
        <v>866.10000000000014</v>
      </c>
      <c r="H60" s="5">
        <v>939.23760389796348</v>
      </c>
      <c r="I60" s="5">
        <v>899.26269000000002</v>
      </c>
      <c r="J60" s="5">
        <v>810.86747000000003</v>
      </c>
      <c r="K60" s="5">
        <v>923.5</v>
      </c>
      <c r="L60" s="5">
        <v>928.83235000000002</v>
      </c>
      <c r="M60" s="5">
        <v>964.38807681284072</v>
      </c>
      <c r="N60" s="5">
        <v>1042.6339925480077</v>
      </c>
      <c r="O60" s="5">
        <v>985.69313079201186</v>
      </c>
      <c r="P60" s="5">
        <v>907.25613833954492</v>
      </c>
      <c r="Q60" s="5">
        <v>902.31202827935431</v>
      </c>
      <c r="R60" s="5">
        <v>818.02331135951158</v>
      </c>
    </row>
    <row r="61" spans="1:18" ht="11.25" customHeight="1" x14ac:dyDescent="0.25">
      <c r="A61" s="45" t="s">
        <v>171</v>
      </c>
      <c r="B61" s="46" t="s">
        <v>170</v>
      </c>
      <c r="C61" s="5">
        <v>546.551065252699</v>
      </c>
      <c r="D61" s="5">
        <v>542.9</v>
      </c>
      <c r="E61" s="5">
        <v>639.4</v>
      </c>
      <c r="F61" s="5">
        <v>681.59732000000008</v>
      </c>
      <c r="G61" s="5">
        <v>707.49234999999999</v>
      </c>
      <c r="H61" s="5">
        <v>723.89414349861443</v>
      </c>
      <c r="I61" s="5">
        <v>773.39515999999992</v>
      </c>
      <c r="J61" s="5">
        <v>710.39520999999991</v>
      </c>
      <c r="K61" s="5">
        <v>791.0918200000001</v>
      </c>
      <c r="L61" s="5">
        <v>781.79687999999999</v>
      </c>
      <c r="M61" s="5">
        <v>948.17044043183375</v>
      </c>
      <c r="N61" s="5">
        <v>1012.3483328556405</v>
      </c>
      <c r="O61" s="5">
        <v>1157.4200096624147</v>
      </c>
      <c r="P61" s="5">
        <v>1185.7743383968698</v>
      </c>
      <c r="Q61" s="5">
        <v>1122.09802235598</v>
      </c>
      <c r="R61" s="5">
        <v>1206.8405464794087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10.222604375656831</v>
      </c>
      <c r="N64" s="4">
        <v>13.829177414732044</v>
      </c>
      <c r="O64" s="4">
        <v>15.405560332473502</v>
      </c>
      <c r="P64" s="4">
        <v>19.059902550874199</v>
      </c>
      <c r="Q64" s="4">
        <v>19.680901882105701</v>
      </c>
      <c r="R64" s="4">
        <v>21.782745772427582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10.222604375656831</v>
      </c>
      <c r="N65" s="7">
        <v>13.829177414732044</v>
      </c>
      <c r="O65" s="7">
        <v>15.405560332473502</v>
      </c>
      <c r="P65" s="7">
        <v>19.059902550874199</v>
      </c>
      <c r="Q65" s="7">
        <v>19.680901882105701</v>
      </c>
      <c r="R65" s="7">
        <v>21.782745772427582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546.551065252699</v>
      </c>
      <c r="D68" s="4">
        <v>542.9</v>
      </c>
      <c r="E68" s="4">
        <v>639.4</v>
      </c>
      <c r="F68" s="4">
        <v>681.59732000000008</v>
      </c>
      <c r="G68" s="4">
        <v>707.49234999999999</v>
      </c>
      <c r="H68" s="4">
        <v>691.22002483997301</v>
      </c>
      <c r="I68" s="4">
        <v>740.69515999999987</v>
      </c>
      <c r="J68" s="4">
        <v>677.69520999999997</v>
      </c>
      <c r="K68" s="4">
        <v>758.39182000000017</v>
      </c>
      <c r="L68" s="4">
        <v>749.09688000000006</v>
      </c>
      <c r="M68" s="4">
        <v>905.27371739753551</v>
      </c>
      <c r="N68" s="4">
        <v>965.55842170631411</v>
      </c>
      <c r="O68" s="4">
        <v>1108.5760238020919</v>
      </c>
      <c r="P68" s="4">
        <v>1133.2760103181461</v>
      </c>
      <c r="Q68" s="4">
        <v>1068.9786949460249</v>
      </c>
      <c r="R68" s="4">
        <v>1151.619375179132</v>
      </c>
    </row>
    <row r="69" spans="1:18" ht="11.25" customHeight="1" x14ac:dyDescent="0.25">
      <c r="A69" s="49" t="s">
        <v>155</v>
      </c>
      <c r="B69" s="50" t="s">
        <v>154</v>
      </c>
      <c r="C69" s="7">
        <v>546.551065252699</v>
      </c>
      <c r="D69" s="7">
        <v>542.9</v>
      </c>
      <c r="E69" s="7">
        <v>639.4</v>
      </c>
      <c r="F69" s="7">
        <v>681.59732000000008</v>
      </c>
      <c r="G69" s="7">
        <v>707.49234999999999</v>
      </c>
      <c r="H69" s="7">
        <v>691.22002483997301</v>
      </c>
      <c r="I69" s="7">
        <v>735.29519999999991</v>
      </c>
      <c r="J69" s="7">
        <v>675.39522999999997</v>
      </c>
      <c r="K69" s="7">
        <v>746.79195000000004</v>
      </c>
      <c r="L69" s="7">
        <v>735.59692999999993</v>
      </c>
      <c r="M69" s="7">
        <v>878.76252233879961</v>
      </c>
      <c r="N69" s="7">
        <v>936.03706888315571</v>
      </c>
      <c r="O69" s="7">
        <v>999.25657766627501</v>
      </c>
      <c r="P69" s="7">
        <v>1004.1559186013221</v>
      </c>
      <c r="Q69" s="7">
        <v>949.00640107003346</v>
      </c>
      <c r="R69" s="7">
        <v>991.73593197668595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4.2999499999999999</v>
      </c>
      <c r="L70" s="7">
        <v>3.69998</v>
      </c>
      <c r="M70" s="7">
        <v>1.862948841965222</v>
      </c>
      <c r="N70" s="7">
        <v>1.2419986624629769</v>
      </c>
      <c r="O70" s="7">
        <v>2.4839973249259599</v>
      </c>
      <c r="P70" s="7">
        <v>2.4839973249259599</v>
      </c>
      <c r="Q70" s="7">
        <v>1.8629979936944701</v>
      </c>
      <c r="R70" s="7">
        <v>1.8629979936944701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0.1</v>
      </c>
      <c r="M71" s="7">
        <v>1.0747781780568559</v>
      </c>
      <c r="N71" s="7">
        <v>1.3375370211139768</v>
      </c>
      <c r="O71" s="7">
        <v>2.3884517954592625E-2</v>
      </c>
      <c r="P71" s="7">
        <v>0.28661507595300001</v>
      </c>
      <c r="Q71" s="7">
        <v>0.54934556224324005</v>
      </c>
      <c r="R71" s="7">
        <v>3.7976497563771789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3.19997</v>
      </c>
      <c r="L72" s="7">
        <v>5.7999799999999997</v>
      </c>
      <c r="M72" s="7">
        <v>10.031262995197311</v>
      </c>
      <c r="N72" s="7">
        <v>9.88822012037833</v>
      </c>
      <c r="O72" s="7">
        <v>20.803415138449829</v>
      </c>
      <c r="P72" s="7">
        <v>15.38167574281073</v>
      </c>
      <c r="Q72" s="7">
        <v>6.49660838826789</v>
      </c>
      <c r="R72" s="7">
        <v>7.47587656444062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5.3999600000000001</v>
      </c>
      <c r="J73" s="7">
        <v>2.2999800000000001</v>
      </c>
      <c r="K73" s="7">
        <v>4.0999499999999998</v>
      </c>
      <c r="L73" s="7">
        <v>3.8999899999999998</v>
      </c>
      <c r="M73" s="7">
        <v>13.542205043516441</v>
      </c>
      <c r="N73" s="7">
        <v>17.053597019203174</v>
      </c>
      <c r="O73" s="7">
        <v>86.008149154486603</v>
      </c>
      <c r="P73" s="7">
        <v>110.96780357313436</v>
      </c>
      <c r="Q73" s="7">
        <v>111.06334193178601</v>
      </c>
      <c r="R73" s="7">
        <v>146.74691888793345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8.0968758956721256</v>
      </c>
      <c r="Q74" s="6">
        <v>14.712907232253754</v>
      </c>
      <c r="R74" s="6">
        <v>32.530811120664801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1.69998</v>
      </c>
      <c r="L75" s="6">
        <v>3.59999</v>
      </c>
      <c r="M75" s="6">
        <v>10.580594063981987</v>
      </c>
      <c r="N75" s="6">
        <v>17.053597019203174</v>
      </c>
      <c r="O75" s="6">
        <v>86.008149154486603</v>
      </c>
      <c r="P75" s="6">
        <v>102.87092767746222</v>
      </c>
      <c r="Q75" s="6">
        <v>96.350434699532258</v>
      </c>
      <c r="R75" s="6">
        <v>114.21610776726865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5.3999600000000001</v>
      </c>
      <c r="J77" s="6">
        <v>2.2999800000000001</v>
      </c>
      <c r="K77" s="6">
        <v>2.3999700000000002</v>
      </c>
      <c r="L77" s="6">
        <v>0.3</v>
      </c>
      <c r="M77" s="6">
        <v>2.9616109795344534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32.674118658641397</v>
      </c>
      <c r="I78" s="4">
        <v>32.700000000000003</v>
      </c>
      <c r="J78" s="4">
        <v>32.700000000000003</v>
      </c>
      <c r="K78" s="4">
        <v>32.700000000000003</v>
      </c>
      <c r="L78" s="4">
        <v>32.700000000000003</v>
      </c>
      <c r="M78" s="4">
        <v>32.674118658641397</v>
      </c>
      <c r="N78" s="4">
        <v>32.960733734594314</v>
      </c>
      <c r="O78" s="4">
        <v>33.438425527849397</v>
      </c>
      <c r="P78" s="4">
        <v>33.438425527849397</v>
      </c>
      <c r="Q78" s="4">
        <v>33.438425527849397</v>
      </c>
      <c r="R78" s="4">
        <v>33.438425527849397</v>
      </c>
    </row>
    <row r="79" spans="1:18" ht="11.25" customHeight="1" x14ac:dyDescent="0.25">
      <c r="A79" s="57" t="s">
        <v>135</v>
      </c>
      <c r="B79" s="46" t="s">
        <v>134</v>
      </c>
      <c r="C79" s="5">
        <v>2085.2202159166914</v>
      </c>
      <c r="D79" s="5">
        <v>2114.6</v>
      </c>
      <c r="E79" s="5">
        <v>2070.6</v>
      </c>
      <c r="F79" s="5">
        <v>2161.2914899999996</v>
      </c>
      <c r="G79" s="5">
        <v>2145.3768000000005</v>
      </c>
      <c r="H79" s="5">
        <v>2211.4263876946561</v>
      </c>
      <c r="I79" s="5">
        <v>2316.8855100000001</v>
      </c>
      <c r="J79" s="5">
        <v>2365.7840299999993</v>
      </c>
      <c r="K79" s="5">
        <v>2467.2744899999998</v>
      </c>
      <c r="L79" s="5">
        <v>2313.9907800000001</v>
      </c>
      <c r="M79" s="5">
        <v>2337.6564440622919</v>
      </c>
      <c r="N79" s="5">
        <v>2445.9014044138708</v>
      </c>
      <c r="O79" s="5">
        <v>2397.3132708026683</v>
      </c>
      <c r="P79" s="5">
        <v>2367.3927581924099</v>
      </c>
      <c r="Q79" s="5">
        <v>2384.5657781599302</v>
      </c>
      <c r="R79" s="5">
        <v>2437.5179134422474</v>
      </c>
    </row>
    <row r="80" spans="1:18" ht="11.25" customHeight="1" x14ac:dyDescent="0.25">
      <c r="A80" s="57" t="s">
        <v>133</v>
      </c>
      <c r="B80" s="46">
        <v>7200</v>
      </c>
      <c r="C80" s="5">
        <v>8.2640680233113599</v>
      </c>
      <c r="D80" s="5">
        <v>0.7</v>
      </c>
      <c r="E80" s="5">
        <v>2.6</v>
      </c>
      <c r="F80" s="5">
        <v>25.299900000000001</v>
      </c>
      <c r="G80" s="5">
        <v>28.299689999999998</v>
      </c>
      <c r="H80" s="5">
        <v>54.241903124104361</v>
      </c>
      <c r="I80" s="5">
        <v>55.499650000000003</v>
      </c>
      <c r="J80" s="5">
        <v>65.899559999999994</v>
      </c>
      <c r="K80" s="5">
        <v>3.0999699999999999</v>
      </c>
      <c r="L80" s="5">
        <v>5.7999799999999997</v>
      </c>
      <c r="M80" s="5">
        <v>8.4073755612878607</v>
      </c>
      <c r="N80" s="5">
        <v>8.2401834336486104</v>
      </c>
      <c r="O80" s="5">
        <v>6.5921278331543638</v>
      </c>
      <c r="P80" s="5">
        <v>7.6908378714053702</v>
      </c>
      <c r="Q80" s="5">
        <v>22.714244769274899</v>
      </c>
      <c r="R80" s="5">
        <v>29.831852488774231</v>
      </c>
    </row>
    <row r="81" spans="1:18" ht="11.25" customHeight="1" x14ac:dyDescent="0.25">
      <c r="A81" s="47" t="s">
        <v>132</v>
      </c>
      <c r="B81" s="48" t="s">
        <v>131</v>
      </c>
      <c r="C81" s="4">
        <v>8.2640680233113599</v>
      </c>
      <c r="D81" s="4">
        <v>0.7</v>
      </c>
      <c r="E81" s="4">
        <v>2.6</v>
      </c>
      <c r="F81" s="4">
        <v>25.299900000000001</v>
      </c>
      <c r="G81" s="4">
        <v>28.299689999999998</v>
      </c>
      <c r="H81" s="4">
        <v>54.241903124104361</v>
      </c>
      <c r="I81" s="4">
        <v>55.499650000000003</v>
      </c>
      <c r="J81" s="4">
        <v>65.899559999999994</v>
      </c>
      <c r="K81" s="4">
        <v>3.0999699999999999</v>
      </c>
      <c r="L81" s="4">
        <v>5.7999799999999997</v>
      </c>
      <c r="M81" s="4">
        <v>8.4073755612878607</v>
      </c>
      <c r="N81" s="4">
        <v>8.2401834336486104</v>
      </c>
      <c r="O81" s="4">
        <v>6.5921278331543638</v>
      </c>
      <c r="P81" s="4">
        <v>7.6908378714053702</v>
      </c>
      <c r="Q81" s="4">
        <v>22.714244769274899</v>
      </c>
      <c r="R81" s="4">
        <v>25.628164708130299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4.2036877806439303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5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396</v>
      </c>
      <c r="B1" s="41" t="s">
        <v>395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978.64702263792378</v>
      </c>
      <c r="D2" s="44">
        <v>996.08029999999985</v>
      </c>
      <c r="E2" s="44">
        <v>606.99715000000015</v>
      </c>
      <c r="F2" s="44">
        <v>746.48044999999991</v>
      </c>
      <c r="G2" s="44">
        <v>755.41506000000004</v>
      </c>
      <c r="H2" s="44">
        <v>848.81004957288019</v>
      </c>
      <c r="I2" s="44">
        <v>816.58456000000012</v>
      </c>
      <c r="J2" s="44">
        <v>813.32168000000001</v>
      </c>
      <c r="K2" s="44">
        <v>992.98499000000004</v>
      </c>
      <c r="L2" s="44">
        <v>579.73672000000056</v>
      </c>
      <c r="M2" s="44">
        <v>422.26911308879028</v>
      </c>
      <c r="N2" s="44">
        <v>507.38649913732752</v>
      </c>
      <c r="O2" s="44">
        <v>464.50954672340492</v>
      </c>
      <c r="P2" s="44">
        <v>463.62582127291051</v>
      </c>
      <c r="Q2" s="44">
        <v>511.58710392422029</v>
      </c>
      <c r="R2" s="44">
        <v>606.66195897186549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59.900410000000079</v>
      </c>
      <c r="L3" s="5">
        <v>51.401270000000466</v>
      </c>
      <c r="M3" s="5">
        <v>56.437710110863264</v>
      </c>
      <c r="N3" s="5">
        <v>55.867577601432821</v>
      </c>
      <c r="O3" s="5">
        <v>52.21321408502908</v>
      </c>
      <c r="P3" s="5">
        <v>52.616729700890495</v>
      </c>
      <c r="Q3" s="5">
        <v>58.902793833975679</v>
      </c>
      <c r="R3" s="5">
        <v>54.719138893069584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59.900410000000079</v>
      </c>
      <c r="L4" s="4">
        <v>51.401270000000466</v>
      </c>
      <c r="M4" s="4">
        <v>56.437710110863264</v>
      </c>
      <c r="N4" s="4">
        <v>55.867577601432821</v>
      </c>
      <c r="O4" s="4">
        <v>52.21321408502908</v>
      </c>
      <c r="P4" s="4">
        <v>52.616729700890495</v>
      </c>
      <c r="Q4" s="4">
        <v>58.902793833975679</v>
      </c>
      <c r="R4" s="4">
        <v>54.719138893069584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10.89513000000008</v>
      </c>
      <c r="L5" s="7">
        <v>8.501030000000469</v>
      </c>
      <c r="M5" s="7">
        <v>8.0966713954107377</v>
      </c>
      <c r="N5" s="7">
        <v>10.248009645986286</v>
      </c>
      <c r="O5" s="7">
        <v>8.6464914963056003</v>
      </c>
      <c r="P5" s="7">
        <v>6.3055156430191062</v>
      </c>
      <c r="Q5" s="7">
        <v>8.5511406232686227</v>
      </c>
      <c r="R5" s="7">
        <v>8.4309732140120417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10.89513000000008</v>
      </c>
      <c r="L6" s="6">
        <v>8.501030000000469</v>
      </c>
      <c r="M6" s="6">
        <v>8.0966713954107377</v>
      </c>
      <c r="N6" s="6">
        <v>10.248009645986286</v>
      </c>
      <c r="O6" s="6">
        <v>8.6464914963056003</v>
      </c>
      <c r="P6" s="6">
        <v>6.3055156430191062</v>
      </c>
      <c r="Q6" s="6">
        <v>8.5511406232686227</v>
      </c>
      <c r="R6" s="6">
        <v>8.4309732140120417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49.005279999999999</v>
      </c>
      <c r="L11" s="7">
        <v>42.900239999999997</v>
      </c>
      <c r="M11" s="7">
        <v>48.341038715452527</v>
      </c>
      <c r="N11" s="7">
        <v>45.619567955446534</v>
      </c>
      <c r="O11" s="7">
        <v>43.566722588723479</v>
      </c>
      <c r="P11" s="7">
        <v>46.311214057871389</v>
      </c>
      <c r="Q11" s="7">
        <v>50.351653210707056</v>
      </c>
      <c r="R11" s="7">
        <v>46.288165679057542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49.005279999999999</v>
      </c>
      <c r="L12" s="6">
        <v>42.900239999999997</v>
      </c>
      <c r="M12" s="6">
        <v>48.341038715452527</v>
      </c>
      <c r="N12" s="6">
        <v>45.619567955446534</v>
      </c>
      <c r="O12" s="6">
        <v>43.566722588723479</v>
      </c>
      <c r="P12" s="6">
        <v>46.311214057871389</v>
      </c>
      <c r="Q12" s="6">
        <v>50.351653210707056</v>
      </c>
      <c r="R12" s="6">
        <v>46.288165679057542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656.58736982898563</v>
      </c>
      <c r="D21" s="5">
        <v>677.29295999999999</v>
      </c>
      <c r="E21" s="5">
        <v>391.49520000000001</v>
      </c>
      <c r="F21" s="5">
        <v>522.58461999999997</v>
      </c>
      <c r="G21" s="5">
        <v>490.11178999999993</v>
      </c>
      <c r="H21" s="5">
        <v>538.33541055392607</v>
      </c>
      <c r="I21" s="5">
        <v>571.89206000000001</v>
      </c>
      <c r="J21" s="5">
        <v>569.19551999999999</v>
      </c>
      <c r="K21" s="5">
        <v>662.07690000000002</v>
      </c>
      <c r="L21" s="5">
        <v>372.10001</v>
      </c>
      <c r="M21" s="5">
        <v>173.56957359800941</v>
      </c>
      <c r="N21" s="5">
        <v>202.23109356528622</v>
      </c>
      <c r="O21" s="5">
        <v>228.12268541030383</v>
      </c>
      <c r="P21" s="5">
        <v>203.85497277156787</v>
      </c>
      <c r="Q21" s="5">
        <v>232.42114548105215</v>
      </c>
      <c r="R21" s="5">
        <v>279.71458681535984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656.58736982898563</v>
      </c>
      <c r="D30" s="4">
        <v>677.29295999999999</v>
      </c>
      <c r="E30" s="4">
        <v>391.49520000000001</v>
      </c>
      <c r="F30" s="4">
        <v>522.58461999999997</v>
      </c>
      <c r="G30" s="4">
        <v>490.11178999999993</v>
      </c>
      <c r="H30" s="4">
        <v>538.33541055392607</v>
      </c>
      <c r="I30" s="4">
        <v>571.89206000000001</v>
      </c>
      <c r="J30" s="4">
        <v>569.19551999999999</v>
      </c>
      <c r="K30" s="4">
        <v>662.07690000000002</v>
      </c>
      <c r="L30" s="4">
        <v>372.10001</v>
      </c>
      <c r="M30" s="4">
        <v>173.56957359800941</v>
      </c>
      <c r="N30" s="4">
        <v>202.23109356528622</v>
      </c>
      <c r="O30" s="4">
        <v>228.12268541030383</v>
      </c>
      <c r="P30" s="4">
        <v>203.85497277156787</v>
      </c>
      <c r="Q30" s="4">
        <v>232.42114548105215</v>
      </c>
      <c r="R30" s="4">
        <v>279.71458681535984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4.0999999999999996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4.0999999999999996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499.18792395146602</v>
      </c>
      <c r="D42" s="7">
        <v>492.9</v>
      </c>
      <c r="E42" s="7">
        <v>259.60000000000002</v>
      </c>
      <c r="F42" s="7">
        <v>350.98968000000002</v>
      </c>
      <c r="G42" s="7">
        <v>300.30721999999997</v>
      </c>
      <c r="H42" s="7">
        <v>298.2712554830353</v>
      </c>
      <c r="I42" s="7">
        <v>270.39686</v>
      </c>
      <c r="J42" s="7">
        <v>303.69787000000002</v>
      </c>
      <c r="K42" s="7">
        <v>428.78518000000003</v>
      </c>
      <c r="L42" s="7">
        <v>187.09979000000001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157.39944587751955</v>
      </c>
      <c r="D45" s="7">
        <v>184.39295999999999</v>
      </c>
      <c r="E45" s="7">
        <v>131.89519999999999</v>
      </c>
      <c r="F45" s="7">
        <v>171.59493999999998</v>
      </c>
      <c r="G45" s="7">
        <v>189.80456999999998</v>
      </c>
      <c r="H45" s="7">
        <v>240.06415507089082</v>
      </c>
      <c r="I45" s="7">
        <v>301.49520000000001</v>
      </c>
      <c r="J45" s="7">
        <v>265.49765000000002</v>
      </c>
      <c r="K45" s="7">
        <v>229.19171999999998</v>
      </c>
      <c r="L45" s="7">
        <v>185.00021999999998</v>
      </c>
      <c r="M45" s="7">
        <v>173.56957359800941</v>
      </c>
      <c r="N45" s="7">
        <v>202.23109356528622</v>
      </c>
      <c r="O45" s="7">
        <v>228.12268541030383</v>
      </c>
      <c r="P45" s="7">
        <v>203.85497277156787</v>
      </c>
      <c r="Q45" s="7">
        <v>232.42114548105215</v>
      </c>
      <c r="R45" s="7">
        <v>279.71458681535984</v>
      </c>
    </row>
    <row r="46" spans="1:18" ht="11.25" customHeight="1" x14ac:dyDescent="0.25">
      <c r="A46" s="51" t="s">
        <v>201</v>
      </c>
      <c r="B46" s="52" t="s">
        <v>200</v>
      </c>
      <c r="C46" s="6">
        <v>19.776440240756699</v>
      </c>
      <c r="D46" s="6">
        <v>15.599399999999999</v>
      </c>
      <c r="E46" s="6">
        <v>16.699390000000001</v>
      </c>
      <c r="F46" s="6">
        <v>15.599539999999999</v>
      </c>
      <c r="G46" s="6">
        <v>17.700430000000001</v>
      </c>
      <c r="H46" s="6">
        <v>11.440737618223448</v>
      </c>
      <c r="I46" s="6">
        <v>12.49985</v>
      </c>
      <c r="J46" s="6">
        <v>11.599919999999999</v>
      </c>
      <c r="K46" s="6">
        <v>13.699529999999999</v>
      </c>
      <c r="L46" s="6">
        <v>16.799969999999998</v>
      </c>
      <c r="M46" s="6">
        <v>14.71290601733682</v>
      </c>
      <c r="N46" s="6">
        <v>9.4582975064488544</v>
      </c>
      <c r="O46" s="6">
        <v>9.4583377052120596</v>
      </c>
      <c r="P46" s="6">
        <v>11.560141396770801</v>
      </c>
      <c r="Q46" s="6">
        <v>15.763826508637781</v>
      </c>
      <c r="R46" s="6">
        <v>15.763826818193566</v>
      </c>
    </row>
    <row r="47" spans="1:18" ht="11.25" customHeight="1" x14ac:dyDescent="0.25">
      <c r="A47" s="51" t="s">
        <v>199</v>
      </c>
      <c r="B47" s="52" t="s">
        <v>198</v>
      </c>
      <c r="C47" s="6">
        <v>35.1103468042419</v>
      </c>
      <c r="D47" s="6">
        <v>27.098970000000001</v>
      </c>
      <c r="E47" s="6">
        <v>34.098759999999999</v>
      </c>
      <c r="F47" s="6">
        <v>43.098730000000003</v>
      </c>
      <c r="G47" s="6">
        <v>45.501089999999998</v>
      </c>
      <c r="H47" s="6">
        <v>42.442986946937317</v>
      </c>
      <c r="I47" s="6">
        <v>46.499459999999999</v>
      </c>
      <c r="J47" s="6">
        <v>41.399799999999999</v>
      </c>
      <c r="K47" s="6">
        <v>32.298879999999997</v>
      </c>
      <c r="L47" s="6">
        <v>28.299939999999999</v>
      </c>
      <c r="M47" s="6">
        <v>44.449217691986881</v>
      </c>
      <c r="N47" s="6">
        <v>40.412725709372367</v>
      </c>
      <c r="O47" s="6">
        <v>35.349342938671334</v>
      </c>
      <c r="P47" s="6">
        <v>26.273048629024601</v>
      </c>
      <c r="Q47" s="6">
        <v>28.279349373071451</v>
      </c>
      <c r="R47" s="6">
        <v>19.203207214890408</v>
      </c>
    </row>
    <row r="48" spans="1:18" ht="11.25" customHeight="1" x14ac:dyDescent="0.25">
      <c r="A48" s="51" t="s">
        <v>197</v>
      </c>
      <c r="B48" s="52" t="s">
        <v>196</v>
      </c>
      <c r="C48" s="6">
        <v>100.60189165950101</v>
      </c>
      <c r="D48" s="6">
        <v>138.79470000000001</v>
      </c>
      <c r="E48" s="6">
        <v>77.297190000000001</v>
      </c>
      <c r="F48" s="6">
        <v>107.09685</v>
      </c>
      <c r="G48" s="6">
        <v>123.70298</v>
      </c>
      <c r="H48" s="6">
        <v>176.79402891459165</v>
      </c>
      <c r="I48" s="6">
        <v>230.89732000000001</v>
      </c>
      <c r="J48" s="6">
        <v>196.29862</v>
      </c>
      <c r="K48" s="6">
        <v>177.39386999999999</v>
      </c>
      <c r="L48" s="6">
        <v>134.19973999999999</v>
      </c>
      <c r="M48" s="6">
        <v>113.4517915297896</v>
      </c>
      <c r="N48" s="6">
        <v>149.46976210948722</v>
      </c>
      <c r="O48" s="6">
        <v>181.88192329593375</v>
      </c>
      <c r="P48" s="6">
        <v>163.872169676125</v>
      </c>
      <c r="Q48" s="6">
        <v>185.48769191830459</v>
      </c>
      <c r="R48" s="6">
        <v>244.0071372563485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0.70056999999999903</v>
      </c>
      <c r="M49" s="6">
        <v>0</v>
      </c>
      <c r="N49" s="6">
        <v>0.74069517033028376</v>
      </c>
      <c r="O49" s="6">
        <v>0</v>
      </c>
      <c r="P49" s="6">
        <v>0</v>
      </c>
      <c r="Q49" s="6">
        <v>0.74066497531498499</v>
      </c>
      <c r="R49" s="6">
        <v>0.74041552592734661</v>
      </c>
    </row>
    <row r="50" spans="1:18" ht="11.25" customHeight="1" x14ac:dyDescent="0.25">
      <c r="A50" s="51" t="s">
        <v>193</v>
      </c>
      <c r="B50" s="52" t="s">
        <v>192</v>
      </c>
      <c r="C50" s="6">
        <v>1.91076717301997</v>
      </c>
      <c r="D50" s="6">
        <v>2.8998900000000001</v>
      </c>
      <c r="E50" s="6">
        <v>3.7998599999999998</v>
      </c>
      <c r="F50" s="6">
        <v>2.8999100000000002</v>
      </c>
      <c r="G50" s="6">
        <v>2.9000699999999999</v>
      </c>
      <c r="H50" s="6">
        <v>3.5826944524707955</v>
      </c>
      <c r="I50" s="6">
        <v>2.8999700000000002</v>
      </c>
      <c r="J50" s="6">
        <v>3.5999699999999999</v>
      </c>
      <c r="K50" s="6">
        <v>2.8999000000000001</v>
      </c>
      <c r="L50" s="6">
        <v>2.1</v>
      </c>
      <c r="M50" s="6">
        <v>0</v>
      </c>
      <c r="N50" s="6">
        <v>2.1496130696474629</v>
      </c>
      <c r="O50" s="6">
        <v>1.4330814704866799</v>
      </c>
      <c r="P50" s="6">
        <v>2.1496130696474598</v>
      </c>
      <c r="Q50" s="6">
        <v>2.1496127057233343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2.8999099999999771</v>
      </c>
      <c r="G51" s="6">
        <v>0</v>
      </c>
      <c r="H51" s="6">
        <v>5.8037071386675905</v>
      </c>
      <c r="I51" s="6">
        <v>8.698599999999999</v>
      </c>
      <c r="J51" s="6">
        <v>12.59934</v>
      </c>
      <c r="K51" s="6">
        <v>2.8995399999999947</v>
      </c>
      <c r="L51" s="6">
        <v>2.9</v>
      </c>
      <c r="M51" s="6">
        <v>0.9556583588960913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322.05965280893815</v>
      </c>
      <c r="D52" s="5">
        <v>318.78733999999986</v>
      </c>
      <c r="E52" s="5">
        <v>215.50195000000008</v>
      </c>
      <c r="F52" s="5">
        <v>223.89582999999993</v>
      </c>
      <c r="G52" s="5">
        <v>265.30327000000011</v>
      </c>
      <c r="H52" s="5">
        <v>310.47463901895412</v>
      </c>
      <c r="I52" s="5">
        <v>244.69250000000011</v>
      </c>
      <c r="J52" s="5">
        <v>244.12616000000003</v>
      </c>
      <c r="K52" s="5">
        <v>271.00767999999994</v>
      </c>
      <c r="L52" s="5">
        <v>156.23544000000004</v>
      </c>
      <c r="M52" s="5">
        <v>192.26182937991757</v>
      </c>
      <c r="N52" s="5">
        <v>249.28782797060853</v>
      </c>
      <c r="O52" s="5">
        <v>184.17364722807201</v>
      </c>
      <c r="P52" s="5">
        <v>207.15411880045212</v>
      </c>
      <c r="Q52" s="5">
        <v>220.26316460919247</v>
      </c>
      <c r="R52" s="5">
        <v>272.2282332634361</v>
      </c>
    </row>
    <row r="53" spans="1:18" ht="11.25" customHeight="1" x14ac:dyDescent="0.25">
      <c r="A53" s="47" t="s">
        <v>187</v>
      </c>
      <c r="B53" s="48" t="s">
        <v>186</v>
      </c>
      <c r="C53" s="4">
        <v>322.05965280893815</v>
      </c>
      <c r="D53" s="4">
        <v>318.78733999999986</v>
      </c>
      <c r="E53" s="4">
        <v>215.50195000000008</v>
      </c>
      <c r="F53" s="4">
        <v>223.89582999999993</v>
      </c>
      <c r="G53" s="4">
        <v>265.30327000000011</v>
      </c>
      <c r="H53" s="4">
        <v>310.47463901895412</v>
      </c>
      <c r="I53" s="4">
        <v>244.69250000000011</v>
      </c>
      <c r="J53" s="4">
        <v>244.12616000000003</v>
      </c>
      <c r="K53" s="4">
        <v>271.00767999999994</v>
      </c>
      <c r="L53" s="4">
        <v>156.23544000000004</v>
      </c>
      <c r="M53" s="4">
        <v>192.26182937991757</v>
      </c>
      <c r="N53" s="4">
        <v>249.28782797060853</v>
      </c>
      <c r="O53" s="4">
        <v>184.17364722807201</v>
      </c>
      <c r="P53" s="4">
        <v>207.15411880045212</v>
      </c>
      <c r="Q53" s="4">
        <v>220.26316460919247</v>
      </c>
      <c r="R53" s="4">
        <v>272.2282332634361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6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398</v>
      </c>
      <c r="B1" s="41" t="s">
        <v>397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7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400</v>
      </c>
      <c r="B1" s="41" t="s">
        <v>399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8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402</v>
      </c>
      <c r="B1" s="41" t="s">
        <v>401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978.64702263792378</v>
      </c>
      <c r="D2" s="44">
        <v>996.08029999999985</v>
      </c>
      <c r="E2" s="44">
        <v>606.99715000000015</v>
      </c>
      <c r="F2" s="44">
        <v>746.48044999999991</v>
      </c>
      <c r="G2" s="44">
        <v>755.41506000000004</v>
      </c>
      <c r="H2" s="44">
        <v>848.81004957288019</v>
      </c>
      <c r="I2" s="44">
        <v>816.58456000000012</v>
      </c>
      <c r="J2" s="44">
        <v>813.32168000000001</v>
      </c>
      <c r="K2" s="44">
        <v>933.08457999999996</v>
      </c>
      <c r="L2" s="44">
        <v>528.33545000000004</v>
      </c>
      <c r="M2" s="44">
        <v>365.83140297792698</v>
      </c>
      <c r="N2" s="44">
        <v>451.51892153589472</v>
      </c>
      <c r="O2" s="44">
        <v>412.29633263837582</v>
      </c>
      <c r="P2" s="44">
        <v>411.00909157202</v>
      </c>
      <c r="Q2" s="44">
        <v>452.68431009024459</v>
      </c>
      <c r="R2" s="44">
        <v>551.94282007879588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656.58736982898563</v>
      </c>
      <c r="D21" s="5">
        <v>677.29295999999999</v>
      </c>
      <c r="E21" s="5">
        <v>391.49520000000001</v>
      </c>
      <c r="F21" s="5">
        <v>522.58461999999997</v>
      </c>
      <c r="G21" s="5">
        <v>490.11178999999993</v>
      </c>
      <c r="H21" s="5">
        <v>538.33541055392607</v>
      </c>
      <c r="I21" s="5">
        <v>571.89206000000001</v>
      </c>
      <c r="J21" s="5">
        <v>569.19551999999999</v>
      </c>
      <c r="K21" s="5">
        <v>662.07690000000002</v>
      </c>
      <c r="L21" s="5">
        <v>372.10001</v>
      </c>
      <c r="M21" s="5">
        <v>173.56957359800941</v>
      </c>
      <c r="N21" s="5">
        <v>202.23109356528622</v>
      </c>
      <c r="O21" s="5">
        <v>228.12268541030383</v>
      </c>
      <c r="P21" s="5">
        <v>203.85497277156787</v>
      </c>
      <c r="Q21" s="5">
        <v>232.42114548105215</v>
      </c>
      <c r="R21" s="5">
        <v>279.71458681535984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656.58736982898563</v>
      </c>
      <c r="D30" s="4">
        <v>677.29295999999999</v>
      </c>
      <c r="E30" s="4">
        <v>391.49520000000001</v>
      </c>
      <c r="F30" s="4">
        <v>522.58461999999997</v>
      </c>
      <c r="G30" s="4">
        <v>490.11178999999993</v>
      </c>
      <c r="H30" s="4">
        <v>538.33541055392607</v>
      </c>
      <c r="I30" s="4">
        <v>571.89206000000001</v>
      </c>
      <c r="J30" s="4">
        <v>569.19551999999999</v>
      </c>
      <c r="K30" s="4">
        <v>662.07690000000002</v>
      </c>
      <c r="L30" s="4">
        <v>372.10001</v>
      </c>
      <c r="M30" s="4">
        <v>173.56957359800941</v>
      </c>
      <c r="N30" s="4">
        <v>202.23109356528622</v>
      </c>
      <c r="O30" s="4">
        <v>228.12268541030383</v>
      </c>
      <c r="P30" s="4">
        <v>203.85497277156787</v>
      </c>
      <c r="Q30" s="4">
        <v>232.42114548105215</v>
      </c>
      <c r="R30" s="4">
        <v>279.71458681535984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4.0999999999999996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4.0999999999999996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499.18792395146602</v>
      </c>
      <c r="D42" s="7">
        <v>492.9</v>
      </c>
      <c r="E42" s="7">
        <v>259.60000000000002</v>
      </c>
      <c r="F42" s="7">
        <v>350.98968000000002</v>
      </c>
      <c r="G42" s="7">
        <v>300.30721999999997</v>
      </c>
      <c r="H42" s="7">
        <v>298.2712554830353</v>
      </c>
      <c r="I42" s="7">
        <v>270.39686</v>
      </c>
      <c r="J42" s="7">
        <v>303.69787000000002</v>
      </c>
      <c r="K42" s="7">
        <v>428.78518000000003</v>
      </c>
      <c r="L42" s="7">
        <v>187.09979000000001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157.39944587751955</v>
      </c>
      <c r="D45" s="7">
        <v>184.39295999999999</v>
      </c>
      <c r="E45" s="7">
        <v>131.89519999999999</v>
      </c>
      <c r="F45" s="7">
        <v>171.59493999999998</v>
      </c>
      <c r="G45" s="7">
        <v>189.80456999999998</v>
      </c>
      <c r="H45" s="7">
        <v>240.06415507089082</v>
      </c>
      <c r="I45" s="7">
        <v>301.49520000000001</v>
      </c>
      <c r="J45" s="7">
        <v>265.49765000000002</v>
      </c>
      <c r="K45" s="7">
        <v>229.19171999999998</v>
      </c>
      <c r="L45" s="7">
        <v>185.00021999999998</v>
      </c>
      <c r="M45" s="7">
        <v>173.56957359800941</v>
      </c>
      <c r="N45" s="7">
        <v>202.23109356528622</v>
      </c>
      <c r="O45" s="7">
        <v>228.12268541030383</v>
      </c>
      <c r="P45" s="7">
        <v>203.85497277156787</v>
      </c>
      <c r="Q45" s="7">
        <v>232.42114548105215</v>
      </c>
      <c r="R45" s="7">
        <v>279.71458681535984</v>
      </c>
    </row>
    <row r="46" spans="1:18" ht="11.25" customHeight="1" x14ac:dyDescent="0.25">
      <c r="A46" s="51" t="s">
        <v>201</v>
      </c>
      <c r="B46" s="52" t="s">
        <v>200</v>
      </c>
      <c r="C46" s="6">
        <v>19.776440240756699</v>
      </c>
      <c r="D46" s="6">
        <v>15.599399999999999</v>
      </c>
      <c r="E46" s="6">
        <v>16.699390000000001</v>
      </c>
      <c r="F46" s="6">
        <v>15.599539999999999</v>
      </c>
      <c r="G46" s="6">
        <v>17.700430000000001</v>
      </c>
      <c r="H46" s="6">
        <v>11.440737618223448</v>
      </c>
      <c r="I46" s="6">
        <v>12.49985</v>
      </c>
      <c r="J46" s="6">
        <v>11.599919999999999</v>
      </c>
      <c r="K46" s="6">
        <v>13.699529999999999</v>
      </c>
      <c r="L46" s="6">
        <v>16.799969999999998</v>
      </c>
      <c r="M46" s="6">
        <v>14.71290601733682</v>
      </c>
      <c r="N46" s="6">
        <v>9.4582975064488544</v>
      </c>
      <c r="O46" s="6">
        <v>9.4583377052120596</v>
      </c>
      <c r="P46" s="6">
        <v>11.560141396770801</v>
      </c>
      <c r="Q46" s="6">
        <v>15.763826508637781</v>
      </c>
      <c r="R46" s="6">
        <v>15.763826818193566</v>
      </c>
    </row>
    <row r="47" spans="1:18" ht="11.25" customHeight="1" x14ac:dyDescent="0.25">
      <c r="A47" s="51" t="s">
        <v>199</v>
      </c>
      <c r="B47" s="52" t="s">
        <v>198</v>
      </c>
      <c r="C47" s="6">
        <v>35.1103468042419</v>
      </c>
      <c r="D47" s="6">
        <v>27.098970000000001</v>
      </c>
      <c r="E47" s="6">
        <v>34.098759999999999</v>
      </c>
      <c r="F47" s="6">
        <v>43.098730000000003</v>
      </c>
      <c r="G47" s="6">
        <v>45.501089999999998</v>
      </c>
      <c r="H47" s="6">
        <v>42.442986946937317</v>
      </c>
      <c r="I47" s="6">
        <v>46.499459999999999</v>
      </c>
      <c r="J47" s="6">
        <v>41.399799999999999</v>
      </c>
      <c r="K47" s="6">
        <v>32.298879999999997</v>
      </c>
      <c r="L47" s="6">
        <v>28.299939999999999</v>
      </c>
      <c r="M47" s="6">
        <v>44.449217691986881</v>
      </c>
      <c r="N47" s="6">
        <v>40.412725709372367</v>
      </c>
      <c r="O47" s="6">
        <v>35.349342938671334</v>
      </c>
      <c r="P47" s="6">
        <v>26.273048629024601</v>
      </c>
      <c r="Q47" s="6">
        <v>28.279349373071451</v>
      </c>
      <c r="R47" s="6">
        <v>19.203207214890408</v>
      </c>
    </row>
    <row r="48" spans="1:18" ht="11.25" customHeight="1" x14ac:dyDescent="0.25">
      <c r="A48" s="51" t="s">
        <v>197</v>
      </c>
      <c r="B48" s="52" t="s">
        <v>196</v>
      </c>
      <c r="C48" s="6">
        <v>100.60189165950101</v>
      </c>
      <c r="D48" s="6">
        <v>138.79470000000001</v>
      </c>
      <c r="E48" s="6">
        <v>77.297190000000001</v>
      </c>
      <c r="F48" s="6">
        <v>107.09685</v>
      </c>
      <c r="G48" s="6">
        <v>123.70298</v>
      </c>
      <c r="H48" s="6">
        <v>176.79402891459165</v>
      </c>
      <c r="I48" s="6">
        <v>230.89732000000001</v>
      </c>
      <c r="J48" s="6">
        <v>196.29862</v>
      </c>
      <c r="K48" s="6">
        <v>177.39386999999999</v>
      </c>
      <c r="L48" s="6">
        <v>134.19973999999999</v>
      </c>
      <c r="M48" s="6">
        <v>113.4517915297896</v>
      </c>
      <c r="N48" s="6">
        <v>149.46976210948722</v>
      </c>
      <c r="O48" s="6">
        <v>181.88192329593375</v>
      </c>
      <c r="P48" s="6">
        <v>163.872169676125</v>
      </c>
      <c r="Q48" s="6">
        <v>185.48769191830459</v>
      </c>
      <c r="R48" s="6">
        <v>244.0071372563485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0.70056999999999903</v>
      </c>
      <c r="M49" s="6">
        <v>0</v>
      </c>
      <c r="N49" s="6">
        <v>0.74069517033028376</v>
      </c>
      <c r="O49" s="6">
        <v>0</v>
      </c>
      <c r="P49" s="6">
        <v>0</v>
      </c>
      <c r="Q49" s="6">
        <v>0.74066497531498499</v>
      </c>
      <c r="R49" s="6">
        <v>0.74041552592734661</v>
      </c>
    </row>
    <row r="50" spans="1:18" ht="11.25" customHeight="1" x14ac:dyDescent="0.25">
      <c r="A50" s="51" t="s">
        <v>193</v>
      </c>
      <c r="B50" s="52" t="s">
        <v>192</v>
      </c>
      <c r="C50" s="6">
        <v>1.91076717301997</v>
      </c>
      <c r="D50" s="6">
        <v>2.8998900000000001</v>
      </c>
      <c r="E50" s="6">
        <v>3.7998599999999998</v>
      </c>
      <c r="F50" s="6">
        <v>2.8999100000000002</v>
      </c>
      <c r="G50" s="6">
        <v>2.9000699999999999</v>
      </c>
      <c r="H50" s="6">
        <v>3.5826944524707955</v>
      </c>
      <c r="I50" s="6">
        <v>2.8999700000000002</v>
      </c>
      <c r="J50" s="6">
        <v>3.5999699999999999</v>
      </c>
      <c r="K50" s="6">
        <v>2.8999000000000001</v>
      </c>
      <c r="L50" s="6">
        <v>2.1</v>
      </c>
      <c r="M50" s="6">
        <v>0</v>
      </c>
      <c r="N50" s="6">
        <v>2.1496130696474629</v>
      </c>
      <c r="O50" s="6">
        <v>1.4330814704866799</v>
      </c>
      <c r="P50" s="6">
        <v>2.1496130696474598</v>
      </c>
      <c r="Q50" s="6">
        <v>2.1496127057233343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2.8999099999999771</v>
      </c>
      <c r="G51" s="6">
        <v>0</v>
      </c>
      <c r="H51" s="6">
        <v>5.8037071386675905</v>
      </c>
      <c r="I51" s="6">
        <v>8.698599999999999</v>
      </c>
      <c r="J51" s="6">
        <v>12.59934</v>
      </c>
      <c r="K51" s="6">
        <v>2.8995399999999947</v>
      </c>
      <c r="L51" s="6">
        <v>2.9</v>
      </c>
      <c r="M51" s="6">
        <v>0.9556583588960913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322.05965280893815</v>
      </c>
      <c r="D52" s="5">
        <v>318.78733999999986</v>
      </c>
      <c r="E52" s="5">
        <v>215.50195000000008</v>
      </c>
      <c r="F52" s="5">
        <v>223.89582999999993</v>
      </c>
      <c r="G52" s="5">
        <v>265.30327000000011</v>
      </c>
      <c r="H52" s="5">
        <v>310.47463901895412</v>
      </c>
      <c r="I52" s="5">
        <v>244.69250000000011</v>
      </c>
      <c r="J52" s="5">
        <v>244.12616000000003</v>
      </c>
      <c r="K52" s="5">
        <v>271.00767999999994</v>
      </c>
      <c r="L52" s="5">
        <v>156.23544000000004</v>
      </c>
      <c r="M52" s="5">
        <v>192.26182937991757</v>
      </c>
      <c r="N52" s="5">
        <v>249.28782797060853</v>
      </c>
      <c r="O52" s="5">
        <v>184.17364722807201</v>
      </c>
      <c r="P52" s="5">
        <v>207.15411880045212</v>
      </c>
      <c r="Q52" s="5">
        <v>220.26316460919247</v>
      </c>
      <c r="R52" s="5">
        <v>272.2282332634361</v>
      </c>
    </row>
    <row r="53" spans="1:18" ht="11.25" customHeight="1" x14ac:dyDescent="0.25">
      <c r="A53" s="47" t="s">
        <v>187</v>
      </c>
      <c r="B53" s="48" t="s">
        <v>186</v>
      </c>
      <c r="C53" s="4">
        <v>322.05965280893815</v>
      </c>
      <c r="D53" s="4">
        <v>318.78733999999986</v>
      </c>
      <c r="E53" s="4">
        <v>215.50195000000008</v>
      </c>
      <c r="F53" s="4">
        <v>223.89582999999993</v>
      </c>
      <c r="G53" s="4">
        <v>265.30327000000011</v>
      </c>
      <c r="H53" s="4">
        <v>310.47463901895412</v>
      </c>
      <c r="I53" s="4">
        <v>244.69250000000011</v>
      </c>
      <c r="J53" s="4">
        <v>244.12616000000003</v>
      </c>
      <c r="K53" s="4">
        <v>271.00767999999994</v>
      </c>
      <c r="L53" s="4">
        <v>156.23544000000004</v>
      </c>
      <c r="M53" s="4">
        <v>192.26182937991757</v>
      </c>
      <c r="N53" s="4">
        <v>249.28782797060853</v>
      </c>
      <c r="O53" s="4">
        <v>184.17364722807201</v>
      </c>
      <c r="P53" s="4">
        <v>207.15411880045212</v>
      </c>
      <c r="Q53" s="4">
        <v>220.26316460919247</v>
      </c>
      <c r="R53" s="4">
        <v>272.2282332634361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9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404</v>
      </c>
      <c r="B1" s="41" t="s">
        <v>403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821.24757676040417</v>
      </c>
      <c r="D2" s="44">
        <v>811.68733999999984</v>
      </c>
      <c r="E2" s="44">
        <v>475.1019500000001</v>
      </c>
      <c r="F2" s="44">
        <v>574.88550999999995</v>
      </c>
      <c r="G2" s="44">
        <v>565.61049000000003</v>
      </c>
      <c r="H2" s="44">
        <v>665.16137240469357</v>
      </c>
      <c r="I2" s="44">
        <v>575.88882000000012</v>
      </c>
      <c r="J2" s="44">
        <v>603.62383</v>
      </c>
      <c r="K2" s="44">
        <v>748.79174</v>
      </c>
      <c r="L2" s="44">
        <v>387.43517000000008</v>
      </c>
      <c r="M2" s="44">
        <v>250.37303235899725</v>
      </c>
      <c r="N2" s="44">
        <v>298.10792924126878</v>
      </c>
      <c r="O2" s="44">
        <v>227.93036572803121</v>
      </c>
      <c r="P2" s="44">
        <v>243.93638688108652</v>
      </c>
      <c r="Q2" s="44">
        <v>267.91291352997689</v>
      </c>
      <c r="R2" s="44">
        <v>310.80184033559527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499.18792395146602</v>
      </c>
      <c r="D21" s="5">
        <v>492.9</v>
      </c>
      <c r="E21" s="5">
        <v>259.60000000000002</v>
      </c>
      <c r="F21" s="5">
        <v>350.98968000000002</v>
      </c>
      <c r="G21" s="5">
        <v>300.30721999999997</v>
      </c>
      <c r="H21" s="5">
        <v>354.6867333857395</v>
      </c>
      <c r="I21" s="5">
        <v>331.19632000000001</v>
      </c>
      <c r="J21" s="5">
        <v>359.49767000000003</v>
      </c>
      <c r="K21" s="5">
        <v>477.78406000000007</v>
      </c>
      <c r="L21" s="5">
        <v>231.19973000000002</v>
      </c>
      <c r="M21" s="5">
        <v>58.111202979079678</v>
      </c>
      <c r="N21" s="5">
        <v>48.820101270660231</v>
      </c>
      <c r="O21" s="5">
        <v>43.756718499959192</v>
      </c>
      <c r="P21" s="5">
        <v>36.782268080634402</v>
      </c>
      <c r="Q21" s="5">
        <v>47.649748920784418</v>
      </c>
      <c r="R21" s="5">
        <v>38.573607072159163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499.18792395146602</v>
      </c>
      <c r="D30" s="4">
        <v>492.9</v>
      </c>
      <c r="E30" s="4">
        <v>259.60000000000002</v>
      </c>
      <c r="F30" s="4">
        <v>350.98968000000002</v>
      </c>
      <c r="G30" s="4">
        <v>300.30721999999997</v>
      </c>
      <c r="H30" s="4">
        <v>354.6867333857395</v>
      </c>
      <c r="I30" s="4">
        <v>331.19632000000001</v>
      </c>
      <c r="J30" s="4">
        <v>359.49767000000003</v>
      </c>
      <c r="K30" s="4">
        <v>477.78406000000007</v>
      </c>
      <c r="L30" s="4">
        <v>231.19973000000002</v>
      </c>
      <c r="M30" s="4">
        <v>58.111202979079678</v>
      </c>
      <c r="N30" s="4">
        <v>48.820101270660231</v>
      </c>
      <c r="O30" s="4">
        <v>43.756718499959192</v>
      </c>
      <c r="P30" s="4">
        <v>36.782268080634402</v>
      </c>
      <c r="Q30" s="4">
        <v>47.649748920784418</v>
      </c>
      <c r="R30" s="4">
        <v>38.573607072159163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4.0999999999999996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4.0999999999999996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499.18792395146602</v>
      </c>
      <c r="D42" s="7">
        <v>492.9</v>
      </c>
      <c r="E42" s="7">
        <v>259.60000000000002</v>
      </c>
      <c r="F42" s="7">
        <v>350.98968000000002</v>
      </c>
      <c r="G42" s="7">
        <v>300.30721999999997</v>
      </c>
      <c r="H42" s="7">
        <v>298.2712554830353</v>
      </c>
      <c r="I42" s="7">
        <v>270.39686</v>
      </c>
      <c r="J42" s="7">
        <v>303.69787000000002</v>
      </c>
      <c r="K42" s="7">
        <v>428.78518000000003</v>
      </c>
      <c r="L42" s="7">
        <v>187.09979000000001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56.415477902704218</v>
      </c>
      <c r="I45" s="7">
        <v>60.799459999999996</v>
      </c>
      <c r="J45" s="7">
        <v>55.799799999999998</v>
      </c>
      <c r="K45" s="7">
        <v>44.898879999999998</v>
      </c>
      <c r="L45" s="7">
        <v>44.099940000000004</v>
      </c>
      <c r="M45" s="7">
        <v>58.111202979079678</v>
      </c>
      <c r="N45" s="7">
        <v>48.820101270660231</v>
      </c>
      <c r="O45" s="7">
        <v>43.756718499959192</v>
      </c>
      <c r="P45" s="7">
        <v>36.782268080634402</v>
      </c>
      <c r="Q45" s="7">
        <v>47.649748920784418</v>
      </c>
      <c r="R45" s="7">
        <v>38.573607072159163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10.3897965032961</v>
      </c>
      <c r="I46" s="6">
        <v>11.4</v>
      </c>
      <c r="J46" s="6">
        <v>10.5</v>
      </c>
      <c r="K46" s="6">
        <v>12.6</v>
      </c>
      <c r="L46" s="6">
        <v>15.8</v>
      </c>
      <c r="M46" s="6">
        <v>13.661985287092801</v>
      </c>
      <c r="N46" s="6">
        <v>8.4073755612878607</v>
      </c>
      <c r="O46" s="6">
        <v>8.4073755612878607</v>
      </c>
      <c r="P46" s="6">
        <v>10.5092194516098</v>
      </c>
      <c r="Q46" s="6">
        <v>15.763826508637781</v>
      </c>
      <c r="R46" s="6">
        <v>15.763826818193566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42.442986946937317</v>
      </c>
      <c r="I47" s="6">
        <v>46.499459999999999</v>
      </c>
      <c r="J47" s="6">
        <v>41.399799999999999</v>
      </c>
      <c r="K47" s="6">
        <v>32.298879999999997</v>
      </c>
      <c r="L47" s="6">
        <v>28.299939999999999</v>
      </c>
      <c r="M47" s="6">
        <v>44.449217691986881</v>
      </c>
      <c r="N47" s="6">
        <v>40.412725709372367</v>
      </c>
      <c r="O47" s="6">
        <v>35.349342938671334</v>
      </c>
      <c r="P47" s="6">
        <v>26.273048629024601</v>
      </c>
      <c r="Q47" s="6">
        <v>28.279349373071451</v>
      </c>
      <c r="R47" s="6">
        <v>19.203207214890408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3.6065730390751898</v>
      </c>
      <c r="R48" s="6">
        <v>3.6065730390751898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3.5826944524707955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2.9</v>
      </c>
      <c r="J51" s="6">
        <v>3.9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322.05965280893815</v>
      </c>
      <c r="D52" s="5">
        <v>318.78733999999986</v>
      </c>
      <c r="E52" s="5">
        <v>215.50195000000008</v>
      </c>
      <c r="F52" s="5">
        <v>223.89582999999993</v>
      </c>
      <c r="G52" s="5">
        <v>265.30327000000011</v>
      </c>
      <c r="H52" s="5">
        <v>310.47463901895412</v>
      </c>
      <c r="I52" s="5">
        <v>244.69250000000011</v>
      </c>
      <c r="J52" s="5">
        <v>244.12616000000003</v>
      </c>
      <c r="K52" s="5">
        <v>271.00767999999994</v>
      </c>
      <c r="L52" s="5">
        <v>156.23544000000004</v>
      </c>
      <c r="M52" s="5">
        <v>192.26182937991757</v>
      </c>
      <c r="N52" s="5">
        <v>249.28782797060853</v>
      </c>
      <c r="O52" s="5">
        <v>184.17364722807201</v>
      </c>
      <c r="P52" s="5">
        <v>207.15411880045212</v>
      </c>
      <c r="Q52" s="5">
        <v>220.26316460919247</v>
      </c>
      <c r="R52" s="5">
        <v>272.2282332634361</v>
      </c>
    </row>
    <row r="53" spans="1:18" ht="11.25" customHeight="1" x14ac:dyDescent="0.25">
      <c r="A53" s="47" t="s">
        <v>187</v>
      </c>
      <c r="B53" s="48" t="s">
        <v>186</v>
      </c>
      <c r="C53" s="4">
        <v>322.05965280893815</v>
      </c>
      <c r="D53" s="4">
        <v>318.78733999999986</v>
      </c>
      <c r="E53" s="4">
        <v>215.50195000000008</v>
      </c>
      <c r="F53" s="4">
        <v>223.89582999999993</v>
      </c>
      <c r="G53" s="4">
        <v>265.30327000000011</v>
      </c>
      <c r="H53" s="4">
        <v>310.47463901895412</v>
      </c>
      <c r="I53" s="4">
        <v>244.69250000000011</v>
      </c>
      <c r="J53" s="4">
        <v>244.12616000000003</v>
      </c>
      <c r="K53" s="4">
        <v>271.00767999999994</v>
      </c>
      <c r="L53" s="4">
        <v>156.23544000000004</v>
      </c>
      <c r="M53" s="4">
        <v>192.26182937991757</v>
      </c>
      <c r="N53" s="4">
        <v>249.28782797060853</v>
      </c>
      <c r="O53" s="4">
        <v>184.17364722807201</v>
      </c>
      <c r="P53" s="4">
        <v>207.15411880045212</v>
      </c>
      <c r="Q53" s="4">
        <v>220.26316460919247</v>
      </c>
      <c r="R53" s="4">
        <v>272.2282332634361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0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406</v>
      </c>
      <c r="B1" s="41" t="s">
        <v>405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1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408</v>
      </c>
      <c r="B1" s="41" t="s">
        <v>407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2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410</v>
      </c>
      <c r="B1" s="41" t="s">
        <v>409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59.900410000000079</v>
      </c>
      <c r="L2" s="44">
        <v>51.401270000000466</v>
      </c>
      <c r="M2" s="44">
        <v>56.437710110863264</v>
      </c>
      <c r="N2" s="44">
        <v>55.867577601432821</v>
      </c>
      <c r="O2" s="44">
        <v>52.21321408502908</v>
      </c>
      <c r="P2" s="44">
        <v>52.616729700890495</v>
      </c>
      <c r="Q2" s="44">
        <v>58.902793833975679</v>
      </c>
      <c r="R2" s="44">
        <v>54.719138893069584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59.900410000000079</v>
      </c>
      <c r="L3" s="5">
        <v>51.401270000000466</v>
      </c>
      <c r="M3" s="5">
        <v>56.437710110863264</v>
      </c>
      <c r="N3" s="5">
        <v>55.867577601432821</v>
      </c>
      <c r="O3" s="5">
        <v>52.21321408502908</v>
      </c>
      <c r="P3" s="5">
        <v>52.616729700890495</v>
      </c>
      <c r="Q3" s="5">
        <v>58.902793833975679</v>
      </c>
      <c r="R3" s="5">
        <v>54.719138893069584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59.900410000000079</v>
      </c>
      <c r="L4" s="4">
        <v>51.401270000000466</v>
      </c>
      <c r="M4" s="4">
        <v>56.437710110863264</v>
      </c>
      <c r="N4" s="4">
        <v>55.867577601432821</v>
      </c>
      <c r="O4" s="4">
        <v>52.21321408502908</v>
      </c>
      <c r="P4" s="4">
        <v>52.616729700890495</v>
      </c>
      <c r="Q4" s="4">
        <v>58.902793833975679</v>
      </c>
      <c r="R4" s="4">
        <v>54.719138893069584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10.89513000000008</v>
      </c>
      <c r="L5" s="7">
        <v>8.501030000000469</v>
      </c>
      <c r="M5" s="7">
        <v>8.0966713954107377</v>
      </c>
      <c r="N5" s="7">
        <v>10.248009645986286</v>
      </c>
      <c r="O5" s="7">
        <v>8.6464914963056003</v>
      </c>
      <c r="P5" s="7">
        <v>6.3055156430191062</v>
      </c>
      <c r="Q5" s="7">
        <v>8.5511406232686227</v>
      </c>
      <c r="R5" s="7">
        <v>8.4309732140120417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10.89513000000008</v>
      </c>
      <c r="L6" s="6">
        <v>8.501030000000469</v>
      </c>
      <c r="M6" s="6">
        <v>8.0966713954107377</v>
      </c>
      <c r="N6" s="6">
        <v>10.248009645986286</v>
      </c>
      <c r="O6" s="6">
        <v>8.6464914963056003</v>
      </c>
      <c r="P6" s="6">
        <v>6.3055156430191062</v>
      </c>
      <c r="Q6" s="6">
        <v>8.5511406232686227</v>
      </c>
      <c r="R6" s="6">
        <v>8.4309732140120417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49.005279999999999</v>
      </c>
      <c r="L11" s="7">
        <v>42.900239999999997</v>
      </c>
      <c r="M11" s="7">
        <v>48.341038715452527</v>
      </c>
      <c r="N11" s="7">
        <v>45.619567955446534</v>
      </c>
      <c r="O11" s="7">
        <v>43.566722588723479</v>
      </c>
      <c r="P11" s="7">
        <v>46.311214057871389</v>
      </c>
      <c r="Q11" s="7">
        <v>50.351653210707056</v>
      </c>
      <c r="R11" s="7">
        <v>46.288165679057542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49.005279999999999</v>
      </c>
      <c r="L12" s="6">
        <v>42.900239999999997</v>
      </c>
      <c r="M12" s="6">
        <v>48.341038715452527</v>
      </c>
      <c r="N12" s="6">
        <v>45.619567955446534</v>
      </c>
      <c r="O12" s="6">
        <v>43.566722588723479</v>
      </c>
      <c r="P12" s="6">
        <v>46.311214057871389</v>
      </c>
      <c r="Q12" s="6">
        <v>50.351653210707056</v>
      </c>
      <c r="R12" s="6">
        <v>46.288165679057542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3">
    <pageSetUpPr fitToPage="1"/>
  </sheetPr>
  <dimension ref="A1:R82"/>
  <sheetViews>
    <sheetView showGridLines="0" workbookViewId="0">
      <pane xSplit="2" ySplit="1" topLeftCell="D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412</v>
      </c>
      <c r="B1" s="41" t="s">
        <v>411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9106.1725810787902</v>
      </c>
      <c r="D2" s="44">
        <v>9085.1396199999981</v>
      </c>
      <c r="E2" s="44">
        <v>9084.9221499999985</v>
      </c>
      <c r="F2" s="44">
        <v>9763.6488799999988</v>
      </c>
      <c r="G2" s="44">
        <v>9700.05422</v>
      </c>
      <c r="H2" s="44">
        <v>10186.168143347362</v>
      </c>
      <c r="I2" s="44">
        <v>10501.125840000001</v>
      </c>
      <c r="J2" s="44">
        <v>10341.118980000001</v>
      </c>
      <c r="K2" s="44">
        <v>9982.1734799999995</v>
      </c>
      <c r="L2" s="44">
        <v>8598.2352200000005</v>
      </c>
      <c r="M2" s="44">
        <v>8843.0880498232218</v>
      </c>
      <c r="N2" s="44">
        <v>9262.5042783337631</v>
      </c>
      <c r="O2" s="44">
        <v>9240.2952177196657</v>
      </c>
      <c r="P2" s="44">
        <v>8778.4219588059132</v>
      </c>
      <c r="Q2" s="44">
        <v>9011.9084472422837</v>
      </c>
      <c r="R2" s="44">
        <v>9507.6550126978455</v>
      </c>
    </row>
    <row r="3" spans="1:18" ht="11.25" customHeight="1" x14ac:dyDescent="0.25">
      <c r="A3" s="45" t="s">
        <v>286</v>
      </c>
      <c r="B3" s="46" t="s">
        <v>285</v>
      </c>
      <c r="C3" s="5">
        <v>878.65691638905002</v>
      </c>
      <c r="D3" s="5">
        <v>933.06812999999988</v>
      </c>
      <c r="E3" s="5">
        <v>1038.21883</v>
      </c>
      <c r="F3" s="5">
        <v>1151.12574</v>
      </c>
      <c r="G3" s="5">
        <v>1080.33752</v>
      </c>
      <c r="H3" s="5">
        <v>978.27608284926293</v>
      </c>
      <c r="I3" s="5">
        <v>932.29930000000081</v>
      </c>
      <c r="J3" s="5">
        <v>974.11348000000032</v>
      </c>
      <c r="K3" s="5">
        <v>664.50467000000003</v>
      </c>
      <c r="L3" s="5">
        <v>303.29043999999999</v>
      </c>
      <c r="M3" s="5">
        <v>413.51263331392238</v>
      </c>
      <c r="N3" s="5">
        <v>450.6483771472187</v>
      </c>
      <c r="O3" s="5">
        <v>415.74969645849433</v>
      </c>
      <c r="P3" s="5">
        <v>368.82854078169839</v>
      </c>
      <c r="Q3" s="5">
        <v>319.30617039755623</v>
      </c>
      <c r="R3" s="5">
        <v>333.38949282491296</v>
      </c>
    </row>
    <row r="4" spans="1:18" ht="11.25" customHeight="1" x14ac:dyDescent="0.25">
      <c r="A4" s="47" t="s">
        <v>284</v>
      </c>
      <c r="B4" s="48" t="s">
        <v>283</v>
      </c>
      <c r="C4" s="4">
        <v>571.48316101340799</v>
      </c>
      <c r="D4" s="4">
        <v>734.55919000000006</v>
      </c>
      <c r="E4" s="4">
        <v>700.89831000000004</v>
      </c>
      <c r="F4" s="4">
        <v>836.01958999999999</v>
      </c>
      <c r="G4" s="4">
        <v>862.14400000000001</v>
      </c>
      <c r="H4" s="4">
        <v>814.35916217041813</v>
      </c>
      <c r="I4" s="4">
        <v>782.09990000000084</v>
      </c>
      <c r="J4" s="4">
        <v>871.30916000000025</v>
      </c>
      <c r="K4" s="4">
        <v>593.30780000000004</v>
      </c>
      <c r="L4" s="4">
        <v>247.19408999999993</v>
      </c>
      <c r="M4" s="4">
        <v>356.4724600953075</v>
      </c>
      <c r="N4" s="4">
        <v>364.61827120799967</v>
      </c>
      <c r="O4" s="4">
        <v>319.70554277019107</v>
      </c>
      <c r="P4" s="4">
        <v>295.98047435166262</v>
      </c>
      <c r="Q4" s="4">
        <v>269.05471707027357</v>
      </c>
      <c r="R4" s="4">
        <v>286.59955242855011</v>
      </c>
    </row>
    <row r="5" spans="1:18" ht="11.25" customHeight="1" x14ac:dyDescent="0.25">
      <c r="A5" s="49" t="s">
        <v>282</v>
      </c>
      <c r="B5" s="50" t="s">
        <v>281</v>
      </c>
      <c r="C5" s="7">
        <v>187.13308353418441</v>
      </c>
      <c r="D5" s="7">
        <v>266.42475000000002</v>
      </c>
      <c r="E5" s="7">
        <v>244.39499000000001</v>
      </c>
      <c r="F5" s="7">
        <v>316.71816000000001</v>
      </c>
      <c r="G5" s="7">
        <v>413.07183000000009</v>
      </c>
      <c r="H5" s="7">
        <v>413.01510670411176</v>
      </c>
      <c r="I5" s="7">
        <v>389.50300000000072</v>
      </c>
      <c r="J5" s="7">
        <v>458.61020000000042</v>
      </c>
      <c r="K5" s="7">
        <v>411.61349999999999</v>
      </c>
      <c r="L5" s="7">
        <v>245.79431999999994</v>
      </c>
      <c r="M5" s="7">
        <v>355.80359545979331</v>
      </c>
      <c r="N5" s="7">
        <v>363.94950439703746</v>
      </c>
      <c r="O5" s="7">
        <v>319.03675536203082</v>
      </c>
      <c r="P5" s="7">
        <v>295.31137346324266</v>
      </c>
      <c r="Q5" s="7">
        <v>263.61168784310371</v>
      </c>
      <c r="R5" s="7">
        <v>281.15368516256672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150.68812000000008</v>
      </c>
      <c r="H6" s="6">
        <v>152.43240354620906</v>
      </c>
      <c r="I6" s="6">
        <v>140.89977000000073</v>
      </c>
      <c r="J6" s="6">
        <v>174.49634000000037</v>
      </c>
      <c r="K6" s="6">
        <v>160.60572999999999</v>
      </c>
      <c r="L6" s="6">
        <v>102.69459000000002</v>
      </c>
      <c r="M6" s="6">
        <v>137.73876567593277</v>
      </c>
      <c r="N6" s="6">
        <v>147.03108792481513</v>
      </c>
      <c r="O6" s="6">
        <v>127.73877492332153</v>
      </c>
      <c r="P6" s="6">
        <v>133.68207226290599</v>
      </c>
      <c r="Q6" s="6">
        <v>118.84750205316493</v>
      </c>
      <c r="R6" s="6">
        <v>113.04608212366226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13.801900000000003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187.13308353418441</v>
      </c>
      <c r="D8" s="6">
        <v>252.62285</v>
      </c>
      <c r="E8" s="6">
        <v>244.39499000000001</v>
      </c>
      <c r="F8" s="6">
        <v>316.71816000000001</v>
      </c>
      <c r="G8" s="6">
        <v>262.38371000000001</v>
      </c>
      <c r="H8" s="6">
        <v>260.58270315790264</v>
      </c>
      <c r="I8" s="6">
        <v>248.60323</v>
      </c>
      <c r="J8" s="6">
        <v>284.11385999999999</v>
      </c>
      <c r="K8" s="6">
        <v>251.00776999999999</v>
      </c>
      <c r="L8" s="6">
        <v>143.09972999999999</v>
      </c>
      <c r="M8" s="6">
        <v>218.0648297838606</v>
      </c>
      <c r="N8" s="6">
        <v>216.91841647222225</v>
      </c>
      <c r="O8" s="6">
        <v>191.29798043870929</v>
      </c>
      <c r="P8" s="6">
        <v>161.62930120033664</v>
      </c>
      <c r="Q8" s="6">
        <v>144.76418578993878</v>
      </c>
      <c r="R8" s="6">
        <v>168.10760303890447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363.64213824161953</v>
      </c>
      <c r="D11" s="7">
        <v>445.63444000000004</v>
      </c>
      <c r="E11" s="7">
        <v>434.00332000000009</v>
      </c>
      <c r="F11" s="7">
        <v>496.80142999999998</v>
      </c>
      <c r="G11" s="7">
        <v>427.47217000000006</v>
      </c>
      <c r="H11" s="7">
        <v>383.3274174971412</v>
      </c>
      <c r="I11" s="7">
        <v>374.59690000000001</v>
      </c>
      <c r="J11" s="7">
        <v>400.09895999999998</v>
      </c>
      <c r="K11" s="7">
        <v>172.69438</v>
      </c>
      <c r="L11" s="7">
        <v>1.39977</v>
      </c>
      <c r="M11" s="7">
        <v>0.66886463551414321</v>
      </c>
      <c r="N11" s="7">
        <v>0.66876681096223689</v>
      </c>
      <c r="O11" s="7">
        <v>0.66878740816022964</v>
      </c>
      <c r="P11" s="7">
        <v>0.66910088841993876</v>
      </c>
      <c r="Q11" s="7">
        <v>5.4430292271698457</v>
      </c>
      <c r="R11" s="7">
        <v>5.445867265983388</v>
      </c>
    </row>
    <row r="12" spans="1:18" ht="11.25" customHeight="1" x14ac:dyDescent="0.25">
      <c r="A12" s="51" t="s">
        <v>268</v>
      </c>
      <c r="B12" s="52" t="s">
        <v>267</v>
      </c>
      <c r="C12" s="6">
        <v>363.64213824161953</v>
      </c>
      <c r="D12" s="6">
        <v>445.63444000000004</v>
      </c>
      <c r="E12" s="6">
        <v>434.00332000000009</v>
      </c>
      <c r="F12" s="6">
        <v>496.80142999999998</v>
      </c>
      <c r="G12" s="6">
        <v>427.47217000000006</v>
      </c>
      <c r="H12" s="6">
        <v>383.3274174971412</v>
      </c>
      <c r="I12" s="6">
        <v>374.59690000000001</v>
      </c>
      <c r="J12" s="6">
        <v>400.09895999999998</v>
      </c>
      <c r="K12" s="6">
        <v>172.69438</v>
      </c>
      <c r="L12" s="6">
        <v>1.39977</v>
      </c>
      <c r="M12" s="6">
        <v>0.66886463551414321</v>
      </c>
      <c r="N12" s="6">
        <v>0.66876681096223689</v>
      </c>
      <c r="O12" s="6">
        <v>0.66878740816022964</v>
      </c>
      <c r="P12" s="6">
        <v>0.66910088841993876</v>
      </c>
      <c r="Q12" s="6">
        <v>5.4430292271698457</v>
      </c>
      <c r="R12" s="6">
        <v>5.445867265983388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20.707939237603899</v>
      </c>
      <c r="D14" s="7">
        <v>22.5</v>
      </c>
      <c r="E14" s="7">
        <v>22.5</v>
      </c>
      <c r="F14" s="7">
        <v>22.5</v>
      </c>
      <c r="G14" s="7">
        <v>21.6</v>
      </c>
      <c r="H14" s="7">
        <v>18.016637969165163</v>
      </c>
      <c r="I14" s="7">
        <v>18</v>
      </c>
      <c r="J14" s="7">
        <v>12.6</v>
      </c>
      <c r="K14" s="7">
        <v>8.9999199999999995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307.1737553756422</v>
      </c>
      <c r="D15" s="4">
        <v>198.50893999999997</v>
      </c>
      <c r="E15" s="4">
        <v>337.32051999999999</v>
      </c>
      <c r="F15" s="4">
        <v>315.10614999999996</v>
      </c>
      <c r="G15" s="4">
        <v>218.19352000000003</v>
      </c>
      <c r="H15" s="4">
        <v>163.91692067884492</v>
      </c>
      <c r="I15" s="4">
        <v>150.19939999999997</v>
      </c>
      <c r="J15" s="4">
        <v>102.80432000000002</v>
      </c>
      <c r="K15" s="4">
        <v>71.196870000000047</v>
      </c>
      <c r="L15" s="4">
        <v>56.096350000000022</v>
      </c>
      <c r="M15" s="4">
        <v>57.040173218614932</v>
      </c>
      <c r="N15" s="4">
        <v>86.030105939219055</v>
      </c>
      <c r="O15" s="4">
        <v>96.044153688303311</v>
      </c>
      <c r="P15" s="4">
        <v>72.8480664300358</v>
      </c>
      <c r="Q15" s="4">
        <v>50.251453327282675</v>
      </c>
      <c r="R15" s="4">
        <v>46.789940396362873</v>
      </c>
    </row>
    <row r="16" spans="1:18" ht="11.25" customHeight="1" x14ac:dyDescent="0.25">
      <c r="A16" s="49" t="s">
        <v>260</v>
      </c>
      <c r="B16" s="50" t="s">
        <v>259</v>
      </c>
      <c r="C16" s="7">
        <v>44.443873526732503</v>
      </c>
      <c r="D16" s="7">
        <v>33.695389999999975</v>
      </c>
      <c r="E16" s="7">
        <v>56.013640000000009</v>
      </c>
      <c r="F16" s="7">
        <v>47.106479999999976</v>
      </c>
      <c r="G16" s="7">
        <v>52.906610000000001</v>
      </c>
      <c r="H16" s="7">
        <v>47.836537924107347</v>
      </c>
      <c r="I16" s="7">
        <v>45.099549999999965</v>
      </c>
      <c r="J16" s="7">
        <v>30.204510000000028</v>
      </c>
      <c r="K16" s="7">
        <v>31.996920000000046</v>
      </c>
      <c r="L16" s="7">
        <v>27.396360000000019</v>
      </c>
      <c r="M16" s="7">
        <v>25.512973835039475</v>
      </c>
      <c r="N16" s="7">
        <v>28.229665320201608</v>
      </c>
      <c r="O16" s="7">
        <v>36.808611620349097</v>
      </c>
      <c r="P16" s="7">
        <v>24.123498515352257</v>
      </c>
      <c r="Q16" s="7">
        <v>24.456217162620646</v>
      </c>
      <c r="R16" s="7">
        <v>22.427462099734498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262.72988184890971</v>
      </c>
      <c r="D18" s="7">
        <v>164.81354999999999</v>
      </c>
      <c r="E18" s="7">
        <v>281.30688000000004</v>
      </c>
      <c r="F18" s="7">
        <v>267.99966999999998</v>
      </c>
      <c r="G18" s="7">
        <v>165.28691000000001</v>
      </c>
      <c r="H18" s="7">
        <v>116.0803827547376</v>
      </c>
      <c r="I18" s="7">
        <v>105.09985</v>
      </c>
      <c r="J18" s="7">
        <v>72.599810000000019</v>
      </c>
      <c r="K18" s="7">
        <v>39.199950000000001</v>
      </c>
      <c r="L18" s="7">
        <v>28.69999</v>
      </c>
      <c r="M18" s="7">
        <v>31.527199383575461</v>
      </c>
      <c r="N18" s="7">
        <v>57.800440619017451</v>
      </c>
      <c r="O18" s="7">
        <v>59.235542067954214</v>
      </c>
      <c r="P18" s="7">
        <v>48.72456791468354</v>
      </c>
      <c r="Q18" s="7">
        <v>25.795236164662025</v>
      </c>
      <c r="R18" s="7">
        <v>24.362478296628371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3026.9805297679395</v>
      </c>
      <c r="D21" s="5">
        <v>3129.8583599999997</v>
      </c>
      <c r="E21" s="5">
        <v>3192.7053999999994</v>
      </c>
      <c r="F21" s="5">
        <v>3477.0008099999995</v>
      </c>
      <c r="G21" s="5">
        <v>3496.6662000000001</v>
      </c>
      <c r="H21" s="5">
        <v>3714.8173881269709</v>
      </c>
      <c r="I21" s="5">
        <v>3867.1867199999997</v>
      </c>
      <c r="J21" s="5">
        <v>3703.3788500000001</v>
      </c>
      <c r="K21" s="5">
        <v>3565.3412600000001</v>
      </c>
      <c r="L21" s="5">
        <v>3274.4728500000001</v>
      </c>
      <c r="M21" s="5">
        <v>3124.8695608258004</v>
      </c>
      <c r="N21" s="5">
        <v>3033.2231300291833</v>
      </c>
      <c r="O21" s="5">
        <v>3100.1386077214147</v>
      </c>
      <c r="P21" s="5">
        <v>2776.8463163638917</v>
      </c>
      <c r="Q21" s="5">
        <v>3064.3419580976706</v>
      </c>
      <c r="R21" s="5">
        <v>3370.6601386434468</v>
      </c>
    </row>
    <row r="22" spans="1:18" ht="11.25" customHeight="1" x14ac:dyDescent="0.25">
      <c r="A22" s="47" t="s">
        <v>249</v>
      </c>
      <c r="B22" s="48" t="s">
        <v>248</v>
      </c>
      <c r="C22" s="4">
        <v>0.97984953853878842</v>
      </c>
      <c r="D22" s="4">
        <v>4.9953799999996349</v>
      </c>
      <c r="E22" s="4">
        <v>5.699679999999737</v>
      </c>
      <c r="F22" s="4">
        <v>2.9999199999994337</v>
      </c>
      <c r="G22" s="4">
        <v>4.0002299999995969</v>
      </c>
      <c r="H22" s="4">
        <v>1.9346572725296596</v>
      </c>
      <c r="I22" s="4">
        <v>0.9995599999993432</v>
      </c>
      <c r="J22" s="4">
        <v>1.0000799999998886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0.97984953853878842</v>
      </c>
      <c r="D23" s="7">
        <v>4.9953799999996349</v>
      </c>
      <c r="E23" s="7">
        <v>5.699679999999737</v>
      </c>
      <c r="F23" s="7">
        <v>2.9999199999994337</v>
      </c>
      <c r="G23" s="7">
        <v>4.0002299999995969</v>
      </c>
      <c r="H23" s="7">
        <v>1.9346572725296596</v>
      </c>
      <c r="I23" s="7">
        <v>0.9995599999993432</v>
      </c>
      <c r="J23" s="7">
        <v>1.0000799999998886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0.97984953853878842</v>
      </c>
      <c r="D24" s="6">
        <v>4.9953799999996349</v>
      </c>
      <c r="E24" s="6">
        <v>5.699679999999737</v>
      </c>
      <c r="F24" s="6">
        <v>2.9999199999994337</v>
      </c>
      <c r="G24" s="6">
        <v>4.0002299999995969</v>
      </c>
      <c r="H24" s="6">
        <v>1.9346572725296596</v>
      </c>
      <c r="I24" s="6">
        <v>0.9995599999993432</v>
      </c>
      <c r="J24" s="6">
        <v>1.0000799999998886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3026.000680229401</v>
      </c>
      <c r="D30" s="4">
        <v>3124.8629799999999</v>
      </c>
      <c r="E30" s="4">
        <v>3187.0057199999992</v>
      </c>
      <c r="F30" s="4">
        <v>3474.0008900000003</v>
      </c>
      <c r="G30" s="4">
        <v>3492.6659700000005</v>
      </c>
      <c r="H30" s="4">
        <v>3712.8827308544414</v>
      </c>
      <c r="I30" s="4">
        <v>3866.1871600000004</v>
      </c>
      <c r="J30" s="4">
        <v>3702.3787700000003</v>
      </c>
      <c r="K30" s="4">
        <v>3565.3412600000001</v>
      </c>
      <c r="L30" s="4">
        <v>3274.4728500000001</v>
      </c>
      <c r="M30" s="4">
        <v>3124.8695608258004</v>
      </c>
      <c r="N30" s="4">
        <v>3033.2231300291833</v>
      </c>
      <c r="O30" s="4">
        <v>3100.1386077214147</v>
      </c>
      <c r="P30" s="4">
        <v>2776.8463163638917</v>
      </c>
      <c r="Q30" s="4">
        <v>3064.3419580976706</v>
      </c>
      <c r="R30" s="4">
        <v>3370.6601386434468</v>
      </c>
    </row>
    <row r="31" spans="1:18" ht="11.25" customHeight="1" x14ac:dyDescent="0.25">
      <c r="A31" s="49" t="s">
        <v>231</v>
      </c>
      <c r="B31" s="50" t="s">
        <v>230</v>
      </c>
      <c r="C31" s="7">
        <v>101.676698194325</v>
      </c>
      <c r="D31" s="7">
        <v>104.02404</v>
      </c>
      <c r="E31" s="7">
        <v>78.021090000000001</v>
      </c>
      <c r="F31" s="7">
        <v>120.6</v>
      </c>
      <c r="G31" s="7">
        <v>120.96941</v>
      </c>
      <c r="H31" s="7">
        <v>121.01619428391479</v>
      </c>
      <c r="I31" s="7">
        <v>125.3232</v>
      </c>
      <c r="J31" s="7">
        <v>170.8</v>
      </c>
      <c r="K31" s="7">
        <v>148.1</v>
      </c>
      <c r="L31" s="7">
        <v>42.992319999999999</v>
      </c>
      <c r="M31" s="7">
        <v>3.5826884494124398</v>
      </c>
      <c r="N31" s="7">
        <v>3.5826884494124398</v>
      </c>
      <c r="O31" s="7">
        <v>0</v>
      </c>
      <c r="P31" s="7">
        <v>10.7958345275628</v>
      </c>
      <c r="Q31" s="7">
        <v>10.796405463864435</v>
      </c>
      <c r="R31" s="7">
        <v>12.96987723130197</v>
      </c>
    </row>
    <row r="32" spans="1:18" ht="11.25" customHeight="1" x14ac:dyDescent="0.25">
      <c r="A32" s="51" t="s">
        <v>229</v>
      </c>
      <c r="B32" s="52" t="s">
        <v>228</v>
      </c>
      <c r="C32" s="6">
        <v>101.676698194325</v>
      </c>
      <c r="D32" s="6">
        <v>104.02404</v>
      </c>
      <c r="E32" s="6">
        <v>78.021090000000001</v>
      </c>
      <c r="F32" s="6">
        <v>120.6</v>
      </c>
      <c r="G32" s="6">
        <v>120.96941</v>
      </c>
      <c r="H32" s="6">
        <v>121.01619428391479</v>
      </c>
      <c r="I32" s="6">
        <v>125.3232</v>
      </c>
      <c r="J32" s="6">
        <v>170.8</v>
      </c>
      <c r="K32" s="6">
        <v>148.1</v>
      </c>
      <c r="L32" s="6">
        <v>42.992319999999999</v>
      </c>
      <c r="M32" s="6">
        <v>3.5826884494124398</v>
      </c>
      <c r="N32" s="6">
        <v>3.5826884494124398</v>
      </c>
      <c r="O32" s="6">
        <v>0</v>
      </c>
      <c r="P32" s="6">
        <v>10.7958345275628</v>
      </c>
      <c r="Q32" s="6">
        <v>10.796405463864435</v>
      </c>
      <c r="R32" s="6">
        <v>12.96987723130197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238.41597401356628</v>
      </c>
      <c r="D34" s="7">
        <v>315.28372999999999</v>
      </c>
      <c r="E34" s="7">
        <v>360.38688000000002</v>
      </c>
      <c r="F34" s="7">
        <v>388.88855999999998</v>
      </c>
      <c r="G34" s="7">
        <v>413.10993999999999</v>
      </c>
      <c r="H34" s="7">
        <v>479.22122154681892</v>
      </c>
      <c r="I34" s="7">
        <v>499.19420000000002</v>
      </c>
      <c r="J34" s="7">
        <v>416.39706999999999</v>
      </c>
      <c r="K34" s="7">
        <v>403.18574000000001</v>
      </c>
      <c r="L34" s="7">
        <v>433.99883</v>
      </c>
      <c r="M34" s="7">
        <v>417.50261580679671</v>
      </c>
      <c r="N34" s="7">
        <v>399.9235636777795</v>
      </c>
      <c r="O34" s="7">
        <v>418.60346646524442</v>
      </c>
      <c r="P34" s="7">
        <v>441.67384388312968</v>
      </c>
      <c r="Q34" s="7">
        <v>474.63435946190862</v>
      </c>
      <c r="R34" s="7">
        <v>514.19513586999085</v>
      </c>
    </row>
    <row r="35" spans="1:18" ht="11.25" customHeight="1" x14ac:dyDescent="0.25">
      <c r="A35" s="49" t="s">
        <v>223</v>
      </c>
      <c r="B35" s="50" t="s">
        <v>222</v>
      </c>
      <c r="C35" s="7">
        <v>706.72315409492353</v>
      </c>
      <c r="D35" s="7">
        <v>609.15949000000001</v>
      </c>
      <c r="E35" s="7">
        <v>655.17674999999997</v>
      </c>
      <c r="F35" s="7">
        <v>629.58098999999993</v>
      </c>
      <c r="G35" s="7">
        <v>587.91594999999995</v>
      </c>
      <c r="H35" s="7">
        <v>572.25184257831802</v>
      </c>
      <c r="I35" s="7">
        <v>635.19128000000001</v>
      </c>
      <c r="J35" s="7">
        <v>627.39558999999997</v>
      </c>
      <c r="K35" s="7">
        <v>629.47838000000002</v>
      </c>
      <c r="L35" s="7">
        <v>648.39877999999999</v>
      </c>
      <c r="M35" s="7">
        <v>611.63680186328645</v>
      </c>
      <c r="N35" s="7">
        <v>565.39600649660895</v>
      </c>
      <c r="O35" s="7">
        <v>541.22712924986558</v>
      </c>
      <c r="P35" s="7">
        <v>443.48906371052914</v>
      </c>
      <c r="Q35" s="7">
        <v>506.54429198881314</v>
      </c>
      <c r="R35" s="7">
        <v>521.25969390745911</v>
      </c>
    </row>
    <row r="36" spans="1:18" ht="11.25" customHeight="1" x14ac:dyDescent="0.25">
      <c r="A36" s="55" t="s">
        <v>221</v>
      </c>
      <c r="B36" s="52" t="s">
        <v>220</v>
      </c>
      <c r="C36" s="6">
        <v>706.72315409492353</v>
      </c>
      <c r="D36" s="6">
        <v>608.05953</v>
      </c>
      <c r="E36" s="6">
        <v>654.07678999999996</v>
      </c>
      <c r="F36" s="6">
        <v>628.48101999999994</v>
      </c>
      <c r="G36" s="6">
        <v>586.91593</v>
      </c>
      <c r="H36" s="6">
        <v>571.20091887225988</v>
      </c>
      <c r="I36" s="6">
        <v>635.19128000000001</v>
      </c>
      <c r="J36" s="6">
        <v>627.39558999999997</v>
      </c>
      <c r="K36" s="6">
        <v>628.37837999999999</v>
      </c>
      <c r="L36" s="6">
        <v>647.29877999999997</v>
      </c>
      <c r="M36" s="6">
        <v>610.58587991812544</v>
      </c>
      <c r="N36" s="6">
        <v>564.34508455144794</v>
      </c>
      <c r="O36" s="6">
        <v>540.17620283817541</v>
      </c>
      <c r="P36" s="6">
        <v>442.43814176536813</v>
      </c>
      <c r="Q36" s="6">
        <v>505.49337004365213</v>
      </c>
      <c r="R36" s="6">
        <v>520.20877211957952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1.09996</v>
      </c>
      <c r="E37" s="6">
        <v>1.09996</v>
      </c>
      <c r="F37" s="6">
        <v>1.0999699999999999</v>
      </c>
      <c r="G37" s="6">
        <v>1.0000199999999999</v>
      </c>
      <c r="H37" s="6">
        <v>1.0509237060580976</v>
      </c>
      <c r="I37" s="6">
        <v>0</v>
      </c>
      <c r="J37" s="6">
        <v>0</v>
      </c>
      <c r="K37" s="6">
        <v>1.1000000000000001</v>
      </c>
      <c r="L37" s="6">
        <v>1.1000000000000001</v>
      </c>
      <c r="M37" s="6">
        <v>1.0509219451609799</v>
      </c>
      <c r="N37" s="6">
        <v>1.0509219451609799</v>
      </c>
      <c r="O37" s="6">
        <v>1.0509264116902266</v>
      </c>
      <c r="P37" s="6">
        <v>1.0509219451609799</v>
      </c>
      <c r="Q37" s="6">
        <v>1.0509219451609799</v>
      </c>
      <c r="R37" s="6">
        <v>1.0509217878795711</v>
      </c>
    </row>
    <row r="38" spans="1:18" ht="11.25" customHeight="1" x14ac:dyDescent="0.25">
      <c r="A38" s="49" t="s">
        <v>217</v>
      </c>
      <c r="B38" s="50" t="s">
        <v>216</v>
      </c>
      <c r="C38" s="7">
        <v>100.6496608388267</v>
      </c>
      <c r="D38" s="7">
        <v>147.89435</v>
      </c>
      <c r="E38" s="7">
        <v>149.89454000000001</v>
      </c>
      <c r="F38" s="7">
        <v>181.79464999999999</v>
      </c>
      <c r="G38" s="7">
        <v>172.00414000000001</v>
      </c>
      <c r="H38" s="7">
        <v>200.82196637583002</v>
      </c>
      <c r="I38" s="7">
        <v>204.99762000000001</v>
      </c>
      <c r="J38" s="7">
        <v>222.89843000000002</v>
      </c>
      <c r="K38" s="7">
        <v>223.89166</v>
      </c>
      <c r="L38" s="7">
        <v>174.59966</v>
      </c>
      <c r="M38" s="7">
        <v>181.78559691225783</v>
      </c>
      <c r="N38" s="7">
        <v>190.0019107671726</v>
      </c>
      <c r="O38" s="7">
        <v>173.57008595158311</v>
      </c>
      <c r="P38" s="7">
        <v>170.48820101270661</v>
      </c>
      <c r="Q38" s="7">
        <v>177.67743242084322</v>
      </c>
      <c r="R38" s="7">
        <v>188.97726768568324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100.6496608388267</v>
      </c>
      <c r="D40" s="6">
        <v>147.89435</v>
      </c>
      <c r="E40" s="6">
        <v>149.89454000000001</v>
      </c>
      <c r="F40" s="6">
        <v>181.79464999999999</v>
      </c>
      <c r="G40" s="6">
        <v>172.00414000000001</v>
      </c>
      <c r="H40" s="6">
        <v>200.82196637583002</v>
      </c>
      <c r="I40" s="6">
        <v>204.99762000000001</v>
      </c>
      <c r="J40" s="6">
        <v>222.89843000000002</v>
      </c>
      <c r="K40" s="6">
        <v>223.89166</v>
      </c>
      <c r="L40" s="6">
        <v>174.59966</v>
      </c>
      <c r="M40" s="6">
        <v>181.78559691225783</v>
      </c>
      <c r="N40" s="6">
        <v>190.0019107671726</v>
      </c>
      <c r="O40" s="6">
        <v>173.57008595158311</v>
      </c>
      <c r="P40" s="6">
        <v>170.48820101270661</v>
      </c>
      <c r="Q40" s="6">
        <v>177.67743242084322</v>
      </c>
      <c r="R40" s="6">
        <v>188.97726768568324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1216.2510748065311</v>
      </c>
      <c r="D43" s="7">
        <v>1339.14887</v>
      </c>
      <c r="E43" s="7">
        <v>1284.8516399999999</v>
      </c>
      <c r="F43" s="7">
        <v>1477.4565499999999</v>
      </c>
      <c r="G43" s="7">
        <v>1580.0392299999999</v>
      </c>
      <c r="H43" s="7">
        <v>1748.0444634523953</v>
      </c>
      <c r="I43" s="7">
        <v>1779.902</v>
      </c>
      <c r="J43" s="7">
        <v>1678.0899200000001</v>
      </c>
      <c r="K43" s="7">
        <v>1748.8335999999999</v>
      </c>
      <c r="L43" s="7">
        <v>1707.38843</v>
      </c>
      <c r="M43" s="7">
        <v>1629.6460217701729</v>
      </c>
      <c r="N43" s="7">
        <v>1699.3411495380499</v>
      </c>
      <c r="O43" s="7">
        <v>1789.2745585304353</v>
      </c>
      <c r="P43" s="7">
        <v>1552.8566024402373</v>
      </c>
      <c r="Q43" s="7">
        <v>1759.9812251266919</v>
      </c>
      <c r="R43" s="7">
        <v>2002.4383183620639</v>
      </c>
    </row>
    <row r="44" spans="1:18" ht="11.25" customHeight="1" x14ac:dyDescent="0.25">
      <c r="A44" s="49" t="s">
        <v>205</v>
      </c>
      <c r="B44" s="50" t="s">
        <v>204</v>
      </c>
      <c r="C44" s="7">
        <v>514.96396924138821</v>
      </c>
      <c r="D44" s="7">
        <v>436.55909999999994</v>
      </c>
      <c r="E44" s="7">
        <v>415.58366999999998</v>
      </c>
      <c r="F44" s="7">
        <v>257.99241000000001</v>
      </c>
      <c r="G44" s="7">
        <v>251.22280999999998</v>
      </c>
      <c r="H44" s="7">
        <v>240.75710288253208</v>
      </c>
      <c r="I44" s="7">
        <v>251.28837999999999</v>
      </c>
      <c r="J44" s="7">
        <v>198.69926999999998</v>
      </c>
      <c r="K44" s="7">
        <v>153.86044000000001</v>
      </c>
      <c r="L44" s="7">
        <v>111.79626000000002</v>
      </c>
      <c r="M44" s="7">
        <v>91.717093629089788</v>
      </c>
      <c r="N44" s="7">
        <v>81.207561798065484</v>
      </c>
      <c r="O44" s="7">
        <v>64.966359995395962</v>
      </c>
      <c r="P44" s="7">
        <v>42.036877806439236</v>
      </c>
      <c r="Q44" s="7">
        <v>33.43841986680745</v>
      </c>
      <c r="R44" s="7">
        <v>46.816009100963967</v>
      </c>
    </row>
    <row r="45" spans="1:18" ht="11.25" customHeight="1" x14ac:dyDescent="0.25">
      <c r="A45" s="49" t="s">
        <v>203</v>
      </c>
      <c r="B45" s="50" t="s">
        <v>202</v>
      </c>
      <c r="C45" s="7">
        <v>147.32014903983966</v>
      </c>
      <c r="D45" s="7">
        <v>172.79340000000002</v>
      </c>
      <c r="E45" s="7">
        <v>243.09114999999997</v>
      </c>
      <c r="F45" s="7">
        <v>417.68772999999999</v>
      </c>
      <c r="G45" s="7">
        <v>367.40449000000001</v>
      </c>
      <c r="H45" s="7">
        <v>350.76993973463181</v>
      </c>
      <c r="I45" s="7">
        <v>370.29048</v>
      </c>
      <c r="J45" s="7">
        <v>388.09848999999997</v>
      </c>
      <c r="K45" s="7">
        <v>257.99144000000001</v>
      </c>
      <c r="L45" s="7">
        <v>155.29857000000001</v>
      </c>
      <c r="M45" s="7">
        <v>188.99874239478399</v>
      </c>
      <c r="N45" s="7">
        <v>93.77024930209474</v>
      </c>
      <c r="O45" s="7">
        <v>112.49700752889069</v>
      </c>
      <c r="P45" s="7">
        <v>115.50589298328686</v>
      </c>
      <c r="Q45" s="7">
        <v>101.2698237687418</v>
      </c>
      <c r="R45" s="7">
        <v>84.003836485983726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90.952517435750593</v>
      </c>
      <c r="D49" s="6">
        <v>92.496470000000002</v>
      </c>
      <c r="E49" s="6">
        <v>193.39295999999999</v>
      </c>
      <c r="F49" s="6">
        <v>201.79407</v>
      </c>
      <c r="G49" s="6">
        <v>186.70448999999999</v>
      </c>
      <c r="H49" s="6">
        <v>237.74761419968496</v>
      </c>
      <c r="I49" s="6">
        <v>287.19015000000002</v>
      </c>
      <c r="J49" s="6">
        <v>292.49849</v>
      </c>
      <c r="K49" s="6">
        <v>224.19225</v>
      </c>
      <c r="L49" s="6">
        <v>155.29857000000001</v>
      </c>
      <c r="M49" s="6">
        <v>188.99874239478399</v>
      </c>
      <c r="N49" s="6">
        <v>93.77024930209474</v>
      </c>
      <c r="O49" s="6">
        <v>112.49700752889069</v>
      </c>
      <c r="P49" s="6">
        <v>115.50589298328686</v>
      </c>
      <c r="Q49" s="6">
        <v>101.2698237687418</v>
      </c>
      <c r="R49" s="6">
        <v>84.003836485983726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56.367631604089063</v>
      </c>
      <c r="D51" s="6">
        <v>80.296930000000003</v>
      </c>
      <c r="E51" s="6">
        <v>49.698189999999997</v>
      </c>
      <c r="F51" s="6">
        <v>215.89366000000001</v>
      </c>
      <c r="G51" s="6">
        <v>180.7</v>
      </c>
      <c r="H51" s="6">
        <v>113.02232553494686</v>
      </c>
      <c r="I51" s="6">
        <v>83.10033</v>
      </c>
      <c r="J51" s="6">
        <v>95.6</v>
      </c>
      <c r="K51" s="6">
        <v>33.799190000000003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1680.687075985777</v>
      </c>
      <c r="D52" s="5">
        <v>1432.4131299999997</v>
      </c>
      <c r="E52" s="5">
        <v>1281.2979200000004</v>
      </c>
      <c r="F52" s="5">
        <v>1353.1981200000005</v>
      </c>
      <c r="G52" s="5">
        <v>1378.1802699999998</v>
      </c>
      <c r="H52" s="5">
        <v>1565.1822435986885</v>
      </c>
      <c r="I52" s="5">
        <v>1661.4968300000003</v>
      </c>
      <c r="J52" s="5">
        <v>1732.6752399999993</v>
      </c>
      <c r="K52" s="5">
        <v>1567.86214</v>
      </c>
      <c r="L52" s="5">
        <v>991.85396000000003</v>
      </c>
      <c r="M52" s="5">
        <v>1058.1686461701092</v>
      </c>
      <c r="N52" s="5">
        <v>1273.8558441608932</v>
      </c>
      <c r="O52" s="5">
        <v>1182.1889305149316</v>
      </c>
      <c r="P52" s="5">
        <v>1164.1553351445743</v>
      </c>
      <c r="Q52" s="5">
        <v>1199.9143560344742</v>
      </c>
      <c r="R52" s="5">
        <v>1313.6607023551828</v>
      </c>
    </row>
    <row r="53" spans="1:18" ht="11.25" customHeight="1" x14ac:dyDescent="0.25">
      <c r="A53" s="47" t="s">
        <v>187</v>
      </c>
      <c r="B53" s="48" t="s">
        <v>186</v>
      </c>
      <c r="C53" s="4">
        <v>1387.3798564924991</v>
      </c>
      <c r="D53" s="4">
        <v>1199.75233</v>
      </c>
      <c r="E53" s="4">
        <v>1072.6979200000001</v>
      </c>
      <c r="F53" s="4">
        <v>1100.47948</v>
      </c>
      <c r="G53" s="4">
        <v>1157.79829</v>
      </c>
      <c r="H53" s="4">
        <v>1367.1789952944944</v>
      </c>
      <c r="I53" s="4">
        <v>1465.1411900000001</v>
      </c>
      <c r="J53" s="4">
        <v>1565.8752399999996</v>
      </c>
      <c r="K53" s="4">
        <v>1490.5621399999998</v>
      </c>
      <c r="L53" s="4">
        <v>991.85396000000003</v>
      </c>
      <c r="M53" s="4">
        <v>1058.1686461701092</v>
      </c>
      <c r="N53" s="4">
        <v>1273.8558441608932</v>
      </c>
      <c r="O53" s="4">
        <v>1182.1889305149316</v>
      </c>
      <c r="P53" s="4">
        <v>1164.1553351445743</v>
      </c>
      <c r="Q53" s="4">
        <v>1199.9143560344742</v>
      </c>
      <c r="R53" s="4">
        <v>1313.6607023551828</v>
      </c>
    </row>
    <row r="54" spans="1:18" ht="11.25" customHeight="1" x14ac:dyDescent="0.25">
      <c r="A54" s="47" t="s">
        <v>185</v>
      </c>
      <c r="B54" s="48" t="s">
        <v>184</v>
      </c>
      <c r="C54" s="4">
        <v>293.30721949327796</v>
      </c>
      <c r="D54" s="4">
        <v>232.66080000000002</v>
      </c>
      <c r="E54" s="4">
        <v>208.6</v>
      </c>
      <c r="F54" s="4">
        <v>252.71863999999999</v>
      </c>
      <c r="G54" s="4">
        <v>220.38198</v>
      </c>
      <c r="H54" s="4">
        <v>198.00324830419407</v>
      </c>
      <c r="I54" s="4">
        <v>196.35563999999999</v>
      </c>
      <c r="J54" s="4">
        <v>166.8</v>
      </c>
      <c r="K54" s="4">
        <v>77.3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64.468965934473189</v>
      </c>
      <c r="D55" s="7">
        <v>46.018030000000003</v>
      </c>
      <c r="E55" s="7">
        <v>47.6</v>
      </c>
      <c r="F55" s="7">
        <v>52.718640000000001</v>
      </c>
      <c r="G55" s="7">
        <v>48.181980000000003</v>
      </c>
      <c r="H55" s="7">
        <v>40.9143020922901</v>
      </c>
      <c r="I55" s="7">
        <v>36.5</v>
      </c>
      <c r="J55" s="7">
        <v>27.9</v>
      </c>
      <c r="K55" s="7">
        <v>10.7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228.83825355880475</v>
      </c>
      <c r="D56" s="7">
        <v>186.64277000000001</v>
      </c>
      <c r="E56" s="7">
        <v>161</v>
      </c>
      <c r="F56" s="7">
        <v>200</v>
      </c>
      <c r="G56" s="7">
        <v>172.2</v>
      </c>
      <c r="H56" s="7">
        <v>157.08894621190399</v>
      </c>
      <c r="I56" s="7">
        <v>159.85563999999999</v>
      </c>
      <c r="J56" s="7">
        <v>138.9</v>
      </c>
      <c r="K56" s="7">
        <v>66.599999999999994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879.4066727832618</v>
      </c>
      <c r="D60" s="5">
        <v>934.59999999999991</v>
      </c>
      <c r="E60" s="5">
        <v>860.1</v>
      </c>
      <c r="F60" s="5">
        <v>914.23550000000012</v>
      </c>
      <c r="G60" s="5">
        <v>866.10000000000014</v>
      </c>
      <c r="H60" s="5">
        <v>939.23760389796348</v>
      </c>
      <c r="I60" s="5">
        <v>899.26269000000002</v>
      </c>
      <c r="J60" s="5">
        <v>814.76826000000005</v>
      </c>
      <c r="K60" s="5">
        <v>925.39976999999999</v>
      </c>
      <c r="L60" s="5">
        <v>932.83153000000004</v>
      </c>
      <c r="M60" s="5">
        <v>959.6591136624146</v>
      </c>
      <c r="N60" s="5">
        <v>1040.3171813897845</v>
      </c>
      <c r="O60" s="5">
        <v>985.21546228723128</v>
      </c>
      <c r="P60" s="5">
        <v>907.20836929018401</v>
      </c>
      <c r="Q60" s="5">
        <v>901.83432267513547</v>
      </c>
      <c r="R60" s="5">
        <v>817.97554206018992</v>
      </c>
    </row>
    <row r="61" spans="1:18" ht="11.25" customHeight="1" x14ac:dyDescent="0.25">
      <c r="A61" s="45" t="s">
        <v>171</v>
      </c>
      <c r="B61" s="46" t="s">
        <v>170</v>
      </c>
      <c r="C61" s="5">
        <v>546.9571022127576</v>
      </c>
      <c r="D61" s="5">
        <v>539.9</v>
      </c>
      <c r="E61" s="5">
        <v>639.4</v>
      </c>
      <c r="F61" s="5">
        <v>681.6973200000001</v>
      </c>
      <c r="G61" s="5">
        <v>708.99257999999998</v>
      </c>
      <c r="H61" s="5">
        <v>723.24926108843545</v>
      </c>
      <c r="I61" s="5">
        <v>773.39515999999992</v>
      </c>
      <c r="J61" s="5">
        <v>710.39520999999991</v>
      </c>
      <c r="K61" s="5">
        <v>791.79165000000012</v>
      </c>
      <c r="L61" s="5">
        <v>781.49682999999993</v>
      </c>
      <c r="M61" s="5">
        <v>948.02713869718957</v>
      </c>
      <c r="N61" s="5">
        <v>1012.4677553758812</v>
      </c>
      <c r="O61" s="5">
        <v>1156.1780752382185</v>
      </c>
      <c r="P61" s="5">
        <v>1186.3714547357863</v>
      </c>
      <c r="Q61" s="5">
        <v>1124.2475759656345</v>
      </c>
      <c r="R61" s="5">
        <v>1206.5301428524758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10.222604375656831</v>
      </c>
      <c r="N64" s="4">
        <v>13.829177414732044</v>
      </c>
      <c r="O64" s="4">
        <v>15.405560332473502</v>
      </c>
      <c r="P64" s="4">
        <v>19.059902550874199</v>
      </c>
      <c r="Q64" s="4">
        <v>19.680901882105701</v>
      </c>
      <c r="R64" s="4">
        <v>21.782745772427582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10.222604375656831</v>
      </c>
      <c r="N65" s="7">
        <v>13.829177414732044</v>
      </c>
      <c r="O65" s="7">
        <v>15.405560332473502</v>
      </c>
      <c r="P65" s="7">
        <v>19.059902550874199</v>
      </c>
      <c r="Q65" s="7">
        <v>19.680901882105701</v>
      </c>
      <c r="R65" s="7">
        <v>21.782745772427582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546.9571022127576</v>
      </c>
      <c r="D68" s="4">
        <v>539.9</v>
      </c>
      <c r="E68" s="4">
        <v>639.4</v>
      </c>
      <c r="F68" s="4">
        <v>681.6973200000001</v>
      </c>
      <c r="G68" s="4">
        <v>708.99257999999998</v>
      </c>
      <c r="H68" s="4">
        <v>690.57514242979403</v>
      </c>
      <c r="I68" s="4">
        <v>740.69515999999987</v>
      </c>
      <c r="J68" s="4">
        <v>677.69520999999997</v>
      </c>
      <c r="K68" s="4">
        <v>759.09165000000019</v>
      </c>
      <c r="L68" s="4">
        <v>748.79683</v>
      </c>
      <c r="M68" s="4">
        <v>905.13041566289132</v>
      </c>
      <c r="N68" s="4">
        <v>965.67784422655484</v>
      </c>
      <c r="O68" s="4">
        <v>1107.3340893778957</v>
      </c>
      <c r="P68" s="4">
        <v>1133.8731266570626</v>
      </c>
      <c r="Q68" s="4">
        <v>1071.1282485556794</v>
      </c>
      <c r="R68" s="4">
        <v>1151.3089715521992</v>
      </c>
    </row>
    <row r="69" spans="1:18" ht="11.25" customHeight="1" x14ac:dyDescent="0.25">
      <c r="A69" s="49" t="s">
        <v>155</v>
      </c>
      <c r="B69" s="50" t="s">
        <v>154</v>
      </c>
      <c r="C69" s="7">
        <v>546.9571022127576</v>
      </c>
      <c r="D69" s="7">
        <v>539.9</v>
      </c>
      <c r="E69" s="7">
        <v>639.4</v>
      </c>
      <c r="F69" s="7">
        <v>681.6973200000001</v>
      </c>
      <c r="G69" s="7">
        <v>708.99257999999998</v>
      </c>
      <c r="H69" s="7">
        <v>690.57514242979403</v>
      </c>
      <c r="I69" s="7">
        <v>735.29519999999991</v>
      </c>
      <c r="J69" s="7">
        <v>675.39522999999997</v>
      </c>
      <c r="K69" s="7">
        <v>747.49178000000006</v>
      </c>
      <c r="L69" s="7">
        <v>735.39689999999996</v>
      </c>
      <c r="M69" s="7">
        <v>878.73863871955166</v>
      </c>
      <c r="N69" s="7">
        <v>936.01318423190469</v>
      </c>
      <c r="O69" s="7">
        <v>998.08629330389965</v>
      </c>
      <c r="P69" s="7">
        <v>1004.2275725652536</v>
      </c>
      <c r="Q69" s="7">
        <v>951.51423493200446</v>
      </c>
      <c r="R69" s="7">
        <v>991.99093644118295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4.2999499999999999</v>
      </c>
      <c r="L70" s="7">
        <v>3.69998</v>
      </c>
      <c r="M70" s="7">
        <v>1.862948841965222</v>
      </c>
      <c r="N70" s="7">
        <v>1.2419986624629769</v>
      </c>
      <c r="O70" s="7">
        <v>2.4839973249259599</v>
      </c>
      <c r="P70" s="7">
        <v>2.4839973249259599</v>
      </c>
      <c r="Q70" s="7">
        <v>1.8629979936944701</v>
      </c>
      <c r="R70" s="7">
        <v>1.8629979936944701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0.1</v>
      </c>
      <c r="M71" s="7">
        <v>1.0747781780568559</v>
      </c>
      <c r="N71" s="7">
        <v>1.3375370211139768</v>
      </c>
      <c r="O71" s="7">
        <v>2.3884517954592625E-2</v>
      </c>
      <c r="P71" s="7">
        <v>0.28661507595300001</v>
      </c>
      <c r="Q71" s="7">
        <v>0.54934556224324005</v>
      </c>
      <c r="R71" s="7">
        <v>3.773067164695918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3.19997</v>
      </c>
      <c r="L72" s="7">
        <v>5.7999799999999997</v>
      </c>
      <c r="M72" s="7">
        <v>10.031262995197311</v>
      </c>
      <c r="N72" s="7">
        <v>9.88822012037833</v>
      </c>
      <c r="O72" s="7">
        <v>20.803415138449829</v>
      </c>
      <c r="P72" s="7">
        <v>15.38167574281073</v>
      </c>
      <c r="Q72" s="7">
        <v>6.49660838826789</v>
      </c>
      <c r="R72" s="7">
        <v>7.47587656444062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5.3999600000000001</v>
      </c>
      <c r="J73" s="7">
        <v>2.2999800000000001</v>
      </c>
      <c r="K73" s="7">
        <v>4.0999499999999998</v>
      </c>
      <c r="L73" s="7">
        <v>3.7999700000000001</v>
      </c>
      <c r="M73" s="7">
        <v>13.422786928120226</v>
      </c>
      <c r="N73" s="7">
        <v>17.196904190694866</v>
      </c>
      <c r="O73" s="7">
        <v>85.936499092665656</v>
      </c>
      <c r="P73" s="7">
        <v>111.49326594811933</v>
      </c>
      <c r="Q73" s="7">
        <v>110.70506167946951</v>
      </c>
      <c r="R73" s="7">
        <v>146.20609338818497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8.3834917256743129</v>
      </c>
      <c r="Q74" s="6">
        <v>14.832327904640998</v>
      </c>
      <c r="R74" s="6">
        <v>32.235841891762341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1.69998</v>
      </c>
      <c r="L75" s="6">
        <v>3.4999700000000002</v>
      </c>
      <c r="M75" s="6">
        <v>10.461175948585772</v>
      </c>
      <c r="N75" s="6">
        <v>17.196904190694866</v>
      </c>
      <c r="O75" s="6">
        <v>85.936499092665656</v>
      </c>
      <c r="P75" s="6">
        <v>103.10977422244501</v>
      </c>
      <c r="Q75" s="6">
        <v>95.872733774828518</v>
      </c>
      <c r="R75" s="6">
        <v>113.97025149642262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5.3999600000000001</v>
      </c>
      <c r="J77" s="6">
        <v>2.2999800000000001</v>
      </c>
      <c r="K77" s="6">
        <v>2.3999700000000002</v>
      </c>
      <c r="L77" s="6">
        <v>0.3</v>
      </c>
      <c r="M77" s="6">
        <v>2.9616109795344534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32.674118658641397</v>
      </c>
      <c r="I78" s="4">
        <v>32.700000000000003</v>
      </c>
      <c r="J78" s="4">
        <v>32.700000000000003</v>
      </c>
      <c r="K78" s="4">
        <v>32.700000000000003</v>
      </c>
      <c r="L78" s="4">
        <v>32.700000000000003</v>
      </c>
      <c r="M78" s="4">
        <v>32.674118658641397</v>
      </c>
      <c r="N78" s="4">
        <v>32.960733734594314</v>
      </c>
      <c r="O78" s="4">
        <v>33.438425527849397</v>
      </c>
      <c r="P78" s="4">
        <v>33.438425527849397</v>
      </c>
      <c r="Q78" s="4">
        <v>33.438425527849397</v>
      </c>
      <c r="R78" s="4">
        <v>33.438425527849397</v>
      </c>
    </row>
    <row r="79" spans="1:18" ht="11.25" customHeight="1" x14ac:dyDescent="0.25">
      <c r="A79" s="57" t="s">
        <v>135</v>
      </c>
      <c r="B79" s="46" t="s">
        <v>134</v>
      </c>
      <c r="C79" s="5">
        <v>2085.2202159166914</v>
      </c>
      <c r="D79" s="5">
        <v>2114.6</v>
      </c>
      <c r="E79" s="5">
        <v>2070.6</v>
      </c>
      <c r="F79" s="5">
        <v>2161.0914899999998</v>
      </c>
      <c r="G79" s="5">
        <v>2141.4779600000006</v>
      </c>
      <c r="H79" s="5">
        <v>2211.1636606619368</v>
      </c>
      <c r="I79" s="5">
        <v>2311.98549</v>
      </c>
      <c r="J79" s="5">
        <v>2339.8883799999994</v>
      </c>
      <c r="K79" s="5">
        <v>2464.1740199999999</v>
      </c>
      <c r="L79" s="5">
        <v>2308.48963</v>
      </c>
      <c r="M79" s="5">
        <v>2330.4435815924967</v>
      </c>
      <c r="N79" s="5">
        <v>2443.7518067971514</v>
      </c>
      <c r="O79" s="5">
        <v>2394.2323176662203</v>
      </c>
      <c r="P79" s="5">
        <v>2367.3211046183728</v>
      </c>
      <c r="Q79" s="5">
        <v>2379.5498193025373</v>
      </c>
      <c r="R79" s="5">
        <v>2435.6071414728635</v>
      </c>
    </row>
    <row r="80" spans="1:18" ht="11.25" customHeight="1" x14ac:dyDescent="0.25">
      <c r="A80" s="57" t="s">
        <v>133</v>
      </c>
      <c r="B80" s="46">
        <v>7200</v>
      </c>
      <c r="C80" s="5">
        <v>8.2640680233113599</v>
      </c>
      <c r="D80" s="5">
        <v>0.7</v>
      </c>
      <c r="E80" s="5">
        <v>2.6</v>
      </c>
      <c r="F80" s="5">
        <v>25.299900000000001</v>
      </c>
      <c r="G80" s="5">
        <v>28.299689999999998</v>
      </c>
      <c r="H80" s="5">
        <v>54.241903124104361</v>
      </c>
      <c r="I80" s="5">
        <v>55.499650000000003</v>
      </c>
      <c r="J80" s="5">
        <v>65.899559999999994</v>
      </c>
      <c r="K80" s="5">
        <v>3.0999699999999999</v>
      </c>
      <c r="L80" s="5">
        <v>5.7999799999999997</v>
      </c>
      <c r="M80" s="5">
        <v>8.4073755612878607</v>
      </c>
      <c r="N80" s="5">
        <v>8.2401834336486104</v>
      </c>
      <c r="O80" s="5">
        <v>6.5921278331543638</v>
      </c>
      <c r="P80" s="5">
        <v>7.6908378714053702</v>
      </c>
      <c r="Q80" s="5">
        <v>22.714244769274899</v>
      </c>
      <c r="R80" s="5">
        <v>29.831852488774231</v>
      </c>
    </row>
    <row r="81" spans="1:18" ht="11.25" customHeight="1" x14ac:dyDescent="0.25">
      <c r="A81" s="47" t="s">
        <v>132</v>
      </c>
      <c r="B81" s="48" t="s">
        <v>131</v>
      </c>
      <c r="C81" s="4">
        <v>8.2640680233113599</v>
      </c>
      <c r="D81" s="4">
        <v>0.7</v>
      </c>
      <c r="E81" s="4">
        <v>2.6</v>
      </c>
      <c r="F81" s="4">
        <v>25.299900000000001</v>
      </c>
      <c r="G81" s="4">
        <v>28.299689999999998</v>
      </c>
      <c r="H81" s="4">
        <v>54.241903124104361</v>
      </c>
      <c r="I81" s="4">
        <v>55.499650000000003</v>
      </c>
      <c r="J81" s="4">
        <v>65.899559999999994</v>
      </c>
      <c r="K81" s="4">
        <v>3.0999699999999999</v>
      </c>
      <c r="L81" s="4">
        <v>5.7999799999999997</v>
      </c>
      <c r="M81" s="4">
        <v>8.4073755612878607</v>
      </c>
      <c r="N81" s="4">
        <v>8.2401834336486104</v>
      </c>
      <c r="O81" s="4">
        <v>6.5921278331543638</v>
      </c>
      <c r="P81" s="4">
        <v>7.6908378714053702</v>
      </c>
      <c r="Q81" s="4">
        <v>22.714244769274899</v>
      </c>
      <c r="R81" s="4">
        <v>25.628164708130299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4.2036877806439303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4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414</v>
      </c>
      <c r="B1" s="41" t="s">
        <v>413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3967.4935184745414</v>
      </c>
      <c r="D2" s="44">
        <v>3947.1887799999995</v>
      </c>
      <c r="E2" s="44">
        <v>3704.7321099999995</v>
      </c>
      <c r="F2" s="44">
        <v>4036.9696199999994</v>
      </c>
      <c r="G2" s="44">
        <v>4032.36222</v>
      </c>
      <c r="H2" s="44">
        <v>4038.8892305942436</v>
      </c>
      <c r="I2" s="44">
        <v>4062.4555500000006</v>
      </c>
      <c r="J2" s="44">
        <v>4163.9015400000008</v>
      </c>
      <c r="K2" s="44">
        <v>3626.9726699999997</v>
      </c>
      <c r="L2" s="44">
        <v>2446.3257799999997</v>
      </c>
      <c r="M2" s="44">
        <v>2560.9538901098354</v>
      </c>
      <c r="N2" s="44">
        <v>2700.9591046699707</v>
      </c>
      <c r="O2" s="44">
        <v>2581.8461031866273</v>
      </c>
      <c r="P2" s="44">
        <v>2585.897751089843</v>
      </c>
      <c r="Q2" s="44">
        <v>2620.3490938969539</v>
      </c>
      <c r="R2" s="44">
        <v>2713.3483458950273</v>
      </c>
    </row>
    <row r="3" spans="1:18" ht="11.25" customHeight="1" x14ac:dyDescent="0.25">
      <c r="A3" s="45" t="s">
        <v>286</v>
      </c>
      <c r="B3" s="46" t="s">
        <v>285</v>
      </c>
      <c r="C3" s="5">
        <v>580.34702418640336</v>
      </c>
      <c r="D3" s="5">
        <v>743.95978999999988</v>
      </c>
      <c r="E3" s="5">
        <v>696.20844000000011</v>
      </c>
      <c r="F3" s="5">
        <v>756.0880699999999</v>
      </c>
      <c r="G3" s="5">
        <v>781.55627000000015</v>
      </c>
      <c r="H3" s="5">
        <v>705.57336617850353</v>
      </c>
      <c r="I3" s="5">
        <v>660.45463000000075</v>
      </c>
      <c r="J3" s="5">
        <v>743.65593000000035</v>
      </c>
      <c r="K3" s="5">
        <v>450.11036000000007</v>
      </c>
      <c r="L3" s="5">
        <v>153.91961999999998</v>
      </c>
      <c r="M3" s="5">
        <v>210.71989882455583</v>
      </c>
      <c r="N3" s="5">
        <v>196.59882306199299</v>
      </c>
      <c r="O3" s="5">
        <v>171.18278604215166</v>
      </c>
      <c r="P3" s="5">
        <v>163.82972314034001</v>
      </c>
      <c r="Q3" s="5">
        <v>177.77403890196678</v>
      </c>
      <c r="R3" s="5">
        <v>185.36303098443864</v>
      </c>
    </row>
    <row r="4" spans="1:18" ht="11.25" customHeight="1" x14ac:dyDescent="0.25">
      <c r="A4" s="47" t="s">
        <v>284</v>
      </c>
      <c r="B4" s="48" t="s">
        <v>283</v>
      </c>
      <c r="C4" s="4">
        <v>571.05324454836455</v>
      </c>
      <c r="D4" s="4">
        <v>733.55924000000005</v>
      </c>
      <c r="E4" s="4">
        <v>673.60180000000003</v>
      </c>
      <c r="F4" s="4">
        <v>741.15804000000003</v>
      </c>
      <c r="G4" s="4">
        <v>753.45283000000006</v>
      </c>
      <c r="H4" s="4">
        <v>677.42693399638506</v>
      </c>
      <c r="I4" s="4">
        <v>641.0548000000008</v>
      </c>
      <c r="J4" s="4">
        <v>726.65472000000022</v>
      </c>
      <c r="K4" s="4">
        <v>435.46598000000006</v>
      </c>
      <c r="L4" s="4">
        <v>149.11772999999994</v>
      </c>
      <c r="M4" s="4">
        <v>206.56675933153588</v>
      </c>
      <c r="N4" s="4">
        <v>192.67864956740766</v>
      </c>
      <c r="O4" s="4">
        <v>166.38420486072965</v>
      </c>
      <c r="P4" s="4">
        <v>159.21950227891708</v>
      </c>
      <c r="Q4" s="4">
        <v>170.70386123374453</v>
      </c>
      <c r="R4" s="4">
        <v>179.12916797213884</v>
      </c>
    </row>
    <row r="5" spans="1:18" ht="11.25" customHeight="1" x14ac:dyDescent="0.25">
      <c r="A5" s="49" t="s">
        <v>282</v>
      </c>
      <c r="B5" s="50" t="s">
        <v>281</v>
      </c>
      <c r="C5" s="7">
        <v>186.70316706914099</v>
      </c>
      <c r="D5" s="7">
        <v>265.4248</v>
      </c>
      <c r="E5" s="7">
        <v>217.09848</v>
      </c>
      <c r="F5" s="7">
        <v>221.85661000000005</v>
      </c>
      <c r="G5" s="7">
        <v>304.38066000000009</v>
      </c>
      <c r="H5" s="7">
        <v>276.08287853007869</v>
      </c>
      <c r="I5" s="7">
        <v>248.45790000000073</v>
      </c>
      <c r="J5" s="7">
        <v>313.9557600000004</v>
      </c>
      <c r="K5" s="7">
        <v>253.77168</v>
      </c>
      <c r="L5" s="7">
        <v>147.71795999999995</v>
      </c>
      <c r="M5" s="7">
        <v>205.89789469602172</v>
      </c>
      <c r="N5" s="7">
        <v>192.00988275644542</v>
      </c>
      <c r="O5" s="7">
        <v>165.7154174525694</v>
      </c>
      <c r="P5" s="7">
        <v>158.55040139049711</v>
      </c>
      <c r="Q5" s="7">
        <v>165.2608320065747</v>
      </c>
      <c r="R5" s="7">
        <v>173.68330070615545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150.08819000000008</v>
      </c>
      <c r="H6" s="6">
        <v>148.34806043296484</v>
      </c>
      <c r="I6" s="6">
        <v>140.89977000000073</v>
      </c>
      <c r="J6" s="6">
        <v>174.49634000000037</v>
      </c>
      <c r="K6" s="6">
        <v>160.60572999999999</v>
      </c>
      <c r="L6" s="6">
        <v>100.69789000000002</v>
      </c>
      <c r="M6" s="6">
        <v>136.37716615178076</v>
      </c>
      <c r="N6" s="6">
        <v>144.97695976916717</v>
      </c>
      <c r="O6" s="6">
        <v>122.41204808247251</v>
      </c>
      <c r="P6" s="6">
        <v>127.40119945140586</v>
      </c>
      <c r="Q6" s="6">
        <v>116.02961226018765</v>
      </c>
      <c r="R6" s="6">
        <v>110.27548092902865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13.801900000000003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186.70316706914099</v>
      </c>
      <c r="D8" s="6">
        <v>251.62289999999999</v>
      </c>
      <c r="E8" s="6">
        <v>217.09848</v>
      </c>
      <c r="F8" s="6">
        <v>221.85661000000005</v>
      </c>
      <c r="G8" s="6">
        <v>154.29247000000001</v>
      </c>
      <c r="H8" s="6">
        <v>127.73481809711384</v>
      </c>
      <c r="I8" s="6">
        <v>107.55813000000002</v>
      </c>
      <c r="J8" s="6">
        <v>139.45941999999999</v>
      </c>
      <c r="K8" s="6">
        <v>93.165950000000009</v>
      </c>
      <c r="L8" s="6">
        <v>47.02006999999999</v>
      </c>
      <c r="M8" s="6">
        <v>69.52072854424101</v>
      </c>
      <c r="N8" s="6">
        <v>47.032922987278219</v>
      </c>
      <c r="O8" s="6">
        <v>43.30336937009691</v>
      </c>
      <c r="P8" s="6">
        <v>31.14920193909126</v>
      </c>
      <c r="Q8" s="6">
        <v>49.231219746387019</v>
      </c>
      <c r="R8" s="6">
        <v>63.407819777126825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363.64213824161953</v>
      </c>
      <c r="D11" s="7">
        <v>445.63444000000004</v>
      </c>
      <c r="E11" s="7">
        <v>434.00332000000009</v>
      </c>
      <c r="F11" s="7">
        <v>496.80142999999998</v>
      </c>
      <c r="G11" s="7">
        <v>427.47217000000006</v>
      </c>
      <c r="H11" s="7">
        <v>383.3274174971412</v>
      </c>
      <c r="I11" s="7">
        <v>374.59690000000001</v>
      </c>
      <c r="J11" s="7">
        <v>400.09895999999998</v>
      </c>
      <c r="K11" s="7">
        <v>172.69438</v>
      </c>
      <c r="L11" s="7">
        <v>1.39977</v>
      </c>
      <c r="M11" s="7">
        <v>0.66886463551414321</v>
      </c>
      <c r="N11" s="7">
        <v>0.66876681096223689</v>
      </c>
      <c r="O11" s="7">
        <v>0.66878740816022964</v>
      </c>
      <c r="P11" s="7">
        <v>0.66910088841993876</v>
      </c>
      <c r="Q11" s="7">
        <v>5.4430292271698457</v>
      </c>
      <c r="R11" s="7">
        <v>5.445867265983388</v>
      </c>
    </row>
    <row r="12" spans="1:18" ht="11.25" customHeight="1" x14ac:dyDescent="0.25">
      <c r="A12" s="51" t="s">
        <v>268</v>
      </c>
      <c r="B12" s="52" t="s">
        <v>267</v>
      </c>
      <c r="C12" s="6">
        <v>363.64213824161953</v>
      </c>
      <c r="D12" s="6">
        <v>445.63444000000004</v>
      </c>
      <c r="E12" s="6">
        <v>434.00332000000009</v>
      </c>
      <c r="F12" s="6">
        <v>496.80142999999998</v>
      </c>
      <c r="G12" s="6">
        <v>427.47217000000006</v>
      </c>
      <c r="H12" s="6">
        <v>383.3274174971412</v>
      </c>
      <c r="I12" s="6">
        <v>374.59690000000001</v>
      </c>
      <c r="J12" s="6">
        <v>400.09895999999998</v>
      </c>
      <c r="K12" s="6">
        <v>172.69438</v>
      </c>
      <c r="L12" s="6">
        <v>1.39977</v>
      </c>
      <c r="M12" s="6">
        <v>0.66886463551414321</v>
      </c>
      <c r="N12" s="6">
        <v>0.66876681096223689</v>
      </c>
      <c r="O12" s="6">
        <v>0.66878740816022964</v>
      </c>
      <c r="P12" s="6">
        <v>0.66910088841993876</v>
      </c>
      <c r="Q12" s="6">
        <v>5.4430292271698457</v>
      </c>
      <c r="R12" s="6">
        <v>5.445867265983388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20.707939237603899</v>
      </c>
      <c r="D14" s="7">
        <v>22.5</v>
      </c>
      <c r="E14" s="7">
        <v>22.5</v>
      </c>
      <c r="F14" s="7">
        <v>22.5</v>
      </c>
      <c r="G14" s="7">
        <v>21.6</v>
      </c>
      <c r="H14" s="7">
        <v>18.016637969165163</v>
      </c>
      <c r="I14" s="7">
        <v>18</v>
      </c>
      <c r="J14" s="7">
        <v>12.6</v>
      </c>
      <c r="K14" s="7">
        <v>8.9999199999999995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9.2937796380389983</v>
      </c>
      <c r="D15" s="4">
        <v>10.400549999999965</v>
      </c>
      <c r="E15" s="4">
        <v>22.606640000000056</v>
      </c>
      <c r="F15" s="4">
        <v>14.930029999999938</v>
      </c>
      <c r="G15" s="4">
        <v>28.103440000000024</v>
      </c>
      <c r="H15" s="4">
        <v>28.146432182118552</v>
      </c>
      <c r="I15" s="4">
        <v>19.399829999999969</v>
      </c>
      <c r="J15" s="4">
        <v>17.001210000000032</v>
      </c>
      <c r="K15" s="4">
        <v>14.644380000000044</v>
      </c>
      <c r="L15" s="4">
        <v>4.8018900000000135</v>
      </c>
      <c r="M15" s="4">
        <v>4.1531394930199497</v>
      </c>
      <c r="N15" s="4">
        <v>3.9201734945853417</v>
      </c>
      <c r="O15" s="4">
        <v>4.7985811814220298</v>
      </c>
      <c r="P15" s="4">
        <v>4.6102208614229596</v>
      </c>
      <c r="Q15" s="4">
        <v>7.0701776682222723</v>
      </c>
      <c r="R15" s="4">
        <v>6.233863012299806</v>
      </c>
    </row>
    <row r="16" spans="1:18" ht="11.25" customHeight="1" x14ac:dyDescent="0.25">
      <c r="A16" s="49" t="s">
        <v>260</v>
      </c>
      <c r="B16" s="50" t="s">
        <v>259</v>
      </c>
      <c r="C16" s="7">
        <v>6.4276354724145355</v>
      </c>
      <c r="D16" s="7">
        <v>7.0998199999999771</v>
      </c>
      <c r="E16" s="7">
        <v>18.806090000000012</v>
      </c>
      <c r="F16" s="7">
        <v>11.628119999999974</v>
      </c>
      <c r="G16" s="7">
        <v>25.203580000000002</v>
      </c>
      <c r="H16" s="7">
        <v>25.757977993520136</v>
      </c>
      <c r="I16" s="7">
        <v>16.999829999999964</v>
      </c>
      <c r="J16" s="7">
        <v>16.002570000000027</v>
      </c>
      <c r="K16" s="7">
        <v>14.644380000000044</v>
      </c>
      <c r="L16" s="7">
        <v>4.8018900000000135</v>
      </c>
      <c r="M16" s="7">
        <v>3.6754469806666954</v>
      </c>
      <c r="N16" s="7">
        <v>3.4424263399625872</v>
      </c>
      <c r="O16" s="7">
        <v>4.7985811814220298</v>
      </c>
      <c r="P16" s="7">
        <v>4.6102208614229596</v>
      </c>
      <c r="Q16" s="7">
        <v>7.0701776682222723</v>
      </c>
      <c r="R16" s="7">
        <v>6.233863012299806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2.8661441656244619</v>
      </c>
      <c r="D18" s="7">
        <v>3.3007299999999873</v>
      </c>
      <c r="E18" s="7">
        <v>3.8005500000000438</v>
      </c>
      <c r="F18" s="7">
        <v>3.3019099999999639</v>
      </c>
      <c r="G18" s="7">
        <v>2.8998600000000181</v>
      </c>
      <c r="H18" s="7">
        <v>2.3884541885984163</v>
      </c>
      <c r="I18" s="7">
        <v>2.4000000000000057</v>
      </c>
      <c r="J18" s="7">
        <v>0.99864000000000885</v>
      </c>
      <c r="K18" s="7">
        <v>0</v>
      </c>
      <c r="L18" s="7">
        <v>0</v>
      </c>
      <c r="M18" s="7">
        <v>0.47769251235325427</v>
      </c>
      <c r="N18" s="7">
        <v>0.47774715462275452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843.90619934046811</v>
      </c>
      <c r="D21" s="5">
        <v>789.55515999999943</v>
      </c>
      <c r="E21" s="5">
        <v>811.56843999999955</v>
      </c>
      <c r="F21" s="5">
        <v>866.36777999999913</v>
      </c>
      <c r="G21" s="5">
        <v>807.6088199999997</v>
      </c>
      <c r="H21" s="5">
        <v>780.18612546090822</v>
      </c>
      <c r="I21" s="5">
        <v>799.50182999999959</v>
      </c>
      <c r="J21" s="5">
        <v>817.00815</v>
      </c>
      <c r="K21" s="5">
        <v>600.66532999999993</v>
      </c>
      <c r="L21" s="5">
        <v>374.69460000000004</v>
      </c>
      <c r="M21" s="5">
        <v>324.22994868548506</v>
      </c>
      <c r="N21" s="5">
        <v>219.54633469594566</v>
      </c>
      <c r="O21" s="5">
        <v>206.14815387085554</v>
      </c>
      <c r="P21" s="5">
        <v>205.57425067865893</v>
      </c>
      <c r="Q21" s="5">
        <v>194.76049988050966</v>
      </c>
      <c r="R21" s="5">
        <v>180.02239689079758</v>
      </c>
    </row>
    <row r="22" spans="1:18" ht="11.25" customHeight="1" x14ac:dyDescent="0.25">
      <c r="A22" s="47" t="s">
        <v>249</v>
      </c>
      <c r="B22" s="48" t="s">
        <v>248</v>
      </c>
      <c r="C22" s="4">
        <v>0.97984953853878842</v>
      </c>
      <c r="D22" s="4">
        <v>4.9953799999996349</v>
      </c>
      <c r="E22" s="4">
        <v>5.699679999999737</v>
      </c>
      <c r="F22" s="4">
        <v>2.9999199999994337</v>
      </c>
      <c r="G22" s="4">
        <v>4.0002299999995969</v>
      </c>
      <c r="H22" s="4">
        <v>1.9346572725296596</v>
      </c>
      <c r="I22" s="4">
        <v>0.9995599999993432</v>
      </c>
      <c r="J22" s="4">
        <v>1.0000799999998886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0.97984953853878842</v>
      </c>
      <c r="D23" s="7">
        <v>4.9953799999996349</v>
      </c>
      <c r="E23" s="7">
        <v>5.699679999999737</v>
      </c>
      <c r="F23" s="7">
        <v>2.9999199999994337</v>
      </c>
      <c r="G23" s="7">
        <v>4.0002299999995969</v>
      </c>
      <c r="H23" s="7">
        <v>1.9346572725296596</v>
      </c>
      <c r="I23" s="7">
        <v>0.9995599999993432</v>
      </c>
      <c r="J23" s="7">
        <v>1.0000799999998886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0.97984953853878842</v>
      </c>
      <c r="D24" s="6">
        <v>4.9953799999996349</v>
      </c>
      <c r="E24" s="6">
        <v>5.699679999999737</v>
      </c>
      <c r="F24" s="6">
        <v>2.9999199999994337</v>
      </c>
      <c r="G24" s="6">
        <v>4.0002299999995969</v>
      </c>
      <c r="H24" s="6">
        <v>1.9346572725296596</v>
      </c>
      <c r="I24" s="6">
        <v>0.9995599999993432</v>
      </c>
      <c r="J24" s="6">
        <v>1.0000799999998886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842.92634980192929</v>
      </c>
      <c r="D30" s="4">
        <v>784.55977999999982</v>
      </c>
      <c r="E30" s="4">
        <v>805.86875999999972</v>
      </c>
      <c r="F30" s="4">
        <v>863.36785999999972</v>
      </c>
      <c r="G30" s="4">
        <v>803.60859000000005</v>
      </c>
      <c r="H30" s="4">
        <v>778.25146818837868</v>
      </c>
      <c r="I30" s="4">
        <v>798.50227000000029</v>
      </c>
      <c r="J30" s="4">
        <v>816.00807000000009</v>
      </c>
      <c r="K30" s="4">
        <v>600.66532999999993</v>
      </c>
      <c r="L30" s="4">
        <v>374.69460000000004</v>
      </c>
      <c r="M30" s="4">
        <v>324.22994868548506</v>
      </c>
      <c r="N30" s="4">
        <v>219.54633469594566</v>
      </c>
      <c r="O30" s="4">
        <v>206.14815387085554</v>
      </c>
      <c r="P30" s="4">
        <v>205.57425067865893</v>
      </c>
      <c r="Q30" s="4">
        <v>194.76049988050966</v>
      </c>
      <c r="R30" s="4">
        <v>180.02239689079758</v>
      </c>
    </row>
    <row r="31" spans="1:18" ht="11.25" customHeight="1" x14ac:dyDescent="0.25">
      <c r="A31" s="49" t="s">
        <v>231</v>
      </c>
      <c r="B31" s="50" t="s">
        <v>230</v>
      </c>
      <c r="C31" s="7">
        <v>101.676698194325</v>
      </c>
      <c r="D31" s="7">
        <v>104.02404</v>
      </c>
      <c r="E31" s="7">
        <v>78.021090000000001</v>
      </c>
      <c r="F31" s="7">
        <v>120.6</v>
      </c>
      <c r="G31" s="7">
        <v>120.96941</v>
      </c>
      <c r="H31" s="7">
        <v>121.01619428391479</v>
      </c>
      <c r="I31" s="7">
        <v>125.3232</v>
      </c>
      <c r="J31" s="7">
        <v>170.8</v>
      </c>
      <c r="K31" s="7">
        <v>148.1</v>
      </c>
      <c r="L31" s="7">
        <v>42.992319999999999</v>
      </c>
      <c r="M31" s="7">
        <v>3.5826884494124398</v>
      </c>
      <c r="N31" s="7">
        <v>3.5826884494124398</v>
      </c>
      <c r="O31" s="7">
        <v>0</v>
      </c>
      <c r="P31" s="7">
        <v>10.7958345275628</v>
      </c>
      <c r="Q31" s="7">
        <v>10.796405463864435</v>
      </c>
      <c r="R31" s="7">
        <v>12.96987723130197</v>
      </c>
    </row>
    <row r="32" spans="1:18" ht="11.25" customHeight="1" x14ac:dyDescent="0.25">
      <c r="A32" s="51" t="s">
        <v>229</v>
      </c>
      <c r="B32" s="52" t="s">
        <v>228</v>
      </c>
      <c r="C32" s="6">
        <v>101.676698194325</v>
      </c>
      <c r="D32" s="6">
        <v>104.02404</v>
      </c>
      <c r="E32" s="6">
        <v>78.021090000000001</v>
      </c>
      <c r="F32" s="6">
        <v>120.6</v>
      </c>
      <c r="G32" s="6">
        <v>120.96941</v>
      </c>
      <c r="H32" s="6">
        <v>121.01619428391479</v>
      </c>
      <c r="I32" s="6">
        <v>125.3232</v>
      </c>
      <c r="J32" s="6">
        <v>170.8</v>
      </c>
      <c r="K32" s="6">
        <v>148.1</v>
      </c>
      <c r="L32" s="6">
        <v>42.992319999999999</v>
      </c>
      <c r="M32" s="6">
        <v>3.5826884494124398</v>
      </c>
      <c r="N32" s="6">
        <v>3.5826884494124398</v>
      </c>
      <c r="O32" s="6">
        <v>0</v>
      </c>
      <c r="P32" s="6">
        <v>10.7958345275628</v>
      </c>
      <c r="Q32" s="6">
        <v>10.796405463864435</v>
      </c>
      <c r="R32" s="6">
        <v>12.96987723130197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7.6910485229261383</v>
      </c>
      <c r="D34" s="7">
        <v>8.7958899999999858</v>
      </c>
      <c r="E34" s="7">
        <v>10.997770000000003</v>
      </c>
      <c r="F34" s="7">
        <v>9.8963699999999903</v>
      </c>
      <c r="G34" s="7">
        <v>13.701489999999978</v>
      </c>
      <c r="H34" s="7">
        <v>16.217759876442074</v>
      </c>
      <c r="I34" s="7">
        <v>16.200289999999995</v>
      </c>
      <c r="J34" s="7">
        <v>7.7005399999999895</v>
      </c>
      <c r="K34" s="7">
        <v>13.199330000000032</v>
      </c>
      <c r="L34" s="7">
        <v>16.500440000000026</v>
      </c>
      <c r="M34" s="7">
        <v>14.281997158234674</v>
      </c>
      <c r="N34" s="7">
        <v>14.283086156030095</v>
      </c>
      <c r="O34" s="7">
        <v>9.8881876052580537</v>
      </c>
      <c r="P34" s="7">
        <v>8.7894447558783799</v>
      </c>
      <c r="Q34" s="7">
        <v>8.7904428541812081</v>
      </c>
      <c r="R34" s="7">
        <v>9.8884360983093416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107.57896725537081</v>
      </c>
      <c r="D43" s="7">
        <v>89.08780999999999</v>
      </c>
      <c r="E43" s="7">
        <v>82.977559999999812</v>
      </c>
      <c r="F43" s="7">
        <v>82.987999999999815</v>
      </c>
      <c r="G43" s="7">
        <v>79.90912000000003</v>
      </c>
      <c r="H43" s="7">
        <v>81.971833073727566</v>
      </c>
      <c r="I43" s="7">
        <v>86.997530000000083</v>
      </c>
      <c r="J43" s="7">
        <v>71.702480000000151</v>
      </c>
      <c r="K43" s="7">
        <v>49.510269999999991</v>
      </c>
      <c r="L43" s="7">
        <v>59.602229999999956</v>
      </c>
      <c r="M43" s="7">
        <v>32.337487424593292</v>
      </c>
      <c r="N43" s="7">
        <v>34.345813630160819</v>
      </c>
      <c r="O43" s="7">
        <v>29.305885593034191</v>
      </c>
      <c r="P43" s="7">
        <v>31.31239476842552</v>
      </c>
      <c r="Q43" s="7">
        <v>41.420685990097127</v>
      </c>
      <c r="R43" s="7">
        <v>45.452733485966512</v>
      </c>
    </row>
    <row r="44" spans="1:18" ht="11.25" customHeight="1" x14ac:dyDescent="0.25">
      <c r="A44" s="49" t="s">
        <v>205</v>
      </c>
      <c r="B44" s="50" t="s">
        <v>204</v>
      </c>
      <c r="C44" s="7">
        <v>478.65948678946773</v>
      </c>
      <c r="D44" s="7">
        <v>409.85863999999998</v>
      </c>
      <c r="E44" s="7">
        <v>390.78118999999998</v>
      </c>
      <c r="F44" s="7">
        <v>232.19576000000001</v>
      </c>
      <c r="G44" s="7">
        <v>221.62407999999999</v>
      </c>
      <c r="H44" s="7">
        <v>208.27574121966234</v>
      </c>
      <c r="I44" s="7">
        <v>199.69076999999999</v>
      </c>
      <c r="J44" s="7">
        <v>177.70656</v>
      </c>
      <c r="K44" s="7">
        <v>131.86429000000001</v>
      </c>
      <c r="L44" s="7">
        <v>100.30104000000001</v>
      </c>
      <c r="M44" s="7">
        <v>85.029033258460643</v>
      </c>
      <c r="N44" s="7">
        <v>73.564497158247548</v>
      </c>
      <c r="O44" s="7">
        <v>54.457073143672616</v>
      </c>
      <c r="P44" s="7">
        <v>39.170683643505377</v>
      </c>
      <c r="Q44" s="7">
        <v>32.483141803625045</v>
      </c>
      <c r="R44" s="7">
        <v>27.707513589236036</v>
      </c>
    </row>
    <row r="45" spans="1:18" ht="11.25" customHeight="1" x14ac:dyDescent="0.25">
      <c r="A45" s="49" t="s">
        <v>203</v>
      </c>
      <c r="B45" s="50" t="s">
        <v>202</v>
      </c>
      <c r="C45" s="7">
        <v>147.32014903983966</v>
      </c>
      <c r="D45" s="7">
        <v>172.79340000000002</v>
      </c>
      <c r="E45" s="7">
        <v>243.09114999999997</v>
      </c>
      <c r="F45" s="7">
        <v>417.68772999999999</v>
      </c>
      <c r="G45" s="7">
        <v>367.40449000000001</v>
      </c>
      <c r="H45" s="7">
        <v>350.76993973463181</v>
      </c>
      <c r="I45" s="7">
        <v>370.29048</v>
      </c>
      <c r="J45" s="7">
        <v>388.09848999999997</v>
      </c>
      <c r="K45" s="7">
        <v>257.99144000000001</v>
      </c>
      <c r="L45" s="7">
        <v>155.29857000000001</v>
      </c>
      <c r="M45" s="7">
        <v>188.99874239478399</v>
      </c>
      <c r="N45" s="7">
        <v>93.77024930209474</v>
      </c>
      <c r="O45" s="7">
        <v>112.49700752889069</v>
      </c>
      <c r="P45" s="7">
        <v>115.50589298328686</v>
      </c>
      <c r="Q45" s="7">
        <v>101.2698237687418</v>
      </c>
      <c r="R45" s="7">
        <v>84.003836485983726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90.952517435750593</v>
      </c>
      <c r="D49" s="6">
        <v>92.496470000000002</v>
      </c>
      <c r="E49" s="6">
        <v>193.39295999999999</v>
      </c>
      <c r="F49" s="6">
        <v>201.79407</v>
      </c>
      <c r="G49" s="6">
        <v>186.70448999999999</v>
      </c>
      <c r="H49" s="6">
        <v>237.74761419968496</v>
      </c>
      <c r="I49" s="6">
        <v>287.19015000000002</v>
      </c>
      <c r="J49" s="6">
        <v>292.49849</v>
      </c>
      <c r="K49" s="6">
        <v>224.19225</v>
      </c>
      <c r="L49" s="6">
        <v>155.29857000000001</v>
      </c>
      <c r="M49" s="6">
        <v>188.99874239478399</v>
      </c>
      <c r="N49" s="6">
        <v>93.77024930209474</v>
      </c>
      <c r="O49" s="6">
        <v>112.49700752889069</v>
      </c>
      <c r="P49" s="6">
        <v>115.50589298328686</v>
      </c>
      <c r="Q49" s="6">
        <v>101.2698237687418</v>
      </c>
      <c r="R49" s="6">
        <v>84.003836485983726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56.367631604089063</v>
      </c>
      <c r="D51" s="6">
        <v>80.296930000000003</v>
      </c>
      <c r="E51" s="6">
        <v>49.698189999999997</v>
      </c>
      <c r="F51" s="6">
        <v>215.89366000000001</v>
      </c>
      <c r="G51" s="6">
        <v>180.7</v>
      </c>
      <c r="H51" s="6">
        <v>113.02232553494686</v>
      </c>
      <c r="I51" s="6">
        <v>83.10033</v>
      </c>
      <c r="J51" s="6">
        <v>95.6</v>
      </c>
      <c r="K51" s="6">
        <v>33.799190000000003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1490.8529461563428</v>
      </c>
      <c r="D52" s="5">
        <v>1261.7287199999996</v>
      </c>
      <c r="E52" s="5">
        <v>1106.0727200000003</v>
      </c>
      <c r="F52" s="5">
        <v>1217.9841500000005</v>
      </c>
      <c r="G52" s="5">
        <v>1179.2821299999998</v>
      </c>
      <c r="H52" s="5">
        <v>1245.921791761032</v>
      </c>
      <c r="I52" s="5">
        <v>1287.4180600000002</v>
      </c>
      <c r="J52" s="5">
        <v>1298.1969699999993</v>
      </c>
      <c r="K52" s="5">
        <v>1119.7682</v>
      </c>
      <c r="L52" s="5">
        <v>660.33299</v>
      </c>
      <c r="M52" s="5">
        <v>697.43818095751726</v>
      </c>
      <c r="N52" s="5">
        <v>843.35499837139821</v>
      </c>
      <c r="O52" s="5">
        <v>756.25417494130227</v>
      </c>
      <c r="P52" s="5">
        <v>759.95452818751505</v>
      </c>
      <c r="Q52" s="5">
        <v>782.5510944809223</v>
      </c>
      <c r="R52" s="5">
        <v>918.87177509686649</v>
      </c>
    </row>
    <row r="53" spans="1:18" ht="11.25" customHeight="1" x14ac:dyDescent="0.25">
      <c r="A53" s="47" t="s">
        <v>187</v>
      </c>
      <c r="B53" s="48" t="s">
        <v>186</v>
      </c>
      <c r="C53" s="4">
        <v>1197.5457266630649</v>
      </c>
      <c r="D53" s="4">
        <v>1029.06792</v>
      </c>
      <c r="E53" s="4">
        <v>897.47272000000009</v>
      </c>
      <c r="F53" s="4">
        <v>965.26550999999995</v>
      </c>
      <c r="G53" s="4">
        <v>958.90015000000005</v>
      </c>
      <c r="H53" s="4">
        <v>1047.9185434568378</v>
      </c>
      <c r="I53" s="4">
        <v>1091.06242</v>
      </c>
      <c r="J53" s="4">
        <v>1131.3969699999996</v>
      </c>
      <c r="K53" s="4">
        <v>1042.4681999999998</v>
      </c>
      <c r="L53" s="4">
        <v>660.33299</v>
      </c>
      <c r="M53" s="4">
        <v>697.43818095751726</v>
      </c>
      <c r="N53" s="4">
        <v>843.35499837139821</v>
      </c>
      <c r="O53" s="4">
        <v>756.25417494130227</v>
      </c>
      <c r="P53" s="4">
        <v>759.95452818751505</v>
      </c>
      <c r="Q53" s="4">
        <v>782.5510944809223</v>
      </c>
      <c r="R53" s="4">
        <v>918.87177509686649</v>
      </c>
    </row>
    <row r="54" spans="1:18" ht="11.25" customHeight="1" x14ac:dyDescent="0.25">
      <c r="A54" s="47" t="s">
        <v>185</v>
      </c>
      <c r="B54" s="48" t="s">
        <v>184</v>
      </c>
      <c r="C54" s="4">
        <v>293.30721949327796</v>
      </c>
      <c r="D54" s="4">
        <v>232.66080000000002</v>
      </c>
      <c r="E54" s="4">
        <v>208.6</v>
      </c>
      <c r="F54" s="4">
        <v>252.71863999999999</v>
      </c>
      <c r="G54" s="4">
        <v>220.38198</v>
      </c>
      <c r="H54" s="4">
        <v>198.00324830419407</v>
      </c>
      <c r="I54" s="4">
        <v>196.35563999999999</v>
      </c>
      <c r="J54" s="4">
        <v>166.8</v>
      </c>
      <c r="K54" s="4">
        <v>77.3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64.468965934473189</v>
      </c>
      <c r="D55" s="7">
        <v>46.018030000000003</v>
      </c>
      <c r="E55" s="7">
        <v>47.6</v>
      </c>
      <c r="F55" s="7">
        <v>52.718640000000001</v>
      </c>
      <c r="G55" s="7">
        <v>48.181980000000003</v>
      </c>
      <c r="H55" s="7">
        <v>40.9143020922901</v>
      </c>
      <c r="I55" s="7">
        <v>36.5</v>
      </c>
      <c r="J55" s="7">
        <v>27.9</v>
      </c>
      <c r="K55" s="7">
        <v>10.7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228.83825355880475</v>
      </c>
      <c r="D56" s="7">
        <v>186.64277000000001</v>
      </c>
      <c r="E56" s="7">
        <v>161</v>
      </c>
      <c r="F56" s="7">
        <v>200</v>
      </c>
      <c r="G56" s="7">
        <v>172.2</v>
      </c>
      <c r="H56" s="7">
        <v>157.08894621190399</v>
      </c>
      <c r="I56" s="7">
        <v>159.85563999999999</v>
      </c>
      <c r="J56" s="7">
        <v>138.9</v>
      </c>
      <c r="K56" s="7">
        <v>66.599999999999994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272.16488868153033</v>
      </c>
      <c r="D60" s="5">
        <v>316.76765999999992</v>
      </c>
      <c r="E60" s="5">
        <v>298.99558999999999</v>
      </c>
      <c r="F60" s="5">
        <v>301.90063000000009</v>
      </c>
      <c r="G60" s="5">
        <v>318.10650000000004</v>
      </c>
      <c r="H60" s="5">
        <v>335.09793174809465</v>
      </c>
      <c r="I60" s="5">
        <v>317.68681999999995</v>
      </c>
      <c r="J60" s="5">
        <v>312.83084000000008</v>
      </c>
      <c r="K60" s="5">
        <v>462.60060999999996</v>
      </c>
      <c r="L60" s="5">
        <v>456.10822000000007</v>
      </c>
      <c r="M60" s="5">
        <v>481.63675673260337</v>
      </c>
      <c r="N60" s="5">
        <v>522.73812636368916</v>
      </c>
      <c r="O60" s="5">
        <v>521.11335604961869</v>
      </c>
      <c r="P60" s="5">
        <v>476.30281050445899</v>
      </c>
      <c r="Q60" s="5">
        <v>479.81546775879502</v>
      </c>
      <c r="R60" s="5">
        <v>370.04537444591165</v>
      </c>
    </row>
    <row r="61" spans="1:18" ht="11.25" customHeight="1" x14ac:dyDescent="0.25">
      <c r="A61" s="45" t="s">
        <v>171</v>
      </c>
      <c r="B61" s="46" t="s">
        <v>170</v>
      </c>
      <c r="C61" s="5">
        <v>33.868348075881727</v>
      </c>
      <c r="D61" s="5">
        <v>57.611049999999977</v>
      </c>
      <c r="E61" s="5">
        <v>60.198759999999993</v>
      </c>
      <c r="F61" s="5">
        <v>78.595869999999991</v>
      </c>
      <c r="G61" s="5">
        <v>82.301489999999944</v>
      </c>
      <c r="H61" s="5">
        <v>71.963413078686358</v>
      </c>
      <c r="I61" s="5">
        <v>79.099479999999957</v>
      </c>
      <c r="J61" s="5">
        <v>51.100779999999986</v>
      </c>
      <c r="K61" s="5">
        <v>92.899870000000064</v>
      </c>
      <c r="L61" s="5">
        <v>73.788539999999998</v>
      </c>
      <c r="M61" s="5">
        <v>166.28222152225149</v>
      </c>
      <c r="N61" s="5">
        <v>186.32368394750034</v>
      </c>
      <c r="O61" s="5">
        <v>209.72956766575882</v>
      </c>
      <c r="P61" s="5">
        <v>240.72993826941604</v>
      </c>
      <c r="Q61" s="5">
        <v>214.14774073224717</v>
      </c>
      <c r="R61" s="5">
        <v>259.98311726846356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33.868348075881727</v>
      </c>
      <c r="D68" s="4">
        <v>57.611049999999977</v>
      </c>
      <c r="E68" s="4">
        <v>60.198759999999993</v>
      </c>
      <c r="F68" s="4">
        <v>78.595869999999991</v>
      </c>
      <c r="G68" s="4">
        <v>82.301489999999944</v>
      </c>
      <c r="H68" s="4">
        <v>71.963413078686358</v>
      </c>
      <c r="I68" s="4">
        <v>79.099479999999957</v>
      </c>
      <c r="J68" s="4">
        <v>51.100779999999986</v>
      </c>
      <c r="K68" s="4">
        <v>92.899870000000064</v>
      </c>
      <c r="L68" s="4">
        <v>73.788539999999998</v>
      </c>
      <c r="M68" s="4">
        <v>166.28222152225149</v>
      </c>
      <c r="N68" s="4">
        <v>186.32368394750034</v>
      </c>
      <c r="O68" s="4">
        <v>209.72956766575882</v>
      </c>
      <c r="P68" s="4">
        <v>240.72993826941604</v>
      </c>
      <c r="Q68" s="4">
        <v>214.14774073224717</v>
      </c>
      <c r="R68" s="4">
        <v>259.98311726846356</v>
      </c>
    </row>
    <row r="69" spans="1:18" ht="11.25" customHeight="1" x14ac:dyDescent="0.25">
      <c r="A69" s="49" t="s">
        <v>155</v>
      </c>
      <c r="B69" s="50" t="s">
        <v>154</v>
      </c>
      <c r="C69" s="7">
        <v>33.868348075881727</v>
      </c>
      <c r="D69" s="7">
        <v>57.611049999999977</v>
      </c>
      <c r="E69" s="7">
        <v>60.198759999999993</v>
      </c>
      <c r="F69" s="7">
        <v>78.595869999999991</v>
      </c>
      <c r="G69" s="7">
        <v>82.301489999999944</v>
      </c>
      <c r="H69" s="7">
        <v>71.963413078686358</v>
      </c>
      <c r="I69" s="7">
        <v>79.099479999999957</v>
      </c>
      <c r="J69" s="7">
        <v>51.100779999999986</v>
      </c>
      <c r="K69" s="7">
        <v>89.699900000000071</v>
      </c>
      <c r="L69" s="7">
        <v>67.988560000000007</v>
      </c>
      <c r="M69" s="7">
        <v>156.25095852705419</v>
      </c>
      <c r="N69" s="7">
        <v>176.43546382712202</v>
      </c>
      <c r="O69" s="7">
        <v>188.926152527309</v>
      </c>
      <c r="P69" s="7">
        <v>224.44065681379095</v>
      </c>
      <c r="Q69" s="7">
        <v>207.65113234397927</v>
      </c>
      <c r="R69" s="7">
        <v>252.50724070402293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3.19997</v>
      </c>
      <c r="L72" s="7">
        <v>5.7999799999999997</v>
      </c>
      <c r="M72" s="7">
        <v>10.031262995197311</v>
      </c>
      <c r="N72" s="7">
        <v>9.88822012037833</v>
      </c>
      <c r="O72" s="7">
        <v>20.803415138449829</v>
      </c>
      <c r="P72" s="7">
        <v>15.38167574281073</v>
      </c>
      <c r="Q72" s="7">
        <v>6.49660838826789</v>
      </c>
      <c r="R72" s="7">
        <v>7.47587656444062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0.90760571281434466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0.90760571281434466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738.0900440106027</v>
      </c>
      <c r="D79" s="5">
        <v>776.86640000000023</v>
      </c>
      <c r="E79" s="5">
        <v>729.08816000000013</v>
      </c>
      <c r="F79" s="5">
        <v>790.73322000000007</v>
      </c>
      <c r="G79" s="5">
        <v>835.20732000000032</v>
      </c>
      <c r="H79" s="5">
        <v>845.90469924291369</v>
      </c>
      <c r="I79" s="5">
        <v>862.7950800000001</v>
      </c>
      <c r="J79" s="5">
        <v>875.20930999999973</v>
      </c>
      <c r="K79" s="5">
        <v>897.82832999999982</v>
      </c>
      <c r="L79" s="5">
        <v>721.6818300000001</v>
      </c>
      <c r="M79" s="5">
        <v>672.23950782613429</v>
      </c>
      <c r="N79" s="5">
        <v>724.15695479579506</v>
      </c>
      <c r="O79" s="5">
        <v>710.82593678378646</v>
      </c>
      <c r="P79" s="5">
        <v>731.81566243804878</v>
      </c>
      <c r="Q79" s="5">
        <v>748.5860073732382</v>
      </c>
      <c r="R79" s="5">
        <v>769.23079871977518</v>
      </c>
    </row>
    <row r="80" spans="1:18" ht="11.25" customHeight="1" x14ac:dyDescent="0.25">
      <c r="A80" s="57" t="s">
        <v>133</v>
      </c>
      <c r="B80" s="46">
        <v>7200</v>
      </c>
      <c r="C80" s="5">
        <v>8.2640680233113599</v>
      </c>
      <c r="D80" s="5">
        <v>0.7</v>
      </c>
      <c r="E80" s="5">
        <v>2.6</v>
      </c>
      <c r="F80" s="5">
        <v>25.299900000000001</v>
      </c>
      <c r="G80" s="5">
        <v>28.299689999999998</v>
      </c>
      <c r="H80" s="5">
        <v>54.241903124104361</v>
      </c>
      <c r="I80" s="5">
        <v>55.499650000000003</v>
      </c>
      <c r="J80" s="5">
        <v>65.899559999999994</v>
      </c>
      <c r="K80" s="5">
        <v>3.0999699999999999</v>
      </c>
      <c r="L80" s="5">
        <v>5.7999799999999997</v>
      </c>
      <c r="M80" s="5">
        <v>8.4073755612878607</v>
      </c>
      <c r="N80" s="5">
        <v>8.2401834336486104</v>
      </c>
      <c r="O80" s="5">
        <v>6.5921278331543638</v>
      </c>
      <c r="P80" s="5">
        <v>7.6908378714053702</v>
      </c>
      <c r="Q80" s="5">
        <v>22.714244769274899</v>
      </c>
      <c r="R80" s="5">
        <v>29.831852488774231</v>
      </c>
    </row>
    <row r="81" spans="1:18" ht="11.25" customHeight="1" x14ac:dyDescent="0.25">
      <c r="A81" s="47" t="s">
        <v>132</v>
      </c>
      <c r="B81" s="48" t="s">
        <v>131</v>
      </c>
      <c r="C81" s="4">
        <v>8.2640680233113599</v>
      </c>
      <c r="D81" s="4">
        <v>0.7</v>
      </c>
      <c r="E81" s="4">
        <v>2.6</v>
      </c>
      <c r="F81" s="4">
        <v>25.299900000000001</v>
      </c>
      <c r="G81" s="4">
        <v>28.299689999999998</v>
      </c>
      <c r="H81" s="4">
        <v>54.241903124104361</v>
      </c>
      <c r="I81" s="4">
        <v>55.499650000000003</v>
      </c>
      <c r="J81" s="4">
        <v>65.899559999999994</v>
      </c>
      <c r="K81" s="4">
        <v>3.0999699999999999</v>
      </c>
      <c r="L81" s="4">
        <v>5.7999799999999997</v>
      </c>
      <c r="M81" s="4">
        <v>8.4073755612878607</v>
      </c>
      <c r="N81" s="4">
        <v>8.2401834336486104</v>
      </c>
      <c r="O81" s="4">
        <v>6.5921278331543638</v>
      </c>
      <c r="P81" s="4">
        <v>7.6908378714053702</v>
      </c>
      <c r="Q81" s="4">
        <v>22.714244769274899</v>
      </c>
      <c r="R81" s="4">
        <v>25.628164708130299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4.2036877806439303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5">
    <pageSetUpPr fitToPage="1"/>
  </sheetPr>
  <dimension ref="A1:V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22" ht="11.25" customHeight="1" x14ac:dyDescent="0.25">
      <c r="A1" s="41" t="s">
        <v>416</v>
      </c>
      <c r="B1" s="41" t="s">
        <v>415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22" ht="11.25" customHeight="1" x14ac:dyDescent="0.25">
      <c r="A2" s="42" t="s">
        <v>288</v>
      </c>
      <c r="B2" s="43" t="s">
        <v>287</v>
      </c>
      <c r="C2" s="44">
        <v>1001.941194401601</v>
      </c>
      <c r="D2" s="44">
        <v>1013.0444199999998</v>
      </c>
      <c r="E2" s="44">
        <v>949.30711000000019</v>
      </c>
      <c r="F2" s="44">
        <v>1157.3125100000002</v>
      </c>
      <c r="G2" s="44">
        <v>1028.7494000000002</v>
      </c>
      <c r="H2" s="44">
        <v>996.00174487933509</v>
      </c>
      <c r="I2" s="44">
        <v>1010.1476800000009</v>
      </c>
      <c r="J2" s="44">
        <v>972.0755700000002</v>
      </c>
      <c r="K2" s="44">
        <v>609.73439999999971</v>
      </c>
      <c r="L2" s="44">
        <v>192.67660999999987</v>
      </c>
      <c r="M2" s="44">
        <v>128.7152014134866</v>
      </c>
      <c r="N2" s="44">
        <v>137.71926533913208</v>
      </c>
      <c r="O2" s="44">
        <v>111.78207608827393</v>
      </c>
      <c r="P2" s="44">
        <v>99.053264373352704</v>
      </c>
      <c r="Q2" s="44">
        <v>112.14243262881098</v>
      </c>
      <c r="R2" s="44">
        <v>110.51615814765944</v>
      </c>
    </row>
    <row r="3" spans="1:22" ht="11.25" customHeight="1" x14ac:dyDescent="0.25">
      <c r="A3" s="45" t="s">
        <v>286</v>
      </c>
      <c r="B3" s="46" t="s">
        <v>285</v>
      </c>
      <c r="C3" s="5">
        <v>271.23599121631338</v>
      </c>
      <c r="D3" s="5">
        <v>364.87922000000003</v>
      </c>
      <c r="E3" s="5">
        <v>362.93092000000001</v>
      </c>
      <c r="F3" s="5">
        <v>437.84344999999996</v>
      </c>
      <c r="G3" s="5">
        <v>391.48077000000012</v>
      </c>
      <c r="H3" s="5">
        <v>386.61908776948007</v>
      </c>
      <c r="I3" s="5">
        <v>377.06252000000075</v>
      </c>
      <c r="J3" s="5">
        <v>381.51068000000032</v>
      </c>
      <c r="K3" s="5">
        <v>179.60461000000001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  <c r="S3" s="58"/>
      <c r="T3" s="58"/>
      <c r="U3" s="58"/>
      <c r="V3" s="58"/>
    </row>
    <row r="4" spans="1:22" ht="11.25" customHeight="1" x14ac:dyDescent="0.25">
      <c r="A4" s="47" t="s">
        <v>284</v>
      </c>
      <c r="B4" s="48" t="s">
        <v>283</v>
      </c>
      <c r="C4" s="4">
        <v>270.99793321051601</v>
      </c>
      <c r="D4" s="4">
        <v>364.87922000000003</v>
      </c>
      <c r="E4" s="4">
        <v>362.93092000000001</v>
      </c>
      <c r="F4" s="4">
        <v>437.84344999999996</v>
      </c>
      <c r="G4" s="4">
        <v>391.48077000000012</v>
      </c>
      <c r="H4" s="4">
        <v>386.61908776948007</v>
      </c>
      <c r="I4" s="4">
        <v>377.06252000000075</v>
      </c>
      <c r="J4" s="4">
        <v>381.51068000000032</v>
      </c>
      <c r="K4" s="4">
        <v>179.60461000000001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22" ht="11.25" customHeight="1" x14ac:dyDescent="0.25">
      <c r="A5" s="49" t="s">
        <v>282</v>
      </c>
      <c r="B5" s="50" t="s">
        <v>281</v>
      </c>
      <c r="C5" s="7">
        <v>1.696003919541738</v>
      </c>
      <c r="D5" s="7">
        <v>18.00278999999999</v>
      </c>
      <c r="E5" s="7">
        <v>3.1020800000000008</v>
      </c>
      <c r="F5" s="7">
        <v>7.7024100000000146</v>
      </c>
      <c r="G5" s="7">
        <v>10.393320000000102</v>
      </c>
      <c r="H5" s="7">
        <v>26.13635458944357</v>
      </c>
      <c r="I5" s="7">
        <v>17.886660000000745</v>
      </c>
      <c r="J5" s="7">
        <v>8.3014700000003643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22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4.5955500000000882</v>
      </c>
      <c r="H6" s="6">
        <v>26.13635458944357</v>
      </c>
      <c r="I6" s="6">
        <v>17.886660000000745</v>
      </c>
      <c r="J6" s="6">
        <v>8.3014700000003643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22" ht="11.25" customHeight="1" x14ac:dyDescent="0.25">
      <c r="A7" s="51" t="s">
        <v>278</v>
      </c>
      <c r="B7" s="52" t="s">
        <v>277</v>
      </c>
      <c r="C7" s="6">
        <v>0</v>
      </c>
      <c r="D7" s="6">
        <v>13.801900000000003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22" ht="11.25" customHeight="1" x14ac:dyDescent="0.25">
      <c r="A8" s="51" t="s">
        <v>276</v>
      </c>
      <c r="B8" s="52" t="s">
        <v>275</v>
      </c>
      <c r="C8" s="6">
        <v>1.696003919541738</v>
      </c>
      <c r="D8" s="6">
        <v>4.2008899999999869</v>
      </c>
      <c r="E8" s="6">
        <v>3.1020800000000008</v>
      </c>
      <c r="F8" s="6">
        <v>7.7024100000000146</v>
      </c>
      <c r="G8" s="6">
        <v>5.7977700000000141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22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22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22" ht="11.25" customHeight="1" x14ac:dyDescent="0.25">
      <c r="A11" s="49" t="s">
        <v>270</v>
      </c>
      <c r="B11" s="50" t="s">
        <v>269</v>
      </c>
      <c r="C11" s="7">
        <v>248.59399005337036</v>
      </c>
      <c r="D11" s="7">
        <v>324.37643000000003</v>
      </c>
      <c r="E11" s="7">
        <v>337.32884000000001</v>
      </c>
      <c r="F11" s="7">
        <v>407.64103999999998</v>
      </c>
      <c r="G11" s="7">
        <v>359.48745000000002</v>
      </c>
      <c r="H11" s="7">
        <v>342.46609521087134</v>
      </c>
      <c r="I11" s="7">
        <v>341.17586</v>
      </c>
      <c r="J11" s="7">
        <v>360.60920999999996</v>
      </c>
      <c r="K11" s="7">
        <v>170.60469000000001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22" ht="11.25" customHeight="1" x14ac:dyDescent="0.25">
      <c r="A12" s="51" t="s">
        <v>268</v>
      </c>
      <c r="B12" s="52" t="s">
        <v>267</v>
      </c>
      <c r="C12" s="6">
        <v>248.59399005337036</v>
      </c>
      <c r="D12" s="6">
        <v>324.37643000000003</v>
      </c>
      <c r="E12" s="6">
        <v>337.32884000000001</v>
      </c>
      <c r="F12" s="6">
        <v>407.64103999999998</v>
      </c>
      <c r="G12" s="6">
        <v>359.48745000000002</v>
      </c>
      <c r="H12" s="6">
        <v>342.46609521087134</v>
      </c>
      <c r="I12" s="6">
        <v>341.17586</v>
      </c>
      <c r="J12" s="6">
        <v>360.60920999999996</v>
      </c>
      <c r="K12" s="6">
        <v>170.60469000000001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22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22" ht="11.25" customHeight="1" x14ac:dyDescent="0.25">
      <c r="A14" s="49" t="s">
        <v>264</v>
      </c>
      <c r="B14" s="50" t="s">
        <v>263</v>
      </c>
      <c r="C14" s="7">
        <v>20.707939237603899</v>
      </c>
      <c r="D14" s="7">
        <v>22.5</v>
      </c>
      <c r="E14" s="7">
        <v>22.5</v>
      </c>
      <c r="F14" s="7">
        <v>22.5</v>
      </c>
      <c r="G14" s="7">
        <v>21.6</v>
      </c>
      <c r="H14" s="7">
        <v>18.016637969165163</v>
      </c>
      <c r="I14" s="7">
        <v>18</v>
      </c>
      <c r="J14" s="7">
        <v>12.6</v>
      </c>
      <c r="K14" s="7">
        <v>8.9999199999999995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22" ht="11.25" customHeight="1" x14ac:dyDescent="0.25">
      <c r="A15" s="53" t="s">
        <v>262</v>
      </c>
      <c r="B15" s="48" t="s">
        <v>261</v>
      </c>
      <c r="C15" s="4">
        <v>0.23805800579738179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22" ht="11.25" customHeight="1" x14ac:dyDescent="0.25">
      <c r="A16" s="49" t="s">
        <v>260</v>
      </c>
      <c r="B16" s="50" t="s">
        <v>259</v>
      </c>
      <c r="C16" s="7">
        <v>0.23805800579738179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11.536290323421824</v>
      </c>
      <c r="D21" s="5">
        <v>2.8984199999999873</v>
      </c>
      <c r="E21" s="5">
        <v>0</v>
      </c>
      <c r="F21" s="5">
        <v>0</v>
      </c>
      <c r="G21" s="5">
        <v>0</v>
      </c>
      <c r="H21" s="5">
        <v>2.0537688448105769</v>
      </c>
      <c r="I21" s="5">
        <v>2.0007700000000881</v>
      </c>
      <c r="J21" s="5">
        <v>0.99976000000015119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11.536290323421824</v>
      </c>
      <c r="D30" s="4">
        <v>2.8984199999999873</v>
      </c>
      <c r="E30" s="4">
        <v>0</v>
      </c>
      <c r="F30" s="4">
        <v>0</v>
      </c>
      <c r="G30" s="4">
        <v>0</v>
      </c>
      <c r="H30" s="4">
        <v>2.0537688448105769</v>
      </c>
      <c r="I30" s="4">
        <v>2.0007700000000881</v>
      </c>
      <c r="J30" s="4">
        <v>0.99976000000015119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1.0269201091854114</v>
      </c>
      <c r="D43" s="7">
        <v>0</v>
      </c>
      <c r="E43" s="7">
        <v>0</v>
      </c>
      <c r="F43" s="7">
        <v>0</v>
      </c>
      <c r="G43" s="7">
        <v>0</v>
      </c>
      <c r="H43" s="7">
        <v>2.0537688448105769</v>
      </c>
      <c r="I43" s="7">
        <v>2.0007700000000881</v>
      </c>
      <c r="J43" s="7">
        <v>0.99976000000015119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10.509370214236412</v>
      </c>
      <c r="D44" s="7">
        <v>2.8984199999999873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571.48509198389002</v>
      </c>
      <c r="D52" s="5">
        <v>484.59955999999988</v>
      </c>
      <c r="E52" s="5">
        <v>444.88164000000017</v>
      </c>
      <c r="F52" s="5">
        <v>550.96136999999999</v>
      </c>
      <c r="G52" s="5">
        <v>476.5495199999998</v>
      </c>
      <c r="H52" s="5">
        <v>457.59977105995614</v>
      </c>
      <c r="I52" s="5">
        <v>463.80888000000004</v>
      </c>
      <c r="J52" s="5">
        <v>435.24948999999987</v>
      </c>
      <c r="K52" s="5">
        <v>292.88743999999991</v>
      </c>
      <c r="L52" s="5">
        <v>96.944339999999784</v>
      </c>
      <c r="M52" s="5">
        <v>56.620821427193164</v>
      </c>
      <c r="N52" s="5">
        <v>63.128175807984917</v>
      </c>
      <c r="O52" s="5">
        <v>50.304232557026694</v>
      </c>
      <c r="P52" s="5">
        <v>42.707419198310163</v>
      </c>
      <c r="Q52" s="5">
        <v>50.578865641259199</v>
      </c>
      <c r="R52" s="5">
        <v>49.729039589024296</v>
      </c>
    </row>
    <row r="53" spans="1:18" ht="11.25" customHeight="1" x14ac:dyDescent="0.25">
      <c r="A53" s="47" t="s">
        <v>187</v>
      </c>
      <c r="B53" s="48" t="s">
        <v>186</v>
      </c>
      <c r="C53" s="4">
        <v>278.17787249061212</v>
      </c>
      <c r="D53" s="4">
        <v>251.93875999999989</v>
      </c>
      <c r="E53" s="4">
        <v>236.28164000000015</v>
      </c>
      <c r="F53" s="4">
        <v>298.24273000000005</v>
      </c>
      <c r="G53" s="4">
        <v>256.1675399999998</v>
      </c>
      <c r="H53" s="4">
        <v>259.59652275576207</v>
      </c>
      <c r="I53" s="4">
        <v>267.45324000000005</v>
      </c>
      <c r="J53" s="4">
        <v>268.44948999999986</v>
      </c>
      <c r="K53" s="4">
        <v>215.5874399999999</v>
      </c>
      <c r="L53" s="4">
        <v>96.944339999999784</v>
      </c>
      <c r="M53" s="4">
        <v>56.620821427193164</v>
      </c>
      <c r="N53" s="4">
        <v>63.128175807984917</v>
      </c>
      <c r="O53" s="4">
        <v>50.304232557026694</v>
      </c>
      <c r="P53" s="4">
        <v>42.707419198310163</v>
      </c>
      <c r="Q53" s="4">
        <v>50.578865641259199</v>
      </c>
      <c r="R53" s="4">
        <v>49.729039589024296</v>
      </c>
    </row>
    <row r="54" spans="1:18" ht="11.25" customHeight="1" x14ac:dyDescent="0.25">
      <c r="A54" s="47" t="s">
        <v>185</v>
      </c>
      <c r="B54" s="48" t="s">
        <v>184</v>
      </c>
      <c r="C54" s="4">
        <v>293.30721949327796</v>
      </c>
      <c r="D54" s="4">
        <v>232.66080000000002</v>
      </c>
      <c r="E54" s="4">
        <v>208.6</v>
      </c>
      <c r="F54" s="4">
        <v>252.71863999999999</v>
      </c>
      <c r="G54" s="4">
        <v>220.38198</v>
      </c>
      <c r="H54" s="4">
        <v>198.00324830419407</v>
      </c>
      <c r="I54" s="4">
        <v>196.35563999999999</v>
      </c>
      <c r="J54" s="4">
        <v>166.8</v>
      </c>
      <c r="K54" s="4">
        <v>77.3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64.468965934473189</v>
      </c>
      <c r="D55" s="7">
        <v>46.018030000000003</v>
      </c>
      <c r="E55" s="7">
        <v>47.6</v>
      </c>
      <c r="F55" s="7">
        <v>52.718640000000001</v>
      </c>
      <c r="G55" s="7">
        <v>48.181980000000003</v>
      </c>
      <c r="H55" s="7">
        <v>40.9143020922901</v>
      </c>
      <c r="I55" s="7">
        <v>36.5</v>
      </c>
      <c r="J55" s="7">
        <v>27.9</v>
      </c>
      <c r="K55" s="7">
        <v>10.7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228.83825355880475</v>
      </c>
      <c r="D56" s="7">
        <v>186.64277000000001</v>
      </c>
      <c r="E56" s="7">
        <v>161</v>
      </c>
      <c r="F56" s="7">
        <v>200</v>
      </c>
      <c r="G56" s="7">
        <v>172.2</v>
      </c>
      <c r="H56" s="7">
        <v>157.08894621190399</v>
      </c>
      <c r="I56" s="7">
        <v>159.85563999999999</v>
      </c>
      <c r="J56" s="7">
        <v>138.9</v>
      </c>
      <c r="K56" s="7">
        <v>66.599999999999994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1.2659124050776995</v>
      </c>
      <c r="D60" s="5">
        <v>0.40016999999994596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0.20003000000008342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7.165542192566221E-2</v>
      </c>
      <c r="D61" s="5">
        <v>0.19958999999998639</v>
      </c>
      <c r="E61" s="5">
        <v>0.10015999999998826</v>
      </c>
      <c r="F61" s="5">
        <v>9.9999999999994316E-2</v>
      </c>
      <c r="G61" s="5">
        <v>0.10022999999993942</v>
      </c>
      <c r="H61" s="5">
        <v>0.11942130543823737</v>
      </c>
      <c r="I61" s="5">
        <v>0.10014999999997087</v>
      </c>
      <c r="J61" s="5">
        <v>9.999999999998721E-2</v>
      </c>
      <c r="K61" s="5">
        <v>9.9950000000049499E-2</v>
      </c>
      <c r="L61" s="5">
        <v>0.10014000000001033</v>
      </c>
      <c r="M61" s="5">
        <v>4.7759641834630884E-2</v>
      </c>
      <c r="N61" s="5">
        <v>4.7769223778999503E-2</v>
      </c>
      <c r="O61" s="5">
        <v>0</v>
      </c>
      <c r="P61" s="5">
        <v>2.3885799528670759E-2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7.165542192566221E-2</v>
      </c>
      <c r="D68" s="4">
        <v>0.19958999999998639</v>
      </c>
      <c r="E68" s="4">
        <v>0.10015999999998826</v>
      </c>
      <c r="F68" s="4">
        <v>9.9999999999994316E-2</v>
      </c>
      <c r="G68" s="4">
        <v>0.10022999999993942</v>
      </c>
      <c r="H68" s="4">
        <v>0.11942130543823737</v>
      </c>
      <c r="I68" s="4">
        <v>0.10014999999997087</v>
      </c>
      <c r="J68" s="4">
        <v>9.999999999998721E-2</v>
      </c>
      <c r="K68" s="4">
        <v>9.9950000000049499E-2</v>
      </c>
      <c r="L68" s="4">
        <v>0.10014000000001033</v>
      </c>
      <c r="M68" s="4">
        <v>4.7759641834630884E-2</v>
      </c>
      <c r="N68" s="4">
        <v>4.7769223778999503E-2</v>
      </c>
      <c r="O68" s="4">
        <v>0</v>
      </c>
      <c r="P68" s="4">
        <v>2.3885799528670759E-2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7.165542192566221E-2</v>
      </c>
      <c r="D69" s="7">
        <v>0.19958999999998639</v>
      </c>
      <c r="E69" s="7">
        <v>0.10015999999998826</v>
      </c>
      <c r="F69" s="7">
        <v>9.9999999999994316E-2</v>
      </c>
      <c r="G69" s="7">
        <v>0.10022999999993942</v>
      </c>
      <c r="H69" s="7">
        <v>0.11942130543823737</v>
      </c>
      <c r="I69" s="7">
        <v>0.10014999999997087</v>
      </c>
      <c r="J69" s="7">
        <v>9.999999999998721E-2</v>
      </c>
      <c r="K69" s="7">
        <v>9.9950000000049499E-2</v>
      </c>
      <c r="L69" s="7">
        <v>0.10014000000001033</v>
      </c>
      <c r="M69" s="7">
        <v>4.7759641834630884E-2</v>
      </c>
      <c r="N69" s="7">
        <v>4.7769223778999503E-2</v>
      </c>
      <c r="O69" s="7">
        <v>0</v>
      </c>
      <c r="P69" s="7">
        <v>2.3885799528670759E-2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146.34625305097234</v>
      </c>
      <c r="D79" s="5">
        <v>160.0674600000001</v>
      </c>
      <c r="E79" s="5">
        <v>141.39439000000004</v>
      </c>
      <c r="F79" s="5">
        <v>168.40769000000023</v>
      </c>
      <c r="G79" s="5">
        <v>160.61888000000022</v>
      </c>
      <c r="H79" s="5">
        <v>149.60969589965009</v>
      </c>
      <c r="I79" s="5">
        <v>167.17536000000007</v>
      </c>
      <c r="J79" s="5">
        <v>154.0156099999997</v>
      </c>
      <c r="K79" s="5">
        <v>137.14239999999972</v>
      </c>
      <c r="L79" s="5">
        <v>95.632130000000075</v>
      </c>
      <c r="M79" s="5">
        <v>72.046620344458802</v>
      </c>
      <c r="N79" s="5">
        <v>74.543320307368163</v>
      </c>
      <c r="O79" s="5">
        <v>61.477843531247231</v>
      </c>
      <c r="P79" s="5">
        <v>56.32195937551387</v>
      </c>
      <c r="Q79" s="5">
        <v>61.563566987551781</v>
      </c>
      <c r="R79" s="5">
        <v>60.787118558635143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3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417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909.36014688375565</v>
      </c>
      <c r="D2" s="44">
        <v>897.09358261451018</v>
      </c>
      <c r="E2" s="44">
        <v>845.24694521693243</v>
      </c>
      <c r="F2" s="44">
        <v>1026.3166213846184</v>
      </c>
      <c r="G2" s="44">
        <v>892.41147593936466</v>
      </c>
      <c r="H2" s="44">
        <v>866.5018140060406</v>
      </c>
      <c r="I2" s="44">
        <v>846.11772007447587</v>
      </c>
      <c r="J2" s="44">
        <v>814.2074294569984</v>
      </c>
      <c r="K2" s="44">
        <v>421.71627407421909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271.08301064914821</v>
      </c>
      <c r="D3" s="5">
        <v>364.49846569887592</v>
      </c>
      <c r="E3" s="5">
        <v>362.68008983703766</v>
      </c>
      <c r="F3" s="5">
        <v>437.54370124707395</v>
      </c>
      <c r="G3" s="5">
        <v>391.10041266735158</v>
      </c>
      <c r="H3" s="5">
        <v>386.14428668061595</v>
      </c>
      <c r="I3" s="5">
        <v>376.56743576090173</v>
      </c>
      <c r="J3" s="5">
        <v>381.22062650444627</v>
      </c>
      <c r="K3" s="5">
        <v>179.40812338616547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270.84656108107163</v>
      </c>
      <c r="D4" s="4">
        <v>364.49846569887592</v>
      </c>
      <c r="E4" s="4">
        <v>362.68008983703766</v>
      </c>
      <c r="F4" s="4">
        <v>437.54370124707395</v>
      </c>
      <c r="G4" s="4">
        <v>391.10041266735158</v>
      </c>
      <c r="H4" s="4">
        <v>386.14428668061595</v>
      </c>
      <c r="I4" s="4">
        <v>376.56743576090173</v>
      </c>
      <c r="J4" s="4">
        <v>381.22062650444627</v>
      </c>
      <c r="K4" s="4">
        <v>179.40812338616547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1.6845448775754981</v>
      </c>
      <c r="D5" s="7">
        <v>17.833551295092658</v>
      </c>
      <c r="E5" s="7">
        <v>3.0716881243429386</v>
      </c>
      <c r="F5" s="7">
        <v>7.6259661734303847</v>
      </c>
      <c r="G5" s="7">
        <v>10.269757472804958</v>
      </c>
      <c r="H5" s="7">
        <v>25.855296185496556</v>
      </c>
      <c r="I5" s="7">
        <v>17.639899686945068</v>
      </c>
      <c r="J5" s="7">
        <v>8.1862689930024288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4.5409151218426134</v>
      </c>
      <c r="H6" s="6">
        <v>25.855296185496556</v>
      </c>
      <c r="I6" s="6">
        <v>17.639899686945068</v>
      </c>
      <c r="J6" s="6">
        <v>8.1862689930024288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13.672152573003382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1.6845448775754981</v>
      </c>
      <c r="D8" s="6">
        <v>4.1613987220892765</v>
      </c>
      <c r="E8" s="6">
        <v>3.0716881243429386</v>
      </c>
      <c r="F8" s="6">
        <v>7.6259661734303847</v>
      </c>
      <c r="G8" s="6">
        <v>5.7288423509623456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248.59399005337036</v>
      </c>
      <c r="D11" s="7">
        <v>324.37643000000003</v>
      </c>
      <c r="E11" s="7">
        <v>337.32884000000001</v>
      </c>
      <c r="F11" s="7">
        <v>407.64103999999998</v>
      </c>
      <c r="G11" s="7">
        <v>359.48745000000002</v>
      </c>
      <c r="H11" s="7">
        <v>342.46609521087134</v>
      </c>
      <c r="I11" s="7">
        <v>341.17586</v>
      </c>
      <c r="J11" s="7">
        <v>360.60920999999996</v>
      </c>
      <c r="K11" s="7">
        <v>170.60469000000001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248.59399005337036</v>
      </c>
      <c r="D12" s="6">
        <v>324.37643000000003</v>
      </c>
      <c r="E12" s="6">
        <v>337.32884000000001</v>
      </c>
      <c r="F12" s="6">
        <v>407.64103999999998</v>
      </c>
      <c r="G12" s="6">
        <v>359.48745000000002</v>
      </c>
      <c r="H12" s="6">
        <v>342.46609521087134</v>
      </c>
      <c r="I12" s="6">
        <v>341.17586</v>
      </c>
      <c r="J12" s="6">
        <v>360.60920999999996</v>
      </c>
      <c r="K12" s="6">
        <v>170.60469000000001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20.568026150125796</v>
      </c>
      <c r="D14" s="7">
        <v>22.288484403783247</v>
      </c>
      <c r="E14" s="7">
        <v>22.27956171269474</v>
      </c>
      <c r="F14" s="7">
        <v>22.276695073643616</v>
      </c>
      <c r="G14" s="7">
        <v>21.343205194546588</v>
      </c>
      <c r="H14" s="7">
        <v>17.822895284248041</v>
      </c>
      <c r="I14" s="7">
        <v>17.751676073956681</v>
      </c>
      <c r="J14" s="7">
        <v>12.425147511443885</v>
      </c>
      <c r="K14" s="7">
        <v>8.8034333861654641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0.23644956807657236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0.23644956807657236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11.384744305819043</v>
      </c>
      <c r="D21" s="5">
        <v>2.8984199999999873</v>
      </c>
      <c r="E21" s="5">
        <v>0</v>
      </c>
      <c r="F21" s="5">
        <v>0</v>
      </c>
      <c r="G21" s="5">
        <v>0</v>
      </c>
      <c r="H21" s="5">
        <v>1.6443853162282398</v>
      </c>
      <c r="I21" s="5">
        <v>1.5118323839684509</v>
      </c>
      <c r="J21" s="5">
        <v>0.75146993524968897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11.384744305819043</v>
      </c>
      <c r="D30" s="4">
        <v>2.8984199999999873</v>
      </c>
      <c r="E30" s="4">
        <v>0</v>
      </c>
      <c r="F30" s="4">
        <v>0</v>
      </c>
      <c r="G30" s="4">
        <v>0</v>
      </c>
      <c r="H30" s="4">
        <v>1.6443853162282398</v>
      </c>
      <c r="I30" s="4">
        <v>1.5118323839684509</v>
      </c>
      <c r="J30" s="4">
        <v>0.75146993524968897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0.8753740915826308</v>
      </c>
      <c r="D43" s="7">
        <v>0</v>
      </c>
      <c r="E43" s="7">
        <v>0</v>
      </c>
      <c r="F43" s="7">
        <v>0</v>
      </c>
      <c r="G43" s="7">
        <v>0</v>
      </c>
      <c r="H43" s="7">
        <v>1.6443853162282398</v>
      </c>
      <c r="I43" s="7">
        <v>1.5118323839684509</v>
      </c>
      <c r="J43" s="7">
        <v>0.75146993524968897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10.509370214236412</v>
      </c>
      <c r="D44" s="7">
        <v>2.8984199999999873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533.24324452031385</v>
      </c>
      <c r="D52" s="5">
        <v>436.90062183328325</v>
      </c>
      <c r="E52" s="5">
        <v>400.3491073209824</v>
      </c>
      <c r="F52" s="5">
        <v>493.40360636683999</v>
      </c>
      <c r="G52" s="5">
        <v>417.19470486089978</v>
      </c>
      <c r="H52" s="5">
        <v>400.4625743064629</v>
      </c>
      <c r="I52" s="5">
        <v>391.41639002250599</v>
      </c>
      <c r="J52" s="5">
        <v>362.8947217663594</v>
      </c>
      <c r="K52" s="5">
        <v>206.33425002265136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239.9360250270359</v>
      </c>
      <c r="D53" s="4">
        <v>204.2398218332832</v>
      </c>
      <c r="E53" s="4">
        <v>191.74910732098238</v>
      </c>
      <c r="F53" s="4">
        <v>240.68496636683997</v>
      </c>
      <c r="G53" s="4">
        <v>196.81272486089978</v>
      </c>
      <c r="H53" s="4">
        <v>202.45932600226882</v>
      </c>
      <c r="I53" s="4">
        <v>195.06075002250603</v>
      </c>
      <c r="J53" s="4">
        <v>196.09472176635938</v>
      </c>
      <c r="K53" s="4">
        <v>129.03425002265138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293.30721949327796</v>
      </c>
      <c r="D54" s="4">
        <v>232.66080000000002</v>
      </c>
      <c r="E54" s="4">
        <v>208.6</v>
      </c>
      <c r="F54" s="4">
        <v>252.71863999999999</v>
      </c>
      <c r="G54" s="4">
        <v>220.38198</v>
      </c>
      <c r="H54" s="4">
        <v>198.00324830419407</v>
      </c>
      <c r="I54" s="4">
        <v>196.35563999999999</v>
      </c>
      <c r="J54" s="4">
        <v>166.8</v>
      </c>
      <c r="K54" s="4">
        <v>77.3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64.468965934473189</v>
      </c>
      <c r="D55" s="7">
        <v>46.018030000000003</v>
      </c>
      <c r="E55" s="7">
        <v>47.6</v>
      </c>
      <c r="F55" s="7">
        <v>52.718640000000001</v>
      </c>
      <c r="G55" s="7">
        <v>48.181980000000003</v>
      </c>
      <c r="H55" s="7">
        <v>40.9143020922901</v>
      </c>
      <c r="I55" s="7">
        <v>36.5</v>
      </c>
      <c r="J55" s="7">
        <v>27.9</v>
      </c>
      <c r="K55" s="7">
        <v>10.7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228.83825355880475</v>
      </c>
      <c r="D56" s="7">
        <v>186.64277000000001</v>
      </c>
      <c r="E56" s="7">
        <v>161</v>
      </c>
      <c r="F56" s="7">
        <v>200</v>
      </c>
      <c r="G56" s="7">
        <v>172.2</v>
      </c>
      <c r="H56" s="7">
        <v>157.08894621190399</v>
      </c>
      <c r="I56" s="7">
        <v>159.85563999999999</v>
      </c>
      <c r="J56" s="7">
        <v>138.9</v>
      </c>
      <c r="K56" s="7">
        <v>66.599999999999994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1.0768172397543287</v>
      </c>
      <c r="D60" s="5">
        <v>0.32721959679050217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0.14989864945094103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6.0951921587882263E-2</v>
      </c>
      <c r="D61" s="5">
        <v>0.16320503616818025</v>
      </c>
      <c r="E61" s="5">
        <v>8.2616376627773672E-2</v>
      </c>
      <c r="F61" s="5">
        <v>8.1956800516568951E-2</v>
      </c>
      <c r="G61" s="5">
        <v>7.9326383173698445E-2</v>
      </c>
      <c r="H61" s="5">
        <v>9.4945961238203022E-2</v>
      </c>
      <c r="I61" s="5">
        <v>7.5053394690318437E-2</v>
      </c>
      <c r="J61" s="5">
        <v>7.4938084012827741E-2</v>
      </c>
      <c r="K61" s="5">
        <v>5.6500549838939228E-2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6.0951921587882263E-2</v>
      </c>
      <c r="D68" s="4">
        <v>0.16320503616818025</v>
      </c>
      <c r="E68" s="4">
        <v>8.2616376627773672E-2</v>
      </c>
      <c r="F68" s="4">
        <v>8.1956800516568951E-2</v>
      </c>
      <c r="G68" s="4">
        <v>7.9326383173698445E-2</v>
      </c>
      <c r="H68" s="4">
        <v>9.4945961238203022E-2</v>
      </c>
      <c r="I68" s="4">
        <v>7.5053394690318437E-2</v>
      </c>
      <c r="J68" s="4">
        <v>7.4938084012827741E-2</v>
      </c>
      <c r="K68" s="4">
        <v>5.6500549838939228E-2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6.0951921587882263E-2</v>
      </c>
      <c r="D69" s="7">
        <v>0.16320503616818025</v>
      </c>
      <c r="E69" s="7">
        <v>8.2616376627773672E-2</v>
      </c>
      <c r="F69" s="7">
        <v>8.1956800516568951E-2</v>
      </c>
      <c r="G69" s="7">
        <v>7.9326383173698445E-2</v>
      </c>
      <c r="H69" s="7">
        <v>9.4945961238203022E-2</v>
      </c>
      <c r="I69" s="7">
        <v>7.5053394690318437E-2</v>
      </c>
      <c r="J69" s="7">
        <v>7.4938084012827741E-2</v>
      </c>
      <c r="K69" s="7">
        <v>5.6500549838939228E-2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92.511378247132356</v>
      </c>
      <c r="D79" s="5">
        <v>92.305650449392274</v>
      </c>
      <c r="E79" s="5">
        <v>82.135131682284637</v>
      </c>
      <c r="F79" s="5">
        <v>95.287356970188029</v>
      </c>
      <c r="G79" s="5">
        <v>84.037032027939688</v>
      </c>
      <c r="H79" s="5">
        <v>78.155621741495352</v>
      </c>
      <c r="I79" s="5">
        <v>76.547008512409349</v>
      </c>
      <c r="J79" s="5">
        <v>69.115774517479281</v>
      </c>
      <c r="K79" s="5">
        <v>35.917400115563346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4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418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92.581047517845292</v>
      </c>
      <c r="D2" s="44">
        <v>115.95083738548985</v>
      </c>
      <c r="E2" s="44">
        <v>104.06016478306772</v>
      </c>
      <c r="F2" s="44">
        <v>130.99588861538172</v>
      </c>
      <c r="G2" s="44">
        <v>136.33792406063534</v>
      </c>
      <c r="H2" s="44">
        <v>129.49993087329449</v>
      </c>
      <c r="I2" s="44">
        <v>164.02995992552502</v>
      </c>
      <c r="J2" s="44">
        <v>157.86814054300169</v>
      </c>
      <c r="K2" s="44">
        <v>188.01812592578057</v>
      </c>
      <c r="L2" s="44">
        <v>192.67660999999987</v>
      </c>
      <c r="M2" s="44">
        <v>128.7152014134866</v>
      </c>
      <c r="N2" s="44">
        <v>137.71926533913208</v>
      </c>
      <c r="O2" s="44">
        <v>111.78207608827393</v>
      </c>
      <c r="P2" s="44">
        <v>99.053264373352704</v>
      </c>
      <c r="Q2" s="44">
        <v>112.14243262881098</v>
      </c>
      <c r="R2" s="44">
        <v>110.51615814765944</v>
      </c>
    </row>
    <row r="3" spans="1:18" ht="11.25" customHeight="1" x14ac:dyDescent="0.25">
      <c r="A3" s="45" t="s">
        <v>286</v>
      </c>
      <c r="B3" s="46" t="s">
        <v>285</v>
      </c>
      <c r="C3" s="5">
        <v>0.15298056716515229</v>
      </c>
      <c r="D3" s="5">
        <v>0.38075430112408437</v>
      </c>
      <c r="E3" s="5">
        <v>0.25083016296232241</v>
      </c>
      <c r="F3" s="5">
        <v>0.29974875292601411</v>
      </c>
      <c r="G3" s="5">
        <v>0.38035733264855676</v>
      </c>
      <c r="H3" s="5">
        <v>0.47480108886413674</v>
      </c>
      <c r="I3" s="5">
        <v>0.4950842390989969</v>
      </c>
      <c r="J3" s="5">
        <v>0.29005349555404969</v>
      </c>
      <c r="K3" s="5">
        <v>0.19648661383453536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0.15137212944434286</v>
      </c>
      <c r="D4" s="4">
        <v>0.38075430112408437</v>
      </c>
      <c r="E4" s="4">
        <v>0.25083016296232241</v>
      </c>
      <c r="F4" s="4">
        <v>0.29974875292601411</v>
      </c>
      <c r="G4" s="4">
        <v>0.38035733264855676</v>
      </c>
      <c r="H4" s="4">
        <v>0.47480108886413674</v>
      </c>
      <c r="I4" s="4">
        <v>0.4950842390989969</v>
      </c>
      <c r="J4" s="4">
        <v>0.29005349555404969</v>
      </c>
      <c r="K4" s="4">
        <v>0.19648661383453536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1.1459041966239925E-2</v>
      </c>
      <c r="D5" s="7">
        <v>0.16923870490733162</v>
      </c>
      <c r="E5" s="7">
        <v>3.0391875657062251E-2</v>
      </c>
      <c r="F5" s="7">
        <v>7.6443826569629891E-2</v>
      </c>
      <c r="G5" s="7">
        <v>0.12356252719514327</v>
      </c>
      <c r="H5" s="7">
        <v>0.28105840394701431</v>
      </c>
      <c r="I5" s="7">
        <v>0.24676031305567747</v>
      </c>
      <c r="J5" s="7">
        <v>0.11520100699793545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5.4634878157474809E-2</v>
      </c>
      <c r="H6" s="6">
        <v>0.28105840394701431</v>
      </c>
      <c r="I6" s="6">
        <v>0.24676031305567747</v>
      </c>
      <c r="J6" s="6">
        <v>0.11520100699793545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0.12974742699662123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1.1459041966239925E-2</v>
      </c>
      <c r="D8" s="6">
        <v>3.9491277910710387E-2</v>
      </c>
      <c r="E8" s="6">
        <v>3.0391875657062251E-2</v>
      </c>
      <c r="F8" s="6">
        <v>7.6443826569629891E-2</v>
      </c>
      <c r="G8" s="6">
        <v>6.8927649037668459E-2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0.13991308747810294</v>
      </c>
      <c r="D14" s="7">
        <v>0.21151559621675275</v>
      </c>
      <c r="E14" s="7">
        <v>0.22043828730526016</v>
      </c>
      <c r="F14" s="7">
        <v>0.22330492635638421</v>
      </c>
      <c r="G14" s="7">
        <v>0.25679480545341349</v>
      </c>
      <c r="H14" s="7">
        <v>0.19374268491712243</v>
      </c>
      <c r="I14" s="7">
        <v>0.24832392604331943</v>
      </c>
      <c r="J14" s="7">
        <v>0.17485248855611424</v>
      </c>
      <c r="K14" s="7">
        <v>0.19648661383453536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1.6084377208094303E-3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1.6084377208094303E-3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0.15154601760278064</v>
      </c>
      <c r="D21" s="5">
        <v>0</v>
      </c>
      <c r="E21" s="5">
        <v>0</v>
      </c>
      <c r="F21" s="5">
        <v>0</v>
      </c>
      <c r="G21" s="5">
        <v>0</v>
      </c>
      <c r="H21" s="5">
        <v>0.40938352858233706</v>
      </c>
      <c r="I21" s="5">
        <v>0.48893761603163721</v>
      </c>
      <c r="J21" s="5">
        <v>0.24829006475046222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0.15154601760278064</v>
      </c>
      <c r="D30" s="4">
        <v>0</v>
      </c>
      <c r="E30" s="4">
        <v>0</v>
      </c>
      <c r="F30" s="4">
        <v>0</v>
      </c>
      <c r="G30" s="4">
        <v>0</v>
      </c>
      <c r="H30" s="4">
        <v>0.40938352858233706</v>
      </c>
      <c r="I30" s="4">
        <v>0.48893761603163721</v>
      </c>
      <c r="J30" s="4">
        <v>0.24829006475046222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0.15154601760278064</v>
      </c>
      <c r="D43" s="7">
        <v>0</v>
      </c>
      <c r="E43" s="7">
        <v>0</v>
      </c>
      <c r="F43" s="7">
        <v>0</v>
      </c>
      <c r="G43" s="7">
        <v>0</v>
      </c>
      <c r="H43" s="7">
        <v>0.40938352858233706</v>
      </c>
      <c r="I43" s="7">
        <v>0.48893761603163721</v>
      </c>
      <c r="J43" s="7">
        <v>0.24829006475046222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38.241847463576221</v>
      </c>
      <c r="D52" s="5">
        <v>47.698938166716687</v>
      </c>
      <c r="E52" s="5">
        <v>44.532532679017777</v>
      </c>
      <c r="F52" s="5">
        <v>57.557763633160079</v>
      </c>
      <c r="G52" s="5">
        <v>59.354815139100026</v>
      </c>
      <c r="H52" s="5">
        <v>57.137196753493242</v>
      </c>
      <c r="I52" s="5">
        <v>72.392489977494023</v>
      </c>
      <c r="J52" s="5">
        <v>72.35476823364047</v>
      </c>
      <c r="K52" s="5">
        <v>86.553189977348524</v>
      </c>
      <c r="L52" s="5">
        <v>96.944339999999784</v>
      </c>
      <c r="M52" s="5">
        <v>56.620821427193164</v>
      </c>
      <c r="N52" s="5">
        <v>63.128175807984917</v>
      </c>
      <c r="O52" s="5">
        <v>50.304232557026694</v>
      </c>
      <c r="P52" s="5">
        <v>42.707419198310163</v>
      </c>
      <c r="Q52" s="5">
        <v>50.578865641259199</v>
      </c>
      <c r="R52" s="5">
        <v>49.729039589024296</v>
      </c>
    </row>
    <row r="53" spans="1:18" ht="11.25" customHeight="1" x14ac:dyDescent="0.25">
      <c r="A53" s="47" t="s">
        <v>187</v>
      </c>
      <c r="B53" s="48" t="s">
        <v>186</v>
      </c>
      <c r="C53" s="4">
        <v>38.241847463576221</v>
      </c>
      <c r="D53" s="4">
        <v>47.698938166716687</v>
      </c>
      <c r="E53" s="4">
        <v>44.532532679017777</v>
      </c>
      <c r="F53" s="4">
        <v>57.557763633160079</v>
      </c>
      <c r="G53" s="4">
        <v>59.354815139100026</v>
      </c>
      <c r="H53" s="4">
        <v>57.137196753493242</v>
      </c>
      <c r="I53" s="4">
        <v>72.392489977494023</v>
      </c>
      <c r="J53" s="4">
        <v>72.35476823364047</v>
      </c>
      <c r="K53" s="4">
        <v>86.553189977348524</v>
      </c>
      <c r="L53" s="4">
        <v>96.944339999999784</v>
      </c>
      <c r="M53" s="4">
        <v>56.620821427193164</v>
      </c>
      <c r="N53" s="4">
        <v>63.128175807984917</v>
      </c>
      <c r="O53" s="4">
        <v>50.304232557026694</v>
      </c>
      <c r="P53" s="4">
        <v>42.707419198310163</v>
      </c>
      <c r="Q53" s="4">
        <v>50.578865641259199</v>
      </c>
      <c r="R53" s="4">
        <v>49.729039589024296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0.18909516532337078</v>
      </c>
      <c r="D60" s="5">
        <v>7.2950403209443793E-2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5.0131350549142389E-2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1.0703500337779948E-2</v>
      </c>
      <c r="D61" s="5">
        <v>3.6384963831806144E-2</v>
      </c>
      <c r="E61" s="5">
        <v>1.7543623372214587E-2</v>
      </c>
      <c r="F61" s="5">
        <v>1.8043199483425365E-2</v>
      </c>
      <c r="G61" s="5">
        <v>2.0903616826240978E-2</v>
      </c>
      <c r="H61" s="5">
        <v>2.4475344200034346E-2</v>
      </c>
      <c r="I61" s="5">
        <v>2.5096605309652437E-2</v>
      </c>
      <c r="J61" s="5">
        <v>2.5061915987159469E-2</v>
      </c>
      <c r="K61" s="5">
        <v>4.3449450161110272E-2</v>
      </c>
      <c r="L61" s="5">
        <v>0.10014000000001033</v>
      </c>
      <c r="M61" s="5">
        <v>4.7759641834630884E-2</v>
      </c>
      <c r="N61" s="5">
        <v>4.7769223778999503E-2</v>
      </c>
      <c r="O61" s="5">
        <v>0</v>
      </c>
      <c r="P61" s="5">
        <v>2.3885799528670759E-2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1.0703500337779948E-2</v>
      </c>
      <c r="D68" s="4">
        <v>3.6384963831806144E-2</v>
      </c>
      <c r="E68" s="4">
        <v>1.7543623372214587E-2</v>
      </c>
      <c r="F68" s="4">
        <v>1.8043199483425365E-2</v>
      </c>
      <c r="G68" s="4">
        <v>2.0903616826240978E-2</v>
      </c>
      <c r="H68" s="4">
        <v>2.4475344200034346E-2</v>
      </c>
      <c r="I68" s="4">
        <v>2.5096605309652437E-2</v>
      </c>
      <c r="J68" s="4">
        <v>2.5061915987159469E-2</v>
      </c>
      <c r="K68" s="4">
        <v>4.3449450161110272E-2</v>
      </c>
      <c r="L68" s="4">
        <v>0.10014000000001033</v>
      </c>
      <c r="M68" s="4">
        <v>4.7759641834630884E-2</v>
      </c>
      <c r="N68" s="4">
        <v>4.7769223778999503E-2</v>
      </c>
      <c r="O68" s="4">
        <v>0</v>
      </c>
      <c r="P68" s="4">
        <v>2.3885799528670759E-2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1.0703500337779948E-2</v>
      </c>
      <c r="D69" s="7">
        <v>3.6384963831806144E-2</v>
      </c>
      <c r="E69" s="7">
        <v>1.7543623372214587E-2</v>
      </c>
      <c r="F69" s="7">
        <v>1.8043199483425365E-2</v>
      </c>
      <c r="G69" s="7">
        <v>2.0903616826240978E-2</v>
      </c>
      <c r="H69" s="7">
        <v>2.4475344200034346E-2</v>
      </c>
      <c r="I69" s="7">
        <v>2.5096605309652437E-2</v>
      </c>
      <c r="J69" s="7">
        <v>2.5061915987159469E-2</v>
      </c>
      <c r="K69" s="7">
        <v>4.3449450161110272E-2</v>
      </c>
      <c r="L69" s="7">
        <v>0.10014000000001033</v>
      </c>
      <c r="M69" s="7">
        <v>4.7759641834630884E-2</v>
      </c>
      <c r="N69" s="7">
        <v>4.7769223778999503E-2</v>
      </c>
      <c r="O69" s="7">
        <v>0</v>
      </c>
      <c r="P69" s="7">
        <v>2.3885799528670759E-2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53.83487480383998</v>
      </c>
      <c r="D79" s="5">
        <v>67.761809550607822</v>
      </c>
      <c r="E79" s="5">
        <v>59.259258317715407</v>
      </c>
      <c r="F79" s="5">
        <v>73.120333029812201</v>
      </c>
      <c r="G79" s="5">
        <v>76.58184797206053</v>
      </c>
      <c r="H79" s="5">
        <v>71.454074158154739</v>
      </c>
      <c r="I79" s="5">
        <v>90.62835148759072</v>
      </c>
      <c r="J79" s="5">
        <v>84.899835482520416</v>
      </c>
      <c r="K79" s="5">
        <v>101.22499988443639</v>
      </c>
      <c r="L79" s="5">
        <v>95.632130000000075</v>
      </c>
      <c r="M79" s="5">
        <v>72.046620344458802</v>
      </c>
      <c r="N79" s="5">
        <v>74.543320307368163</v>
      </c>
      <c r="O79" s="5">
        <v>61.477843531247231</v>
      </c>
      <c r="P79" s="5">
        <v>56.32195937551387</v>
      </c>
      <c r="Q79" s="5">
        <v>61.563566987551781</v>
      </c>
      <c r="R79" s="5">
        <v>60.787118558635143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6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420</v>
      </c>
      <c r="B1" s="41" t="s">
        <v>419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161.14804437659194</v>
      </c>
      <c r="D2" s="44">
        <v>158.47311999999999</v>
      </c>
      <c r="E2" s="44">
        <v>123.98497</v>
      </c>
      <c r="F2" s="44">
        <v>136.58654999999982</v>
      </c>
      <c r="G2" s="44">
        <v>159.58375000000001</v>
      </c>
      <c r="H2" s="44">
        <v>156.60501461927413</v>
      </c>
      <c r="I2" s="44">
        <v>155.83463999999995</v>
      </c>
      <c r="J2" s="44">
        <v>146.81115</v>
      </c>
      <c r="K2" s="44">
        <v>127.97731000000003</v>
      </c>
      <c r="L2" s="44">
        <v>136.39193</v>
      </c>
      <c r="M2" s="44">
        <v>140.34590208174396</v>
      </c>
      <c r="N2" s="44">
        <v>143.90661397768736</v>
      </c>
      <c r="O2" s="44">
        <v>133.89728141558834</v>
      </c>
      <c r="P2" s="44">
        <v>145.84000023225775</v>
      </c>
      <c r="Q2" s="44">
        <v>145.67432074371152</v>
      </c>
      <c r="R2" s="44">
        <v>133.78147207210174</v>
      </c>
    </row>
    <row r="3" spans="1:18" ht="11.25" customHeight="1" x14ac:dyDescent="0.25">
      <c r="A3" s="45" t="s">
        <v>286</v>
      </c>
      <c r="B3" s="46" t="s">
        <v>285</v>
      </c>
      <c r="C3" s="5">
        <v>46.960153009762017</v>
      </c>
      <c r="D3" s="5">
        <v>40.201050000000002</v>
      </c>
      <c r="E3" s="5">
        <v>26.494409999999998</v>
      </c>
      <c r="F3" s="5">
        <v>28.595859999999998</v>
      </c>
      <c r="G3" s="5">
        <v>48.311750000000004</v>
      </c>
      <c r="H3" s="5">
        <v>32.672684165455877</v>
      </c>
      <c r="I3" s="5">
        <v>31.320979999999999</v>
      </c>
      <c r="J3" s="5">
        <v>37.400959999999998</v>
      </c>
      <c r="K3" s="5">
        <v>1.1971900000000204</v>
      </c>
      <c r="L3" s="5">
        <v>0.69900999999998703</v>
      </c>
      <c r="M3" s="5">
        <v>0</v>
      </c>
      <c r="N3" s="5">
        <v>0</v>
      </c>
      <c r="O3" s="5">
        <v>0</v>
      </c>
      <c r="P3" s="5">
        <v>0</v>
      </c>
      <c r="Q3" s="5">
        <v>0.66867719938203951</v>
      </c>
      <c r="R3" s="5">
        <v>0.67071685768057687</v>
      </c>
    </row>
    <row r="4" spans="1:18" ht="11.25" customHeight="1" x14ac:dyDescent="0.25">
      <c r="A4" s="47" t="s">
        <v>284</v>
      </c>
      <c r="B4" s="48" t="s">
        <v>283</v>
      </c>
      <c r="C4" s="4">
        <v>46.960153009762017</v>
      </c>
      <c r="D4" s="4">
        <v>40.201050000000002</v>
      </c>
      <c r="E4" s="4">
        <v>26.494409999999998</v>
      </c>
      <c r="F4" s="4">
        <v>28.595859999999998</v>
      </c>
      <c r="G4" s="4">
        <v>48.311750000000004</v>
      </c>
      <c r="H4" s="4">
        <v>32.672684165455877</v>
      </c>
      <c r="I4" s="4">
        <v>31.320979999999999</v>
      </c>
      <c r="J4" s="4">
        <v>37.400959999999998</v>
      </c>
      <c r="K4" s="4">
        <v>1.1971900000000204</v>
      </c>
      <c r="L4" s="4">
        <v>0.69900999999998703</v>
      </c>
      <c r="M4" s="4">
        <v>0</v>
      </c>
      <c r="N4" s="4">
        <v>0</v>
      </c>
      <c r="O4" s="4">
        <v>0</v>
      </c>
      <c r="P4" s="4">
        <v>0</v>
      </c>
      <c r="Q4" s="4">
        <v>0.66867719938203951</v>
      </c>
      <c r="R4" s="4">
        <v>0.67071685768057687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1.1971900000000204</v>
      </c>
      <c r="L5" s="7">
        <v>0.69900999999998703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1.1971900000000204</v>
      </c>
      <c r="L8" s="6">
        <v>0.69900999999998703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46.960153009762017</v>
      </c>
      <c r="D11" s="7">
        <v>40.201050000000002</v>
      </c>
      <c r="E11" s="7">
        <v>26.494409999999998</v>
      </c>
      <c r="F11" s="7">
        <v>28.595859999999998</v>
      </c>
      <c r="G11" s="7">
        <v>48.311750000000004</v>
      </c>
      <c r="H11" s="7">
        <v>32.672684165455877</v>
      </c>
      <c r="I11" s="7">
        <v>31.320979999999999</v>
      </c>
      <c r="J11" s="7">
        <v>37.400959999999998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0.66867719938203951</v>
      </c>
      <c r="R11" s="7">
        <v>0.67071685768057687</v>
      </c>
    </row>
    <row r="12" spans="1:18" ht="11.25" customHeight="1" x14ac:dyDescent="0.25">
      <c r="A12" s="51" t="s">
        <v>268</v>
      </c>
      <c r="B12" s="52" t="s">
        <v>267</v>
      </c>
      <c r="C12" s="6">
        <v>46.960153009762017</v>
      </c>
      <c r="D12" s="6">
        <v>40.201050000000002</v>
      </c>
      <c r="E12" s="6">
        <v>26.494409999999998</v>
      </c>
      <c r="F12" s="6">
        <v>28.595859999999998</v>
      </c>
      <c r="G12" s="6">
        <v>48.311750000000004</v>
      </c>
      <c r="H12" s="6">
        <v>32.672684165455877</v>
      </c>
      <c r="I12" s="6">
        <v>31.320979999999999</v>
      </c>
      <c r="J12" s="6">
        <v>37.400959999999998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0.66867719938203951</v>
      </c>
      <c r="R12" s="6">
        <v>0.67071685768057687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40.41915816359667</v>
      </c>
      <c r="D21" s="5">
        <v>42.282179999999983</v>
      </c>
      <c r="E21" s="5">
        <v>38.491659999999996</v>
      </c>
      <c r="F21" s="5">
        <v>35.786659999999799</v>
      </c>
      <c r="G21" s="5">
        <v>30.562930000000023</v>
      </c>
      <c r="H21" s="5">
        <v>37.830278992210978</v>
      </c>
      <c r="I21" s="5">
        <v>35.961579999999948</v>
      </c>
      <c r="J21" s="5">
        <v>20.105859999999979</v>
      </c>
      <c r="K21" s="5">
        <v>28.633160000000018</v>
      </c>
      <c r="L21" s="5">
        <v>28.978489999999983</v>
      </c>
      <c r="M21" s="5">
        <v>32.010618186821539</v>
      </c>
      <c r="N21" s="5">
        <v>27.230661306036122</v>
      </c>
      <c r="O21" s="5">
        <v>22.45528992429896</v>
      </c>
      <c r="P21" s="5">
        <v>20.489996762837183</v>
      </c>
      <c r="Q21" s="5">
        <v>15.764590922632161</v>
      </c>
      <c r="R21" s="5">
        <v>12.852361130411227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40.41915816359667</v>
      </c>
      <c r="D30" s="4">
        <v>42.282179999999983</v>
      </c>
      <c r="E30" s="4">
        <v>38.491659999999996</v>
      </c>
      <c r="F30" s="4">
        <v>35.786659999999799</v>
      </c>
      <c r="G30" s="4">
        <v>30.562930000000023</v>
      </c>
      <c r="H30" s="4">
        <v>37.830278992210978</v>
      </c>
      <c r="I30" s="4">
        <v>35.961579999999948</v>
      </c>
      <c r="J30" s="4">
        <v>20.105859999999979</v>
      </c>
      <c r="K30" s="4">
        <v>28.633160000000018</v>
      </c>
      <c r="L30" s="4">
        <v>28.978489999999983</v>
      </c>
      <c r="M30" s="4">
        <v>32.010618186821539</v>
      </c>
      <c r="N30" s="4">
        <v>27.230661306036122</v>
      </c>
      <c r="O30" s="4">
        <v>22.45528992429896</v>
      </c>
      <c r="P30" s="4">
        <v>20.489996762837183</v>
      </c>
      <c r="Q30" s="4">
        <v>15.764590922632161</v>
      </c>
      <c r="R30" s="4">
        <v>12.852361130411227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2.1976015048610105</v>
      </c>
      <c r="D34" s="7">
        <v>2.2000499999999859</v>
      </c>
      <c r="E34" s="7">
        <v>2.1997800000000041</v>
      </c>
      <c r="F34" s="7">
        <v>2.2042699999999904</v>
      </c>
      <c r="G34" s="7">
        <v>0</v>
      </c>
      <c r="H34" s="7">
        <v>2.4872492111986571</v>
      </c>
      <c r="I34" s="7">
        <v>2.5174199999999942</v>
      </c>
      <c r="J34" s="7">
        <v>0</v>
      </c>
      <c r="K34" s="7">
        <v>0</v>
      </c>
      <c r="L34" s="7">
        <v>2.197350000000025</v>
      </c>
      <c r="M34" s="7">
        <v>3.2962973924514678</v>
      </c>
      <c r="N34" s="7">
        <v>3.2962536613923383</v>
      </c>
      <c r="O34" s="7">
        <v>3.2966692251959415</v>
      </c>
      <c r="P34" s="7">
        <v>3.2958383859372278</v>
      </c>
      <c r="Q34" s="7">
        <v>3.2968381604561632</v>
      </c>
      <c r="R34" s="7">
        <v>3.2966782384626523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2.0102599999998176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1.001229999999957</v>
      </c>
      <c r="M43" s="7">
        <v>1.0047404092190071</v>
      </c>
      <c r="N43" s="7">
        <v>1.0040741145764898</v>
      </c>
      <c r="O43" s="7">
        <v>1.0035365596343482</v>
      </c>
      <c r="P43" s="7">
        <v>0</v>
      </c>
      <c r="Q43" s="7">
        <v>1.0028404421723565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38.221556658735658</v>
      </c>
      <c r="D44" s="7">
        <v>40.082129999999999</v>
      </c>
      <c r="E44" s="7">
        <v>36.291879999999992</v>
      </c>
      <c r="F44" s="7">
        <v>31.572129999999987</v>
      </c>
      <c r="G44" s="7">
        <v>30.562930000000023</v>
      </c>
      <c r="H44" s="7">
        <v>35.343029781012319</v>
      </c>
      <c r="I44" s="7">
        <v>33.444159999999954</v>
      </c>
      <c r="J44" s="7">
        <v>20.105859999999979</v>
      </c>
      <c r="K44" s="7">
        <v>28.633160000000018</v>
      </c>
      <c r="L44" s="7">
        <v>25.779910000000001</v>
      </c>
      <c r="M44" s="7">
        <v>27.709580385151064</v>
      </c>
      <c r="N44" s="7">
        <v>22.930333530067294</v>
      </c>
      <c r="O44" s="7">
        <v>18.15508413946867</v>
      </c>
      <c r="P44" s="7">
        <v>17.194158376899956</v>
      </c>
      <c r="Q44" s="7">
        <v>11.464912320003641</v>
      </c>
      <c r="R44" s="7">
        <v>9.5556828919485746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8.9578574460185774</v>
      </c>
      <c r="D52" s="5">
        <v>8.7969100000000005</v>
      </c>
      <c r="E52" s="5">
        <v>6.7009800000000004</v>
      </c>
      <c r="F52" s="5">
        <v>7.5010700000000003</v>
      </c>
      <c r="G52" s="5">
        <v>10.100540000000001</v>
      </c>
      <c r="H52" s="5">
        <v>15.930709419274418</v>
      </c>
      <c r="I52" s="5">
        <v>16.909569999999999</v>
      </c>
      <c r="J52" s="5">
        <v>16.29693</v>
      </c>
      <c r="K52" s="5">
        <v>18.284649999999999</v>
      </c>
      <c r="L52" s="5">
        <v>16.486999999999998</v>
      </c>
      <c r="M52" s="5">
        <v>19.063471994353275</v>
      </c>
      <c r="N52" s="5">
        <v>22.83410369747763</v>
      </c>
      <c r="O52" s="5">
        <v>22.289754294285729</v>
      </c>
      <c r="P52" s="5">
        <v>23.575068651416</v>
      </c>
      <c r="Q52" s="5">
        <v>28.595716617183413</v>
      </c>
      <c r="R52" s="5">
        <v>32.585265404727828</v>
      </c>
    </row>
    <row r="53" spans="1:18" ht="11.25" customHeight="1" x14ac:dyDescent="0.25">
      <c r="A53" s="47" t="s">
        <v>187</v>
      </c>
      <c r="B53" s="48" t="s">
        <v>186</v>
      </c>
      <c r="C53" s="4">
        <v>8.9578574460185774</v>
      </c>
      <c r="D53" s="4">
        <v>8.7969100000000005</v>
      </c>
      <c r="E53" s="4">
        <v>6.7009800000000004</v>
      </c>
      <c r="F53" s="4">
        <v>7.5010700000000003</v>
      </c>
      <c r="G53" s="4">
        <v>10.100540000000001</v>
      </c>
      <c r="H53" s="4">
        <v>15.930709419274418</v>
      </c>
      <c r="I53" s="4">
        <v>16.909569999999999</v>
      </c>
      <c r="J53" s="4">
        <v>16.29693</v>
      </c>
      <c r="K53" s="4">
        <v>18.284649999999999</v>
      </c>
      <c r="L53" s="4">
        <v>16.486999999999998</v>
      </c>
      <c r="M53" s="4">
        <v>19.063471994353275</v>
      </c>
      <c r="N53" s="4">
        <v>22.83410369747763</v>
      </c>
      <c r="O53" s="4">
        <v>22.289754294285729</v>
      </c>
      <c r="P53" s="4">
        <v>23.575068651416</v>
      </c>
      <c r="Q53" s="4">
        <v>28.595716617183413</v>
      </c>
      <c r="R53" s="4">
        <v>32.585265404727828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14.597320000000025</v>
      </c>
      <c r="M60" s="5">
        <v>10.39127326742647</v>
      </c>
      <c r="N60" s="5">
        <v>11.989891686973692</v>
      </c>
      <c r="O60" s="5">
        <v>15.026447219783904</v>
      </c>
      <c r="P60" s="5">
        <v>15.524470312075266</v>
      </c>
      <c r="Q60" s="5">
        <v>14.309178679356023</v>
      </c>
      <c r="R60" s="5">
        <v>13.449433843275528</v>
      </c>
    </row>
    <row r="61" spans="1:18" ht="11.25" customHeight="1" x14ac:dyDescent="0.25">
      <c r="A61" s="45" t="s">
        <v>171</v>
      </c>
      <c r="B61" s="46" t="s">
        <v>170</v>
      </c>
      <c r="C61" s="5">
        <v>4.7777362558793487E-2</v>
      </c>
      <c r="D61" s="5">
        <v>0</v>
      </c>
      <c r="E61" s="5">
        <v>0</v>
      </c>
      <c r="F61" s="5">
        <v>0</v>
      </c>
      <c r="G61" s="5">
        <v>0.10025000000000001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2.3888317537551128E-2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4.7777362558793487E-2</v>
      </c>
      <c r="D68" s="4">
        <v>0</v>
      </c>
      <c r="E68" s="4">
        <v>0</v>
      </c>
      <c r="F68" s="4">
        <v>0</v>
      </c>
      <c r="G68" s="4">
        <v>0.10025000000000001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2.3888317537551128E-2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4.7777362558793487E-2</v>
      </c>
      <c r="D69" s="7">
        <v>0</v>
      </c>
      <c r="E69" s="7">
        <v>0</v>
      </c>
      <c r="F69" s="7">
        <v>0</v>
      </c>
      <c r="G69" s="7">
        <v>0.10025000000000001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2.3888317537551128E-2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64.763098394655898</v>
      </c>
      <c r="D79" s="5">
        <v>67.192980000000006</v>
      </c>
      <c r="E79" s="5">
        <v>52.297919999999998</v>
      </c>
      <c r="F79" s="5">
        <v>64.702960000000004</v>
      </c>
      <c r="G79" s="5">
        <v>70.508279999999999</v>
      </c>
      <c r="H79" s="5">
        <v>70.171342042332867</v>
      </c>
      <c r="I79" s="5">
        <v>71.642510000000001</v>
      </c>
      <c r="J79" s="5">
        <v>73.007400000000004</v>
      </c>
      <c r="K79" s="5">
        <v>79.862309999999994</v>
      </c>
      <c r="L79" s="5">
        <v>75.630110000000002</v>
      </c>
      <c r="M79" s="5">
        <v>78.856650315605123</v>
      </c>
      <c r="N79" s="5">
        <v>81.851957287199895</v>
      </c>
      <c r="O79" s="5">
        <v>74.125789977219739</v>
      </c>
      <c r="P79" s="5">
        <v>86.250464505929315</v>
      </c>
      <c r="Q79" s="5">
        <v>86.336157325157899</v>
      </c>
      <c r="R79" s="5">
        <v>74.223694836006558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5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421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6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422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7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423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3.0087825488223534</v>
      </c>
      <c r="D2" s="44">
        <v>0.6757071381340618</v>
      </c>
      <c r="E2" s="44">
        <v>0.55047567738187109</v>
      </c>
      <c r="F2" s="44">
        <v>0.71400692940001598</v>
      </c>
      <c r="G2" s="44">
        <v>1.2861717559450985</v>
      </c>
      <c r="H2" s="44">
        <v>1.7064803288352079</v>
      </c>
      <c r="I2" s="44">
        <v>4.276873717269277</v>
      </c>
      <c r="J2" s="44">
        <v>4.8600323811059489</v>
      </c>
      <c r="K2" s="44">
        <v>2.7326823660686239</v>
      </c>
      <c r="L2" s="44">
        <v>1.7764479329207019</v>
      </c>
      <c r="M2" s="44">
        <v>3.055141131382781</v>
      </c>
      <c r="N2" s="44">
        <v>3.2141361322553039</v>
      </c>
      <c r="O2" s="44">
        <v>2.8419638346756035</v>
      </c>
      <c r="P2" s="44">
        <v>3.0696311868289259</v>
      </c>
      <c r="Q2" s="44">
        <v>2.7676218120065705</v>
      </c>
      <c r="R2" s="44">
        <v>2.6025202456307546</v>
      </c>
    </row>
    <row r="3" spans="1:18" ht="11.25" customHeight="1" x14ac:dyDescent="0.25">
      <c r="A3" s="45" t="s">
        <v>286</v>
      </c>
      <c r="B3" s="46" t="s">
        <v>285</v>
      </c>
      <c r="C3" s="5">
        <v>0.19899801479790505</v>
      </c>
      <c r="D3" s="5">
        <v>4.064245029270145E-2</v>
      </c>
      <c r="E3" s="5">
        <v>2.7842779029695321E-2</v>
      </c>
      <c r="F3" s="5">
        <v>4.0733312315778147E-2</v>
      </c>
      <c r="G3" s="5">
        <v>9.4392891362894568E-2</v>
      </c>
      <c r="H3" s="5">
        <v>9.8411610499487892E-2</v>
      </c>
      <c r="I3" s="5">
        <v>0.24832929719830504</v>
      </c>
      <c r="J3" s="5">
        <v>0.3812159442520921</v>
      </c>
      <c r="K3" s="5">
        <v>1.3011556002909094E-2</v>
      </c>
      <c r="L3" s="5">
        <v>3.5046505960675708E-4</v>
      </c>
      <c r="M3" s="5">
        <v>0</v>
      </c>
      <c r="N3" s="5">
        <v>0</v>
      </c>
      <c r="O3" s="5">
        <v>0</v>
      </c>
      <c r="P3" s="5">
        <v>0</v>
      </c>
      <c r="Q3" s="5">
        <v>2.552375703592508E-3</v>
      </c>
      <c r="R3" s="5">
        <v>2.4501219826322637E-3</v>
      </c>
    </row>
    <row r="4" spans="1:18" ht="11.25" customHeight="1" x14ac:dyDescent="0.25">
      <c r="A4" s="47" t="s">
        <v>284</v>
      </c>
      <c r="B4" s="48" t="s">
        <v>283</v>
      </c>
      <c r="C4" s="4">
        <v>0.19899801479790505</v>
      </c>
      <c r="D4" s="4">
        <v>4.064245029270145E-2</v>
      </c>
      <c r="E4" s="4">
        <v>2.7842779029695321E-2</v>
      </c>
      <c r="F4" s="4">
        <v>4.0733312315778147E-2</v>
      </c>
      <c r="G4" s="4">
        <v>9.4392891362894568E-2</v>
      </c>
      <c r="H4" s="4">
        <v>9.8411610499487892E-2</v>
      </c>
      <c r="I4" s="4">
        <v>0.24832929719830504</v>
      </c>
      <c r="J4" s="4">
        <v>0.3812159442520921</v>
      </c>
      <c r="K4" s="4">
        <v>1.3011556002909094E-2</v>
      </c>
      <c r="L4" s="4">
        <v>3.5046505960675708E-4</v>
      </c>
      <c r="M4" s="4">
        <v>0</v>
      </c>
      <c r="N4" s="4">
        <v>0</v>
      </c>
      <c r="O4" s="4">
        <v>0</v>
      </c>
      <c r="P4" s="4">
        <v>0</v>
      </c>
      <c r="Q4" s="4">
        <v>2.552375703592508E-3</v>
      </c>
      <c r="R4" s="4">
        <v>2.4501219826322637E-3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1.3011556002909094E-2</v>
      </c>
      <c r="L5" s="7">
        <v>3.5046505960675708E-4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1.3011556002909094E-2</v>
      </c>
      <c r="L8" s="6">
        <v>3.5046505960675708E-4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0.19899801479790505</v>
      </c>
      <c r="D11" s="7">
        <v>4.064245029270145E-2</v>
      </c>
      <c r="E11" s="7">
        <v>2.7842779029695321E-2</v>
      </c>
      <c r="F11" s="7">
        <v>4.0733312315778147E-2</v>
      </c>
      <c r="G11" s="7">
        <v>9.4392891362894568E-2</v>
      </c>
      <c r="H11" s="7">
        <v>9.8411610499487892E-2</v>
      </c>
      <c r="I11" s="7">
        <v>0.24832929719830504</v>
      </c>
      <c r="J11" s="7">
        <v>0.3812159442520921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2.552375703592508E-3</v>
      </c>
      <c r="R11" s="7">
        <v>2.4501219826322637E-3</v>
      </c>
    </row>
    <row r="12" spans="1:18" ht="11.25" customHeight="1" x14ac:dyDescent="0.25">
      <c r="A12" s="51" t="s">
        <v>268</v>
      </c>
      <c r="B12" s="52" t="s">
        <v>267</v>
      </c>
      <c r="C12" s="6">
        <v>0.19899801479790505</v>
      </c>
      <c r="D12" s="6">
        <v>4.064245029270145E-2</v>
      </c>
      <c r="E12" s="6">
        <v>2.7842779029695321E-2</v>
      </c>
      <c r="F12" s="6">
        <v>4.0733312315778147E-2</v>
      </c>
      <c r="G12" s="6">
        <v>9.4392891362894568E-2</v>
      </c>
      <c r="H12" s="6">
        <v>9.8411610499487892E-2</v>
      </c>
      <c r="I12" s="6">
        <v>0.24832929719830504</v>
      </c>
      <c r="J12" s="6">
        <v>0.3812159442520921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2.552375703592508E-3</v>
      </c>
      <c r="R12" s="6">
        <v>2.4501219826322637E-3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0.55226660018624429</v>
      </c>
      <c r="D21" s="5">
        <v>0.11825434042752993</v>
      </c>
      <c r="E21" s="5">
        <v>0.11962896989172782</v>
      </c>
      <c r="F21" s="5">
        <v>0.12041135570750956</v>
      </c>
      <c r="G21" s="5">
        <v>0.13402942461865397</v>
      </c>
      <c r="H21" s="5">
        <v>0.23602928707583176</v>
      </c>
      <c r="I21" s="5">
        <v>0.59042941561322937</v>
      </c>
      <c r="J21" s="5">
        <v>0.48517663515047238</v>
      </c>
      <c r="K21" s="5">
        <v>0.47414069693893879</v>
      </c>
      <c r="L21" s="5">
        <v>0.16184074859119665</v>
      </c>
      <c r="M21" s="5">
        <v>0.40431586655005136</v>
      </c>
      <c r="N21" s="5">
        <v>0.39094418174633894</v>
      </c>
      <c r="O21" s="5">
        <v>0.26543984994203418</v>
      </c>
      <c r="P21" s="5">
        <v>0.26261753100967461</v>
      </c>
      <c r="Q21" s="5">
        <v>0.28824069373666666</v>
      </c>
      <c r="R21" s="5">
        <v>0.24163019336987784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0.55226660018624429</v>
      </c>
      <c r="D30" s="4">
        <v>0.11825434042752993</v>
      </c>
      <c r="E30" s="4">
        <v>0.11962896989172782</v>
      </c>
      <c r="F30" s="4">
        <v>0.12041135570750956</v>
      </c>
      <c r="G30" s="4">
        <v>0.13402942461865397</v>
      </c>
      <c r="H30" s="4">
        <v>0.23602928707583176</v>
      </c>
      <c r="I30" s="4">
        <v>0.59042941561322937</v>
      </c>
      <c r="J30" s="4">
        <v>0.48517663515047238</v>
      </c>
      <c r="K30" s="4">
        <v>0.47414069693893879</v>
      </c>
      <c r="L30" s="4">
        <v>0.16184074859119665</v>
      </c>
      <c r="M30" s="4">
        <v>0.40431586655005136</v>
      </c>
      <c r="N30" s="4">
        <v>0.39094418174633894</v>
      </c>
      <c r="O30" s="4">
        <v>0.26543984994203418</v>
      </c>
      <c r="P30" s="4">
        <v>0.26261753100967461</v>
      </c>
      <c r="Q30" s="4">
        <v>0.28824069373666666</v>
      </c>
      <c r="R30" s="4">
        <v>0.24163019336987784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5.1263401966991813E-2</v>
      </c>
      <c r="D34" s="7">
        <v>1.1128729579136134E-2</v>
      </c>
      <c r="E34" s="7">
        <v>1.1057957021913938E-2</v>
      </c>
      <c r="F34" s="7">
        <v>1.2867256650827564E-2</v>
      </c>
      <c r="G34" s="7">
        <v>0</v>
      </c>
      <c r="H34" s="7">
        <v>3.0228543034828397E-2</v>
      </c>
      <c r="I34" s="7">
        <v>7.6325181280053472E-2</v>
      </c>
      <c r="J34" s="7">
        <v>0</v>
      </c>
      <c r="K34" s="7">
        <v>0</v>
      </c>
      <c r="L34" s="7">
        <v>2.6204541942070392E-2</v>
      </c>
      <c r="M34" s="7">
        <v>6.5378224055378215E-2</v>
      </c>
      <c r="N34" s="7">
        <v>6.7081331193301078E-2</v>
      </c>
      <c r="O34" s="7">
        <v>6.3749370339219263E-2</v>
      </c>
      <c r="P34" s="7">
        <v>6.3200745791636301E-2</v>
      </c>
      <c r="Q34" s="7">
        <v>5.7305393439596904E-2</v>
      </c>
      <c r="R34" s="7">
        <v>5.8704469146719243E-2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2.0992188401700172E-2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2.1973651892987237E-2</v>
      </c>
      <c r="M43" s="7">
        <v>3.5594783431698952E-2</v>
      </c>
      <c r="N43" s="7">
        <v>3.5853871851287002E-2</v>
      </c>
      <c r="O43" s="7">
        <v>3.4522279468696362E-2</v>
      </c>
      <c r="P43" s="7">
        <v>0</v>
      </c>
      <c r="Q43" s="7">
        <v>2.9582092497404257E-2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0.50100319821925243</v>
      </c>
      <c r="D44" s="7">
        <v>0.1071256108483938</v>
      </c>
      <c r="E44" s="7">
        <v>0.10857101286981388</v>
      </c>
      <c r="F44" s="7">
        <v>8.6551910654981828E-2</v>
      </c>
      <c r="G44" s="7">
        <v>0.13402942461865397</v>
      </c>
      <c r="H44" s="7">
        <v>0.20580074404100338</v>
      </c>
      <c r="I44" s="7">
        <v>0.51410423433317587</v>
      </c>
      <c r="J44" s="7">
        <v>0.48517663515047238</v>
      </c>
      <c r="K44" s="7">
        <v>0.47414069693893879</v>
      </c>
      <c r="L44" s="7">
        <v>0.11366255475613903</v>
      </c>
      <c r="M44" s="7">
        <v>0.3033428590629742</v>
      </c>
      <c r="N44" s="7">
        <v>0.28800897870175085</v>
      </c>
      <c r="O44" s="7">
        <v>0.16716820013411854</v>
      </c>
      <c r="P44" s="7">
        <v>0.19941678521803832</v>
      </c>
      <c r="Q44" s="7">
        <v>0.20135320779966551</v>
      </c>
      <c r="R44" s="7">
        <v>0.18292572422315859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0.36818776101587741</v>
      </c>
      <c r="D52" s="5">
        <v>7.8543057357892784E-2</v>
      </c>
      <c r="E52" s="5">
        <v>5.8179771068148742E-2</v>
      </c>
      <c r="F52" s="5">
        <v>7.839976758038486E-2</v>
      </c>
      <c r="G52" s="5">
        <v>0.18229537822100933</v>
      </c>
      <c r="H52" s="5">
        <v>0.34447630245982758</v>
      </c>
      <c r="I52" s="5">
        <v>0.88701536415124815</v>
      </c>
      <c r="J52" s="5">
        <v>0.99427414538888603</v>
      </c>
      <c r="K52" s="5">
        <v>0.60074358236694458</v>
      </c>
      <c r="L52" s="5">
        <v>0.36395315216242841</v>
      </c>
      <c r="M52" s="5">
        <v>0.67917109857555702</v>
      </c>
      <c r="N52" s="5">
        <v>0.82000375539504078</v>
      </c>
      <c r="O52" s="5">
        <v>0.77097101619672259</v>
      </c>
      <c r="P52" s="5">
        <v>0.78398412295238695</v>
      </c>
      <c r="Q52" s="5">
        <v>0.84814272709216465</v>
      </c>
      <c r="R52" s="5">
        <v>1.0077640608383576</v>
      </c>
    </row>
    <row r="53" spans="1:18" ht="11.25" customHeight="1" x14ac:dyDescent="0.25">
      <c r="A53" s="47" t="s">
        <v>187</v>
      </c>
      <c r="B53" s="48" t="s">
        <v>186</v>
      </c>
      <c r="C53" s="4">
        <v>0.36818776101587741</v>
      </c>
      <c r="D53" s="4">
        <v>7.8543057357892784E-2</v>
      </c>
      <c r="E53" s="4">
        <v>5.8179771068148742E-2</v>
      </c>
      <c r="F53" s="4">
        <v>7.839976758038486E-2</v>
      </c>
      <c r="G53" s="4">
        <v>0.18229537822100933</v>
      </c>
      <c r="H53" s="4">
        <v>0.34447630245982758</v>
      </c>
      <c r="I53" s="4">
        <v>0.88701536415124815</v>
      </c>
      <c r="J53" s="4">
        <v>0.99427414538888603</v>
      </c>
      <c r="K53" s="4">
        <v>0.60074358236694458</v>
      </c>
      <c r="L53" s="4">
        <v>0.36395315216242841</v>
      </c>
      <c r="M53" s="4">
        <v>0.67917109857555702</v>
      </c>
      <c r="N53" s="4">
        <v>0.82000375539504078</v>
      </c>
      <c r="O53" s="4">
        <v>0.77097101619672259</v>
      </c>
      <c r="P53" s="4">
        <v>0.78398412295238695</v>
      </c>
      <c r="Q53" s="4">
        <v>0.84814272709216465</v>
      </c>
      <c r="R53" s="4">
        <v>1.0077640608383576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0.22519153540225248</v>
      </c>
      <c r="M60" s="5">
        <v>0.26748925154020148</v>
      </c>
      <c r="N60" s="5">
        <v>0.31663500318780669</v>
      </c>
      <c r="O60" s="5">
        <v>0.37718393216296303</v>
      </c>
      <c r="P60" s="5">
        <v>0.38644773343188138</v>
      </c>
      <c r="Q60" s="5">
        <v>0.32163920632627729</v>
      </c>
      <c r="R60" s="5">
        <v>0.30952505551831511</v>
      </c>
    </row>
    <row r="61" spans="1:18" ht="11.25" customHeight="1" x14ac:dyDescent="0.25">
      <c r="A61" s="45" t="s">
        <v>171</v>
      </c>
      <c r="B61" s="46" t="s">
        <v>170</v>
      </c>
      <c r="C61" s="5">
        <v>1.0554679234553879E-3</v>
      </c>
      <c r="D61" s="5">
        <v>0</v>
      </c>
      <c r="E61" s="5">
        <v>0</v>
      </c>
      <c r="F61" s="5">
        <v>0</v>
      </c>
      <c r="G61" s="5">
        <v>9.5788409575809188E-4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6.1492639200477425E-4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1.0554679234553879E-3</v>
      </c>
      <c r="D68" s="4">
        <v>0</v>
      </c>
      <c r="E68" s="4">
        <v>0</v>
      </c>
      <c r="F68" s="4">
        <v>0</v>
      </c>
      <c r="G68" s="4">
        <v>9.5788409575809188E-4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6.1492639200477425E-4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1.0554679234553879E-3</v>
      </c>
      <c r="D69" s="7">
        <v>0</v>
      </c>
      <c r="E69" s="7">
        <v>0</v>
      </c>
      <c r="F69" s="7">
        <v>0</v>
      </c>
      <c r="G69" s="7">
        <v>9.5788409575809188E-4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6.1492639200477425E-4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1.8882747048988713</v>
      </c>
      <c r="D79" s="5">
        <v>0.43826729005593756</v>
      </c>
      <c r="E79" s="5">
        <v>0.34482415739229921</v>
      </c>
      <c r="F79" s="5">
        <v>0.47446249379634342</v>
      </c>
      <c r="G79" s="5">
        <v>0.87449617764678256</v>
      </c>
      <c r="H79" s="5">
        <v>1.0275631288000606</v>
      </c>
      <c r="I79" s="5">
        <v>2.5510996403064943</v>
      </c>
      <c r="J79" s="5">
        <v>2.9993656563144988</v>
      </c>
      <c r="K79" s="5">
        <v>1.6447865307598317</v>
      </c>
      <c r="L79" s="5">
        <v>1.0251120317052176</v>
      </c>
      <c r="M79" s="5">
        <v>1.7035499883249665</v>
      </c>
      <c r="N79" s="5">
        <v>1.6865531919261176</v>
      </c>
      <c r="O79" s="5">
        <v>1.4283690363738837</v>
      </c>
      <c r="P79" s="5">
        <v>1.6365817994349827</v>
      </c>
      <c r="Q79" s="5">
        <v>1.3070468091478691</v>
      </c>
      <c r="R79" s="5">
        <v>1.0411508139215717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8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424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158.13926182776962</v>
      </c>
      <c r="D2" s="44">
        <v>157.79741286186595</v>
      </c>
      <c r="E2" s="44">
        <v>123.43449432261811</v>
      </c>
      <c r="F2" s="44">
        <v>135.87254307059979</v>
      </c>
      <c r="G2" s="44">
        <v>158.29757824405493</v>
      </c>
      <c r="H2" s="44">
        <v>154.89853429043893</v>
      </c>
      <c r="I2" s="44">
        <v>151.55776628273068</v>
      </c>
      <c r="J2" s="44">
        <v>141.95111761889405</v>
      </c>
      <c r="K2" s="44">
        <v>125.2446276339314</v>
      </c>
      <c r="L2" s="44">
        <v>134.61548206707928</v>
      </c>
      <c r="M2" s="44">
        <v>137.29076095036118</v>
      </c>
      <c r="N2" s="44">
        <v>140.69247784543202</v>
      </c>
      <c r="O2" s="44">
        <v>131.05531758091274</v>
      </c>
      <c r="P2" s="44">
        <v>142.77036904542885</v>
      </c>
      <c r="Q2" s="44">
        <v>142.90669893170497</v>
      </c>
      <c r="R2" s="44">
        <v>131.17895182647095</v>
      </c>
    </row>
    <row r="3" spans="1:18" ht="11.25" customHeight="1" x14ac:dyDescent="0.25">
      <c r="A3" s="45" t="s">
        <v>286</v>
      </c>
      <c r="B3" s="46" t="s">
        <v>285</v>
      </c>
      <c r="C3" s="5">
        <v>46.761154994964109</v>
      </c>
      <c r="D3" s="5">
        <v>40.160407549707301</v>
      </c>
      <c r="E3" s="5">
        <v>26.466567220970305</v>
      </c>
      <c r="F3" s="5">
        <v>28.555126687684218</v>
      </c>
      <c r="G3" s="5">
        <v>48.21735710863711</v>
      </c>
      <c r="H3" s="5">
        <v>32.574272554956387</v>
      </c>
      <c r="I3" s="5">
        <v>31.072650702801695</v>
      </c>
      <c r="J3" s="5">
        <v>37.019744055747907</v>
      </c>
      <c r="K3" s="5">
        <v>1.1841784439971113</v>
      </c>
      <c r="L3" s="5">
        <v>0.69865953494038024</v>
      </c>
      <c r="M3" s="5">
        <v>0</v>
      </c>
      <c r="N3" s="5">
        <v>0</v>
      </c>
      <c r="O3" s="5">
        <v>0</v>
      </c>
      <c r="P3" s="5">
        <v>0</v>
      </c>
      <c r="Q3" s="5">
        <v>0.66612482367844705</v>
      </c>
      <c r="R3" s="5">
        <v>0.66826673569794459</v>
      </c>
    </row>
    <row r="4" spans="1:18" ht="11.25" customHeight="1" x14ac:dyDescent="0.25">
      <c r="A4" s="47" t="s">
        <v>284</v>
      </c>
      <c r="B4" s="48" t="s">
        <v>283</v>
      </c>
      <c r="C4" s="4">
        <v>46.761154994964109</v>
      </c>
      <c r="D4" s="4">
        <v>40.160407549707301</v>
      </c>
      <c r="E4" s="4">
        <v>26.466567220970305</v>
      </c>
      <c r="F4" s="4">
        <v>28.555126687684218</v>
      </c>
      <c r="G4" s="4">
        <v>48.21735710863711</v>
      </c>
      <c r="H4" s="4">
        <v>32.574272554956387</v>
      </c>
      <c r="I4" s="4">
        <v>31.072650702801695</v>
      </c>
      <c r="J4" s="4">
        <v>37.019744055747907</v>
      </c>
      <c r="K4" s="4">
        <v>1.1841784439971113</v>
      </c>
      <c r="L4" s="4">
        <v>0.69865953494038024</v>
      </c>
      <c r="M4" s="4">
        <v>0</v>
      </c>
      <c r="N4" s="4">
        <v>0</v>
      </c>
      <c r="O4" s="4">
        <v>0</v>
      </c>
      <c r="P4" s="4">
        <v>0</v>
      </c>
      <c r="Q4" s="4">
        <v>0.66612482367844705</v>
      </c>
      <c r="R4" s="4">
        <v>0.66826673569794459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1.1841784439971113</v>
      </c>
      <c r="L5" s="7">
        <v>0.69865953494038024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1.1841784439971113</v>
      </c>
      <c r="L8" s="6">
        <v>0.69865953494038024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46.761154994964109</v>
      </c>
      <c r="D11" s="7">
        <v>40.160407549707301</v>
      </c>
      <c r="E11" s="7">
        <v>26.466567220970305</v>
      </c>
      <c r="F11" s="7">
        <v>28.555126687684218</v>
      </c>
      <c r="G11" s="7">
        <v>48.21735710863711</v>
      </c>
      <c r="H11" s="7">
        <v>32.574272554956387</v>
      </c>
      <c r="I11" s="7">
        <v>31.072650702801695</v>
      </c>
      <c r="J11" s="7">
        <v>37.019744055747907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0.66612482367844705</v>
      </c>
      <c r="R11" s="7">
        <v>0.66826673569794459</v>
      </c>
    </row>
    <row r="12" spans="1:18" ht="11.25" customHeight="1" x14ac:dyDescent="0.25">
      <c r="A12" s="51" t="s">
        <v>268</v>
      </c>
      <c r="B12" s="52" t="s">
        <v>267</v>
      </c>
      <c r="C12" s="6">
        <v>46.761154994964109</v>
      </c>
      <c r="D12" s="6">
        <v>40.160407549707301</v>
      </c>
      <c r="E12" s="6">
        <v>26.466567220970305</v>
      </c>
      <c r="F12" s="6">
        <v>28.555126687684218</v>
      </c>
      <c r="G12" s="6">
        <v>48.21735710863711</v>
      </c>
      <c r="H12" s="6">
        <v>32.574272554956387</v>
      </c>
      <c r="I12" s="6">
        <v>31.072650702801695</v>
      </c>
      <c r="J12" s="6">
        <v>37.019744055747907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0.66612482367844705</v>
      </c>
      <c r="R12" s="6">
        <v>0.66826673569794459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39.866891563410427</v>
      </c>
      <c r="D21" s="5">
        <v>42.163925659572456</v>
      </c>
      <c r="E21" s="5">
        <v>38.372031030108268</v>
      </c>
      <c r="F21" s="5">
        <v>35.666248644292281</v>
      </c>
      <c r="G21" s="5">
        <v>30.42890057538137</v>
      </c>
      <c r="H21" s="5">
        <v>37.594249705135141</v>
      </c>
      <c r="I21" s="5">
        <v>35.371150584386719</v>
      </c>
      <c r="J21" s="5">
        <v>19.620683364849505</v>
      </c>
      <c r="K21" s="5">
        <v>28.159019303061079</v>
      </c>
      <c r="L21" s="5">
        <v>28.816649251408787</v>
      </c>
      <c r="M21" s="5">
        <v>31.606302320271489</v>
      </c>
      <c r="N21" s="5">
        <v>26.839717124289784</v>
      </c>
      <c r="O21" s="5">
        <v>22.189850074356926</v>
      </c>
      <c r="P21" s="5">
        <v>20.227379231827509</v>
      </c>
      <c r="Q21" s="5">
        <v>15.476350228895495</v>
      </c>
      <c r="R21" s="5">
        <v>12.61073093704135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39.866891563410427</v>
      </c>
      <c r="D30" s="4">
        <v>42.163925659572456</v>
      </c>
      <c r="E30" s="4">
        <v>38.372031030108268</v>
      </c>
      <c r="F30" s="4">
        <v>35.666248644292281</v>
      </c>
      <c r="G30" s="4">
        <v>30.42890057538137</v>
      </c>
      <c r="H30" s="4">
        <v>37.594249705135141</v>
      </c>
      <c r="I30" s="4">
        <v>35.371150584386719</v>
      </c>
      <c r="J30" s="4">
        <v>19.620683364849505</v>
      </c>
      <c r="K30" s="4">
        <v>28.159019303061079</v>
      </c>
      <c r="L30" s="4">
        <v>28.816649251408787</v>
      </c>
      <c r="M30" s="4">
        <v>31.606302320271489</v>
      </c>
      <c r="N30" s="4">
        <v>26.839717124289784</v>
      </c>
      <c r="O30" s="4">
        <v>22.189850074356926</v>
      </c>
      <c r="P30" s="4">
        <v>20.227379231827509</v>
      </c>
      <c r="Q30" s="4">
        <v>15.476350228895495</v>
      </c>
      <c r="R30" s="4">
        <v>12.61073093704135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2.1463381028940187</v>
      </c>
      <c r="D34" s="7">
        <v>2.1889212704208498</v>
      </c>
      <c r="E34" s="7">
        <v>2.1887220429780903</v>
      </c>
      <c r="F34" s="7">
        <v>2.1914027433491627</v>
      </c>
      <c r="G34" s="7">
        <v>0</v>
      </c>
      <c r="H34" s="7">
        <v>2.4570206681638287</v>
      </c>
      <c r="I34" s="7">
        <v>2.4410948187199408</v>
      </c>
      <c r="J34" s="7">
        <v>0</v>
      </c>
      <c r="K34" s="7">
        <v>0</v>
      </c>
      <c r="L34" s="7">
        <v>2.1711454580579548</v>
      </c>
      <c r="M34" s="7">
        <v>3.2309191683960896</v>
      </c>
      <c r="N34" s="7">
        <v>3.2291723301990372</v>
      </c>
      <c r="O34" s="7">
        <v>3.2329198548567222</v>
      </c>
      <c r="P34" s="7">
        <v>3.2326376401455916</v>
      </c>
      <c r="Q34" s="7">
        <v>3.2395327670165663</v>
      </c>
      <c r="R34" s="7">
        <v>3.2379737693159329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1.9892678115981173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0.97925634810696971</v>
      </c>
      <c r="M43" s="7">
        <v>0.96914562578730823</v>
      </c>
      <c r="N43" s="7">
        <v>0.9682202427252028</v>
      </c>
      <c r="O43" s="7">
        <v>0.96901428016565172</v>
      </c>
      <c r="P43" s="7">
        <v>0</v>
      </c>
      <c r="Q43" s="7">
        <v>0.97325834967495228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37.720553460516406</v>
      </c>
      <c r="D44" s="7">
        <v>39.975004389151607</v>
      </c>
      <c r="E44" s="7">
        <v>36.183308987130175</v>
      </c>
      <c r="F44" s="7">
        <v>31.485578089345005</v>
      </c>
      <c r="G44" s="7">
        <v>30.42890057538137</v>
      </c>
      <c r="H44" s="7">
        <v>35.137229036971313</v>
      </c>
      <c r="I44" s="7">
        <v>32.930055765666779</v>
      </c>
      <c r="J44" s="7">
        <v>19.620683364849505</v>
      </c>
      <c r="K44" s="7">
        <v>28.159019303061079</v>
      </c>
      <c r="L44" s="7">
        <v>25.666247445243862</v>
      </c>
      <c r="M44" s="7">
        <v>27.406237526088091</v>
      </c>
      <c r="N44" s="7">
        <v>22.642324551365544</v>
      </c>
      <c r="O44" s="7">
        <v>17.987915939334552</v>
      </c>
      <c r="P44" s="7">
        <v>16.994741591681919</v>
      </c>
      <c r="Q44" s="7">
        <v>11.263559112203977</v>
      </c>
      <c r="R44" s="7">
        <v>9.3727571677254158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8.5896696850027006</v>
      </c>
      <c r="D52" s="5">
        <v>8.718366942642108</v>
      </c>
      <c r="E52" s="5">
        <v>6.6428002289318515</v>
      </c>
      <c r="F52" s="5">
        <v>7.4226702324196152</v>
      </c>
      <c r="G52" s="5">
        <v>9.9182446217789924</v>
      </c>
      <c r="H52" s="5">
        <v>15.58623311681459</v>
      </c>
      <c r="I52" s="5">
        <v>16.022554635848749</v>
      </c>
      <c r="J52" s="5">
        <v>15.302655854611112</v>
      </c>
      <c r="K52" s="5">
        <v>17.683906417633054</v>
      </c>
      <c r="L52" s="5">
        <v>16.123046847837571</v>
      </c>
      <c r="M52" s="5">
        <v>18.384300895777717</v>
      </c>
      <c r="N52" s="5">
        <v>22.014099942082588</v>
      </c>
      <c r="O52" s="5">
        <v>21.518783278089007</v>
      </c>
      <c r="P52" s="5">
        <v>22.791084528463614</v>
      </c>
      <c r="Q52" s="5">
        <v>27.74757389009125</v>
      </c>
      <c r="R52" s="5">
        <v>31.577501343889466</v>
      </c>
    </row>
    <row r="53" spans="1:18" ht="11.25" customHeight="1" x14ac:dyDescent="0.25">
      <c r="A53" s="47" t="s">
        <v>187</v>
      </c>
      <c r="B53" s="48" t="s">
        <v>186</v>
      </c>
      <c r="C53" s="4">
        <v>8.5896696850027006</v>
      </c>
      <c r="D53" s="4">
        <v>8.718366942642108</v>
      </c>
      <c r="E53" s="4">
        <v>6.6428002289318515</v>
      </c>
      <c r="F53" s="4">
        <v>7.4226702324196152</v>
      </c>
      <c r="G53" s="4">
        <v>9.9182446217789924</v>
      </c>
      <c r="H53" s="4">
        <v>15.58623311681459</v>
      </c>
      <c r="I53" s="4">
        <v>16.022554635848749</v>
      </c>
      <c r="J53" s="4">
        <v>15.302655854611112</v>
      </c>
      <c r="K53" s="4">
        <v>17.683906417633054</v>
      </c>
      <c r="L53" s="4">
        <v>16.123046847837571</v>
      </c>
      <c r="M53" s="4">
        <v>18.384300895777717</v>
      </c>
      <c r="N53" s="4">
        <v>22.014099942082588</v>
      </c>
      <c r="O53" s="4">
        <v>21.518783278089007</v>
      </c>
      <c r="P53" s="4">
        <v>22.791084528463614</v>
      </c>
      <c r="Q53" s="4">
        <v>27.74757389009125</v>
      </c>
      <c r="R53" s="4">
        <v>31.577501343889466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14.372128464597772</v>
      </c>
      <c r="M60" s="5">
        <v>10.123784015886269</v>
      </c>
      <c r="N60" s="5">
        <v>11.673256683785885</v>
      </c>
      <c r="O60" s="5">
        <v>14.649263287620942</v>
      </c>
      <c r="P60" s="5">
        <v>15.138022578643385</v>
      </c>
      <c r="Q60" s="5">
        <v>13.987539473029745</v>
      </c>
      <c r="R60" s="5">
        <v>13.139908787757214</v>
      </c>
    </row>
    <row r="61" spans="1:18" ht="11.25" customHeight="1" x14ac:dyDescent="0.25">
      <c r="A61" s="45" t="s">
        <v>171</v>
      </c>
      <c r="B61" s="46" t="s">
        <v>170</v>
      </c>
      <c r="C61" s="5">
        <v>4.6721894635338101E-2</v>
      </c>
      <c r="D61" s="5">
        <v>0</v>
      </c>
      <c r="E61" s="5">
        <v>0</v>
      </c>
      <c r="F61" s="5">
        <v>0</v>
      </c>
      <c r="G61" s="5">
        <v>9.9292115904241918E-2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2.3273391145546354E-2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4.6721894635338101E-2</v>
      </c>
      <c r="D68" s="4">
        <v>0</v>
      </c>
      <c r="E68" s="4">
        <v>0</v>
      </c>
      <c r="F68" s="4">
        <v>0</v>
      </c>
      <c r="G68" s="4">
        <v>9.9292115904241918E-2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2.3273391145546354E-2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4.6721894635338101E-2</v>
      </c>
      <c r="D69" s="7">
        <v>0</v>
      </c>
      <c r="E69" s="7">
        <v>0</v>
      </c>
      <c r="F69" s="7">
        <v>0</v>
      </c>
      <c r="G69" s="7">
        <v>9.9292115904241918E-2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2.3273391145546354E-2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62.874823689757029</v>
      </c>
      <c r="D79" s="5">
        <v>66.754712709944073</v>
      </c>
      <c r="E79" s="5">
        <v>51.953095842607695</v>
      </c>
      <c r="F79" s="5">
        <v>64.228497506203666</v>
      </c>
      <c r="G79" s="5">
        <v>69.633783822353223</v>
      </c>
      <c r="H79" s="5">
        <v>69.143778913532813</v>
      </c>
      <c r="I79" s="5">
        <v>69.091410359693512</v>
      </c>
      <c r="J79" s="5">
        <v>70.008034343685509</v>
      </c>
      <c r="K79" s="5">
        <v>78.217523469240163</v>
      </c>
      <c r="L79" s="5">
        <v>74.604997968294782</v>
      </c>
      <c r="M79" s="5">
        <v>77.153100327280157</v>
      </c>
      <c r="N79" s="5">
        <v>80.165404095273772</v>
      </c>
      <c r="O79" s="5">
        <v>72.697420940845859</v>
      </c>
      <c r="P79" s="5">
        <v>84.613882706494337</v>
      </c>
      <c r="Q79" s="5">
        <v>85.029110516010036</v>
      </c>
      <c r="R79" s="5">
        <v>73.182544022084983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7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426</v>
      </c>
      <c r="B1" s="41" t="s">
        <v>425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1352.1355178276501</v>
      </c>
      <c r="D2" s="44">
        <v>1369.87257</v>
      </c>
      <c r="E2" s="44">
        <v>1115.6546299999998</v>
      </c>
      <c r="F2" s="44">
        <v>1197.4124400000001</v>
      </c>
      <c r="G2" s="44">
        <v>1199.81899</v>
      </c>
      <c r="H2" s="44">
        <v>1198.6899642396716</v>
      </c>
      <c r="I2" s="44">
        <v>1150.1057999999998</v>
      </c>
      <c r="J2" s="44">
        <v>1196.4354899999998</v>
      </c>
      <c r="K2" s="44">
        <v>1087.5036500000001</v>
      </c>
      <c r="L2" s="44">
        <v>674.91218000000003</v>
      </c>
      <c r="M2" s="44">
        <v>722.98632016764429</v>
      </c>
      <c r="N2" s="44">
        <v>881.10662386170748</v>
      </c>
      <c r="O2" s="44">
        <v>816.09080615829043</v>
      </c>
      <c r="P2" s="44">
        <v>780.71445167603235</v>
      </c>
      <c r="Q2" s="44">
        <v>820.52122680081891</v>
      </c>
      <c r="R2" s="44">
        <v>873.90428905638282</v>
      </c>
    </row>
    <row r="3" spans="1:18" ht="11.25" customHeight="1" x14ac:dyDescent="0.25">
      <c r="A3" s="45" t="s">
        <v>286</v>
      </c>
      <c r="B3" s="46" t="s">
        <v>285</v>
      </c>
      <c r="C3" s="5">
        <v>125.01139400727691</v>
      </c>
      <c r="D3" s="5">
        <v>140.62123</v>
      </c>
      <c r="E3" s="5">
        <v>85.49781999999999</v>
      </c>
      <c r="F3" s="5">
        <v>83.792760000000001</v>
      </c>
      <c r="G3" s="5">
        <v>98.52512999999999</v>
      </c>
      <c r="H3" s="5">
        <v>77.212869198423775</v>
      </c>
      <c r="I3" s="5">
        <v>79.352479999999957</v>
      </c>
      <c r="J3" s="5">
        <v>70.406589999999994</v>
      </c>
      <c r="K3" s="5">
        <v>82.006339999999994</v>
      </c>
      <c r="L3" s="5">
        <v>51.676810000000003</v>
      </c>
      <c r="M3" s="5">
        <v>76.960894604502073</v>
      </c>
      <c r="N3" s="5">
        <v>91.627920096516462</v>
      </c>
      <c r="O3" s="5">
        <v>91.815155427855927</v>
      </c>
      <c r="P3" s="5">
        <v>87.508012910658238</v>
      </c>
      <c r="Q3" s="5">
        <v>100.86104975654533</v>
      </c>
      <c r="R3" s="5">
        <v>104.552190854633</v>
      </c>
    </row>
    <row r="4" spans="1:18" ht="11.25" customHeight="1" x14ac:dyDescent="0.25">
      <c r="A4" s="47" t="s">
        <v>284</v>
      </c>
      <c r="B4" s="48" t="s">
        <v>283</v>
      </c>
      <c r="C4" s="4">
        <v>125.01139400727691</v>
      </c>
      <c r="D4" s="4">
        <v>140.62123</v>
      </c>
      <c r="E4" s="4">
        <v>85.49781999999999</v>
      </c>
      <c r="F4" s="4">
        <v>83.792760000000001</v>
      </c>
      <c r="G4" s="4">
        <v>98.52512999999999</v>
      </c>
      <c r="H4" s="4">
        <v>77.212869198423775</v>
      </c>
      <c r="I4" s="4">
        <v>79.048469999999995</v>
      </c>
      <c r="J4" s="4">
        <v>70.406589999999994</v>
      </c>
      <c r="K4" s="4">
        <v>82.006339999999994</v>
      </c>
      <c r="L4" s="4">
        <v>51.676810000000003</v>
      </c>
      <c r="M4" s="4">
        <v>76.960894604502073</v>
      </c>
      <c r="N4" s="4">
        <v>91.627920096516462</v>
      </c>
      <c r="O4" s="4">
        <v>91.815155427855927</v>
      </c>
      <c r="P4" s="4">
        <v>87.508012910658238</v>
      </c>
      <c r="Q4" s="4">
        <v>100.86104975654533</v>
      </c>
      <c r="R4" s="4">
        <v>104.552190854633</v>
      </c>
    </row>
    <row r="5" spans="1:18" ht="11.25" customHeight="1" x14ac:dyDescent="0.25">
      <c r="A5" s="49" t="s">
        <v>282</v>
      </c>
      <c r="B5" s="50" t="s">
        <v>281</v>
      </c>
      <c r="C5" s="7">
        <v>60.338453885767521</v>
      </c>
      <c r="D5" s="7">
        <v>62.319189999999999</v>
      </c>
      <c r="E5" s="7">
        <v>18.11204</v>
      </c>
      <c r="F5" s="7">
        <v>25.974969999999999</v>
      </c>
      <c r="G5" s="7">
        <v>81.520989999999998</v>
      </c>
      <c r="H5" s="7">
        <v>72.437638471854314</v>
      </c>
      <c r="I5" s="7">
        <v>79.048469999999995</v>
      </c>
      <c r="J5" s="7">
        <v>70.406589999999994</v>
      </c>
      <c r="K5" s="7">
        <v>82.006339999999994</v>
      </c>
      <c r="L5" s="7">
        <v>51.676810000000003</v>
      </c>
      <c r="M5" s="7">
        <v>76.960894604502073</v>
      </c>
      <c r="N5" s="7">
        <v>91.627920096516462</v>
      </c>
      <c r="O5" s="7">
        <v>91.1463680196957</v>
      </c>
      <c r="P5" s="7">
        <v>87.508012910658238</v>
      </c>
      <c r="Q5" s="7">
        <v>96.086697728757528</v>
      </c>
      <c r="R5" s="7">
        <v>100.45675851528713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81.520989999999998</v>
      </c>
      <c r="H6" s="6">
        <v>71.888568323231823</v>
      </c>
      <c r="I6" s="6">
        <v>79.048469999999995</v>
      </c>
      <c r="J6" s="6">
        <v>70.406589999999994</v>
      </c>
      <c r="K6" s="6">
        <v>82.006339999999994</v>
      </c>
      <c r="L6" s="6">
        <v>51.676810000000003</v>
      </c>
      <c r="M6" s="6">
        <v>76.960894604502073</v>
      </c>
      <c r="N6" s="6">
        <v>91.627920096516462</v>
      </c>
      <c r="O6" s="6">
        <v>91.1463680196957</v>
      </c>
      <c r="P6" s="6">
        <v>87.508012910658238</v>
      </c>
      <c r="Q6" s="6">
        <v>96.086697728757528</v>
      </c>
      <c r="R6" s="6">
        <v>100.45675851528713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60.338453885767521</v>
      </c>
      <c r="D8" s="6">
        <v>62.319189999999999</v>
      </c>
      <c r="E8" s="6">
        <v>18.11204</v>
      </c>
      <c r="F8" s="6">
        <v>25.974969999999999</v>
      </c>
      <c r="G8" s="6">
        <v>0</v>
      </c>
      <c r="H8" s="6">
        <v>0.54907014862249071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64.672940121509384</v>
      </c>
      <c r="D11" s="7">
        <v>78.302040000000005</v>
      </c>
      <c r="E11" s="7">
        <v>67.385779999999997</v>
      </c>
      <c r="F11" s="7">
        <v>57.817790000000002</v>
      </c>
      <c r="G11" s="7">
        <v>17.00414</v>
      </c>
      <c r="H11" s="7">
        <v>4.7752307265694593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0.66878740816022964</v>
      </c>
      <c r="P11" s="7">
        <v>0</v>
      </c>
      <c r="Q11" s="7">
        <v>4.7743520277878062</v>
      </c>
      <c r="R11" s="7">
        <v>4.0954323393458649</v>
      </c>
    </row>
    <row r="12" spans="1:18" ht="11.25" customHeight="1" x14ac:dyDescent="0.25">
      <c r="A12" s="51" t="s">
        <v>268</v>
      </c>
      <c r="B12" s="52" t="s">
        <v>267</v>
      </c>
      <c r="C12" s="6">
        <v>64.672940121509384</v>
      </c>
      <c r="D12" s="6">
        <v>78.302040000000005</v>
      </c>
      <c r="E12" s="6">
        <v>67.385779999999997</v>
      </c>
      <c r="F12" s="6">
        <v>57.817790000000002</v>
      </c>
      <c r="G12" s="6">
        <v>17.00414</v>
      </c>
      <c r="H12" s="6">
        <v>4.7752307265694593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0.66878740816022964</v>
      </c>
      <c r="P12" s="6">
        <v>0</v>
      </c>
      <c r="Q12" s="6">
        <v>4.7743520277878062</v>
      </c>
      <c r="R12" s="6">
        <v>4.0954323393458649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0.30400999999996259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0.30400999999996259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288.26215258478572</v>
      </c>
      <c r="D21" s="5">
        <v>313.53612999999996</v>
      </c>
      <c r="E21" s="5">
        <v>277.78709999999984</v>
      </c>
      <c r="F21" s="5">
        <v>355.69334000000003</v>
      </c>
      <c r="G21" s="5">
        <v>319.16079000000002</v>
      </c>
      <c r="H21" s="5">
        <v>248.58177733937879</v>
      </c>
      <c r="I21" s="5">
        <v>218.02985999999999</v>
      </c>
      <c r="J21" s="5">
        <v>273.20035999999999</v>
      </c>
      <c r="K21" s="5">
        <v>189.88834</v>
      </c>
      <c r="L21" s="5">
        <v>47.794119999999999</v>
      </c>
      <c r="M21" s="5">
        <v>8.4086185113343141</v>
      </c>
      <c r="N21" s="5">
        <v>6.4977027105853811</v>
      </c>
      <c r="O21" s="5">
        <v>3.9413251550202668</v>
      </c>
      <c r="P21" s="5">
        <v>14.670041148668227</v>
      </c>
      <c r="Q21" s="5">
        <v>13.714662127658979</v>
      </c>
      <c r="R21" s="5">
        <v>15.950125019817765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288.26215258478572</v>
      </c>
      <c r="D30" s="4">
        <v>313.53612999999996</v>
      </c>
      <c r="E30" s="4">
        <v>277.78709999999984</v>
      </c>
      <c r="F30" s="4">
        <v>355.69334000000003</v>
      </c>
      <c r="G30" s="4">
        <v>319.16079000000002</v>
      </c>
      <c r="H30" s="4">
        <v>248.58177733937879</v>
      </c>
      <c r="I30" s="4">
        <v>218.02985999999999</v>
      </c>
      <c r="J30" s="4">
        <v>273.20035999999999</v>
      </c>
      <c r="K30" s="4">
        <v>189.88834</v>
      </c>
      <c r="L30" s="4">
        <v>47.794119999999999</v>
      </c>
      <c r="M30" s="4">
        <v>8.4086185113343141</v>
      </c>
      <c r="N30" s="4">
        <v>6.4977027105853811</v>
      </c>
      <c r="O30" s="4">
        <v>3.9413251550202668</v>
      </c>
      <c r="P30" s="4">
        <v>14.670041148668227</v>
      </c>
      <c r="Q30" s="4">
        <v>13.714662127658979</v>
      </c>
      <c r="R30" s="4">
        <v>15.950125019817765</v>
      </c>
    </row>
    <row r="31" spans="1:18" ht="11.25" customHeight="1" x14ac:dyDescent="0.25">
      <c r="A31" s="49" t="s">
        <v>231</v>
      </c>
      <c r="B31" s="50" t="s">
        <v>230</v>
      </c>
      <c r="C31" s="7">
        <v>101.676698194325</v>
      </c>
      <c r="D31" s="7">
        <v>104.02404</v>
      </c>
      <c r="E31" s="7">
        <v>78.021090000000001</v>
      </c>
      <c r="F31" s="7">
        <v>120.6</v>
      </c>
      <c r="G31" s="7">
        <v>120.96941</v>
      </c>
      <c r="H31" s="7">
        <v>121.01619428391479</v>
      </c>
      <c r="I31" s="7">
        <v>125.3232</v>
      </c>
      <c r="J31" s="7">
        <v>170.8</v>
      </c>
      <c r="K31" s="7">
        <v>148.1</v>
      </c>
      <c r="L31" s="7">
        <v>42.992319999999999</v>
      </c>
      <c r="M31" s="7">
        <v>3.5826884494124398</v>
      </c>
      <c r="N31" s="7">
        <v>3.5826884494124398</v>
      </c>
      <c r="O31" s="7">
        <v>0</v>
      </c>
      <c r="P31" s="7">
        <v>10.7958345275628</v>
      </c>
      <c r="Q31" s="7">
        <v>10.796405463864435</v>
      </c>
      <c r="R31" s="7">
        <v>12.96987723130197</v>
      </c>
    </row>
    <row r="32" spans="1:18" ht="11.25" customHeight="1" x14ac:dyDescent="0.25">
      <c r="A32" s="51" t="s">
        <v>229</v>
      </c>
      <c r="B32" s="52" t="s">
        <v>228</v>
      </c>
      <c r="C32" s="6">
        <v>101.676698194325</v>
      </c>
      <c r="D32" s="6">
        <v>104.02404</v>
      </c>
      <c r="E32" s="6">
        <v>78.021090000000001</v>
      </c>
      <c r="F32" s="6">
        <v>120.6</v>
      </c>
      <c r="G32" s="6">
        <v>120.96941</v>
      </c>
      <c r="H32" s="6">
        <v>121.01619428391479</v>
      </c>
      <c r="I32" s="6">
        <v>125.3232</v>
      </c>
      <c r="J32" s="6">
        <v>170.8</v>
      </c>
      <c r="K32" s="6">
        <v>148.1</v>
      </c>
      <c r="L32" s="6">
        <v>42.992319999999999</v>
      </c>
      <c r="M32" s="6">
        <v>3.5826884494124398</v>
      </c>
      <c r="N32" s="6">
        <v>3.5826884494124398</v>
      </c>
      <c r="O32" s="6">
        <v>0</v>
      </c>
      <c r="P32" s="6">
        <v>10.7958345275628</v>
      </c>
      <c r="Q32" s="6">
        <v>10.796405463864435</v>
      </c>
      <c r="R32" s="6">
        <v>12.96987723130197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4.1076078782657461</v>
      </c>
      <c r="D43" s="7">
        <v>4.1108699999999914</v>
      </c>
      <c r="E43" s="7">
        <v>2.0009699999998247</v>
      </c>
      <c r="F43" s="7">
        <v>2.0050500000000002</v>
      </c>
      <c r="G43" s="7">
        <v>5.1064000000000362</v>
      </c>
      <c r="H43" s="7">
        <v>3.0806532672158697</v>
      </c>
      <c r="I43" s="7">
        <v>1.0004900000000001</v>
      </c>
      <c r="J43" s="7">
        <v>1.99936</v>
      </c>
      <c r="K43" s="7">
        <v>5.0954299999999932</v>
      </c>
      <c r="L43" s="7">
        <v>1.00197</v>
      </c>
      <c r="M43" s="7">
        <v>1.0045694186796572</v>
      </c>
      <c r="N43" s="7">
        <v>1.0041013333711053</v>
      </c>
      <c r="O43" s="7">
        <v>2.0306045623897746</v>
      </c>
      <c r="P43" s="7">
        <v>1.0037584895433938</v>
      </c>
      <c r="Q43" s="7">
        <v>1.0044228374706594</v>
      </c>
      <c r="R43" s="7">
        <v>2.0262803421015434</v>
      </c>
    </row>
    <row r="44" spans="1:18" ht="11.25" customHeight="1" x14ac:dyDescent="0.25">
      <c r="A44" s="49" t="s">
        <v>205</v>
      </c>
      <c r="B44" s="50" t="s">
        <v>204</v>
      </c>
      <c r="C44" s="7">
        <v>126.11021490810595</v>
      </c>
      <c r="D44" s="7">
        <v>125.10429000000001</v>
      </c>
      <c r="E44" s="7">
        <v>148.06684999999999</v>
      </c>
      <c r="F44" s="7">
        <v>17.19463</v>
      </c>
      <c r="G44" s="7">
        <v>12.384980000000001</v>
      </c>
      <c r="H44" s="7">
        <v>11.462604253301276</v>
      </c>
      <c r="I44" s="7">
        <v>8.6058400000000006</v>
      </c>
      <c r="J44" s="7">
        <v>4.8010000000000002</v>
      </c>
      <c r="K44" s="7">
        <v>2.8937200000000001</v>
      </c>
      <c r="L44" s="7">
        <v>3.79983</v>
      </c>
      <c r="M44" s="7">
        <v>3.821360643242218</v>
      </c>
      <c r="N44" s="7">
        <v>1.910912927801836</v>
      </c>
      <c r="O44" s="7">
        <v>1.9107205926304924</v>
      </c>
      <c r="P44" s="7">
        <v>2.8704481315620334</v>
      </c>
      <c r="Q44" s="7">
        <v>1.9138338263238837</v>
      </c>
      <c r="R44" s="7">
        <v>0.95396744641425213</v>
      </c>
    </row>
    <row r="45" spans="1:18" ht="11.25" customHeight="1" x14ac:dyDescent="0.25">
      <c r="A45" s="49" t="s">
        <v>203</v>
      </c>
      <c r="B45" s="50" t="s">
        <v>202</v>
      </c>
      <c r="C45" s="7">
        <v>56.367631604089063</v>
      </c>
      <c r="D45" s="7">
        <v>80.296930000000003</v>
      </c>
      <c r="E45" s="7">
        <v>49.698189999999997</v>
      </c>
      <c r="F45" s="7">
        <v>215.89366000000001</v>
      </c>
      <c r="G45" s="7">
        <v>180.7</v>
      </c>
      <c r="H45" s="7">
        <v>113.02232553494686</v>
      </c>
      <c r="I45" s="7">
        <v>83.10033</v>
      </c>
      <c r="J45" s="7">
        <v>95.6</v>
      </c>
      <c r="K45" s="7">
        <v>33.799190000000003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56.367631604089063</v>
      </c>
      <c r="D51" s="6">
        <v>80.296930000000003</v>
      </c>
      <c r="E51" s="6">
        <v>49.698189999999997</v>
      </c>
      <c r="F51" s="6">
        <v>215.89366000000001</v>
      </c>
      <c r="G51" s="6">
        <v>180.7</v>
      </c>
      <c r="H51" s="6">
        <v>113.02232553494686</v>
      </c>
      <c r="I51" s="6">
        <v>83.10033</v>
      </c>
      <c r="J51" s="6">
        <v>95.6</v>
      </c>
      <c r="K51" s="6">
        <v>33.799190000000003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552.83501980768483</v>
      </c>
      <c r="D52" s="5">
        <v>465.93655999999999</v>
      </c>
      <c r="E52" s="5">
        <v>348.75126</v>
      </c>
      <c r="F52" s="5">
        <v>333.71996000000001</v>
      </c>
      <c r="G52" s="5">
        <v>351.21890999999999</v>
      </c>
      <c r="H52" s="5">
        <v>405.52850859049329</v>
      </c>
      <c r="I52" s="5">
        <v>385.47075999999998</v>
      </c>
      <c r="J52" s="5">
        <v>387.79462000000001</v>
      </c>
      <c r="K52" s="5">
        <v>339.44904000000002</v>
      </c>
      <c r="L52" s="5">
        <v>160.39116000000001</v>
      </c>
      <c r="M52" s="5">
        <v>204.50334532552378</v>
      </c>
      <c r="N52" s="5">
        <v>287.29711772404704</v>
      </c>
      <c r="O52" s="5">
        <v>235.94739278172284</v>
      </c>
      <c r="P52" s="5">
        <v>229.49968536817519</v>
      </c>
      <c r="Q52" s="5">
        <v>234.65184572184688</v>
      </c>
      <c r="R52" s="5">
        <v>319.24992466229691</v>
      </c>
    </row>
    <row r="53" spans="1:18" ht="11.25" customHeight="1" x14ac:dyDescent="0.25">
      <c r="A53" s="47" t="s">
        <v>187</v>
      </c>
      <c r="B53" s="48" t="s">
        <v>186</v>
      </c>
      <c r="C53" s="4">
        <v>552.83501980768483</v>
      </c>
      <c r="D53" s="4">
        <v>465.93655999999999</v>
      </c>
      <c r="E53" s="4">
        <v>348.75126</v>
      </c>
      <c r="F53" s="4">
        <v>333.71996000000001</v>
      </c>
      <c r="G53" s="4">
        <v>351.21890999999999</v>
      </c>
      <c r="H53" s="4">
        <v>405.52850859049329</v>
      </c>
      <c r="I53" s="4">
        <v>385.47075999999998</v>
      </c>
      <c r="J53" s="4">
        <v>387.79462000000001</v>
      </c>
      <c r="K53" s="4">
        <v>339.44904000000002</v>
      </c>
      <c r="L53" s="4">
        <v>160.39116000000001</v>
      </c>
      <c r="M53" s="4">
        <v>204.50334532552378</v>
      </c>
      <c r="N53" s="4">
        <v>287.29711772404704</v>
      </c>
      <c r="O53" s="4">
        <v>235.94739278172284</v>
      </c>
      <c r="P53" s="4">
        <v>229.49968536817519</v>
      </c>
      <c r="Q53" s="4">
        <v>234.65184572184688</v>
      </c>
      <c r="R53" s="4">
        <v>319.24992466229691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227.74078430847032</v>
      </c>
      <c r="D60" s="5">
        <v>269.03930000000003</v>
      </c>
      <c r="E60" s="5">
        <v>245.98899</v>
      </c>
      <c r="F60" s="5">
        <v>259.01385999999997</v>
      </c>
      <c r="G60" s="5">
        <v>258.60921999999999</v>
      </c>
      <c r="H60" s="5">
        <v>282.79050730530213</v>
      </c>
      <c r="I60" s="5">
        <v>275.89088000000004</v>
      </c>
      <c r="J60" s="5">
        <v>282.12927000000002</v>
      </c>
      <c r="K60" s="5">
        <v>335.62941000000001</v>
      </c>
      <c r="L60" s="5">
        <v>310.17009999999999</v>
      </c>
      <c r="M60" s="5">
        <v>352.33557566774635</v>
      </c>
      <c r="N60" s="5">
        <v>409.24377124224554</v>
      </c>
      <c r="O60" s="5">
        <v>384.93326821750475</v>
      </c>
      <c r="P60" s="5">
        <v>342.09814015426826</v>
      </c>
      <c r="Q60" s="5">
        <v>358.22015734742547</v>
      </c>
      <c r="R60" s="5">
        <v>309.56836477090934</v>
      </c>
    </row>
    <row r="61" spans="1:18" ht="11.25" customHeight="1" x14ac:dyDescent="0.25">
      <c r="A61" s="45" t="s">
        <v>171</v>
      </c>
      <c r="B61" s="46" t="s">
        <v>170</v>
      </c>
      <c r="C61" s="5">
        <v>1.6958150299993984</v>
      </c>
      <c r="D61" s="5">
        <v>22.25591</v>
      </c>
      <c r="E61" s="5">
        <v>21.534870000000002</v>
      </c>
      <c r="F61" s="5">
        <v>33.09751</v>
      </c>
      <c r="G61" s="5">
        <v>36.388979999999997</v>
      </c>
      <c r="H61" s="5">
        <v>40.388285499211158</v>
      </c>
      <c r="I61" s="5">
        <v>41.569090000000003</v>
      </c>
      <c r="J61" s="5">
        <v>27.50189</v>
      </c>
      <c r="K61" s="5">
        <v>0</v>
      </c>
      <c r="L61" s="5">
        <v>0</v>
      </c>
      <c r="M61" s="5">
        <v>4.7768504265865409E-2</v>
      </c>
      <c r="N61" s="5">
        <v>2.388525936193537E-2</v>
      </c>
      <c r="O61" s="5">
        <v>4.7765284402771613E-2</v>
      </c>
      <c r="P61" s="5">
        <v>0.83602856029299766</v>
      </c>
      <c r="Q61" s="5">
        <v>6.7832775264383258</v>
      </c>
      <c r="R61" s="5">
        <v>10.819815106376353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1.6958150299993984</v>
      </c>
      <c r="D68" s="4">
        <v>22.25591</v>
      </c>
      <c r="E68" s="4">
        <v>21.534870000000002</v>
      </c>
      <c r="F68" s="4">
        <v>33.09751</v>
      </c>
      <c r="G68" s="4">
        <v>36.388979999999997</v>
      </c>
      <c r="H68" s="4">
        <v>40.388285499211158</v>
      </c>
      <c r="I68" s="4">
        <v>41.569090000000003</v>
      </c>
      <c r="J68" s="4">
        <v>27.50189</v>
      </c>
      <c r="K68" s="4">
        <v>0</v>
      </c>
      <c r="L68" s="4">
        <v>0</v>
      </c>
      <c r="M68" s="4">
        <v>4.7768504265865409E-2</v>
      </c>
      <c r="N68" s="4">
        <v>2.388525936193537E-2</v>
      </c>
      <c r="O68" s="4">
        <v>4.7765284402771613E-2</v>
      </c>
      <c r="P68" s="4">
        <v>0.83602856029299766</v>
      </c>
      <c r="Q68" s="4">
        <v>6.7832775264383258</v>
      </c>
      <c r="R68" s="4">
        <v>10.819815106376353</v>
      </c>
    </row>
    <row r="69" spans="1:18" ht="11.25" customHeight="1" x14ac:dyDescent="0.25">
      <c r="A69" s="49" t="s">
        <v>155</v>
      </c>
      <c r="B69" s="50" t="s">
        <v>154</v>
      </c>
      <c r="C69" s="7">
        <v>1.6958150299993984</v>
      </c>
      <c r="D69" s="7">
        <v>22.25591</v>
      </c>
      <c r="E69" s="7">
        <v>21.534870000000002</v>
      </c>
      <c r="F69" s="7">
        <v>33.09751</v>
      </c>
      <c r="G69" s="7">
        <v>36.388979999999997</v>
      </c>
      <c r="H69" s="7">
        <v>40.388285499211158</v>
      </c>
      <c r="I69" s="7">
        <v>41.569090000000003</v>
      </c>
      <c r="J69" s="7">
        <v>27.50189</v>
      </c>
      <c r="K69" s="7">
        <v>0</v>
      </c>
      <c r="L69" s="7">
        <v>0</v>
      </c>
      <c r="M69" s="7">
        <v>4.7768504265865409E-2</v>
      </c>
      <c r="N69" s="7">
        <v>2.388525936193537E-2</v>
      </c>
      <c r="O69" s="7">
        <v>4.7765284402771613E-2</v>
      </c>
      <c r="P69" s="7">
        <v>0.83602856029299766</v>
      </c>
      <c r="Q69" s="7">
        <v>6.7832775264383258</v>
      </c>
      <c r="R69" s="7">
        <v>10.819815106376353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156.5903520894328</v>
      </c>
      <c r="D79" s="5">
        <v>158.48344</v>
      </c>
      <c r="E79" s="5">
        <v>136.09459000000001</v>
      </c>
      <c r="F79" s="5">
        <v>132.09501</v>
      </c>
      <c r="G79" s="5">
        <v>135.91596000000001</v>
      </c>
      <c r="H79" s="5">
        <v>144.18801630686232</v>
      </c>
      <c r="I79" s="5">
        <v>149.79273000000001</v>
      </c>
      <c r="J79" s="5">
        <v>155.40276</v>
      </c>
      <c r="K79" s="5">
        <v>140.53052</v>
      </c>
      <c r="L79" s="5">
        <v>104.87999000000001</v>
      </c>
      <c r="M79" s="5">
        <v>80.730117554271899</v>
      </c>
      <c r="N79" s="5">
        <v>86.416226828951125</v>
      </c>
      <c r="O79" s="5">
        <v>99.405899291783882</v>
      </c>
      <c r="P79" s="5">
        <v>106.10254353396942</v>
      </c>
      <c r="Q79" s="5">
        <v>106.29023432090396</v>
      </c>
      <c r="R79" s="5">
        <v>113.76386864234952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9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427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1190.9491549855054</v>
      </c>
      <c r="D2" s="44">
        <v>1176.0688087752205</v>
      </c>
      <c r="E2" s="44">
        <v>965.08570153048936</v>
      </c>
      <c r="F2" s="44">
        <v>1034.9475347024686</v>
      </c>
      <c r="G2" s="44">
        <v>1060.4456446478175</v>
      </c>
      <c r="H2" s="44">
        <v>1041.2008430209157</v>
      </c>
      <c r="I2" s="44">
        <v>996.84719988861866</v>
      </c>
      <c r="J2" s="44">
        <v>1034.3574009246722</v>
      </c>
      <c r="K2" s="44">
        <v>956.83387111800505</v>
      </c>
      <c r="L2" s="44">
        <v>398.56316869916475</v>
      </c>
      <c r="M2" s="44">
        <v>529.93455754278637</v>
      </c>
      <c r="N2" s="44">
        <v>778.28568507134844</v>
      </c>
      <c r="O2" s="44">
        <v>638.67279206351907</v>
      </c>
      <c r="P2" s="44">
        <v>635.94258000706839</v>
      </c>
      <c r="Q2" s="44">
        <v>697.14867121099689</v>
      </c>
      <c r="R2" s="44">
        <v>765.91160545717469</v>
      </c>
    </row>
    <row r="3" spans="1:18" ht="11.25" customHeight="1" x14ac:dyDescent="0.25">
      <c r="A3" s="45" t="s">
        <v>286</v>
      </c>
      <c r="B3" s="46" t="s">
        <v>285</v>
      </c>
      <c r="C3" s="5">
        <v>125.01139400727691</v>
      </c>
      <c r="D3" s="5">
        <v>140.62123</v>
      </c>
      <c r="E3" s="5">
        <v>85.49781999999999</v>
      </c>
      <c r="F3" s="5">
        <v>83.792760000000001</v>
      </c>
      <c r="G3" s="5">
        <v>98.52512999999999</v>
      </c>
      <c r="H3" s="5">
        <v>77.212869198423775</v>
      </c>
      <c r="I3" s="5">
        <v>79.352479999999957</v>
      </c>
      <c r="J3" s="5">
        <v>70.406589999999994</v>
      </c>
      <c r="K3" s="5">
        <v>82.006339999999994</v>
      </c>
      <c r="L3" s="5">
        <v>45.318458775076159</v>
      </c>
      <c r="M3" s="5">
        <v>75.263857510953187</v>
      </c>
      <c r="N3" s="5">
        <v>91.627920096516462</v>
      </c>
      <c r="O3" s="5">
        <v>91.815155427855927</v>
      </c>
      <c r="P3" s="5">
        <v>87.508012910658238</v>
      </c>
      <c r="Q3" s="5">
        <v>100.86104975654533</v>
      </c>
      <c r="R3" s="5">
        <v>104.552190854633</v>
      </c>
    </row>
    <row r="4" spans="1:18" ht="11.25" customHeight="1" x14ac:dyDescent="0.25">
      <c r="A4" s="47" t="s">
        <v>284</v>
      </c>
      <c r="B4" s="48" t="s">
        <v>283</v>
      </c>
      <c r="C4" s="4">
        <v>125.01139400727691</v>
      </c>
      <c r="D4" s="4">
        <v>140.62123</v>
      </c>
      <c r="E4" s="4">
        <v>85.49781999999999</v>
      </c>
      <c r="F4" s="4">
        <v>83.792760000000001</v>
      </c>
      <c r="G4" s="4">
        <v>98.52512999999999</v>
      </c>
      <c r="H4" s="4">
        <v>77.212869198423775</v>
      </c>
      <c r="I4" s="4">
        <v>79.048469999999995</v>
      </c>
      <c r="J4" s="4">
        <v>70.406589999999994</v>
      </c>
      <c r="K4" s="4">
        <v>82.006339999999994</v>
      </c>
      <c r="L4" s="4">
        <v>45.318458775076159</v>
      </c>
      <c r="M4" s="4">
        <v>75.263857510953187</v>
      </c>
      <c r="N4" s="4">
        <v>91.627920096516462</v>
      </c>
      <c r="O4" s="4">
        <v>91.815155427855927</v>
      </c>
      <c r="P4" s="4">
        <v>87.508012910658238</v>
      </c>
      <c r="Q4" s="4">
        <v>100.86104975654533</v>
      </c>
      <c r="R4" s="4">
        <v>104.552190854633</v>
      </c>
    </row>
    <row r="5" spans="1:18" ht="11.25" customHeight="1" x14ac:dyDescent="0.25">
      <c r="A5" s="49" t="s">
        <v>282</v>
      </c>
      <c r="B5" s="50" t="s">
        <v>281</v>
      </c>
      <c r="C5" s="7">
        <v>60.338453885767521</v>
      </c>
      <c r="D5" s="7">
        <v>62.319189999999999</v>
      </c>
      <c r="E5" s="7">
        <v>18.11204</v>
      </c>
      <c r="F5" s="7">
        <v>25.974969999999999</v>
      </c>
      <c r="G5" s="7">
        <v>81.520989999999998</v>
      </c>
      <c r="H5" s="7">
        <v>72.437638471854314</v>
      </c>
      <c r="I5" s="7">
        <v>79.048469999999995</v>
      </c>
      <c r="J5" s="7">
        <v>70.406589999999994</v>
      </c>
      <c r="K5" s="7">
        <v>82.006339999999994</v>
      </c>
      <c r="L5" s="7">
        <v>45.318458775076159</v>
      </c>
      <c r="M5" s="7">
        <v>75.263857510953187</v>
      </c>
      <c r="N5" s="7">
        <v>91.627920096516462</v>
      </c>
      <c r="O5" s="7">
        <v>91.1463680196957</v>
      </c>
      <c r="P5" s="7">
        <v>87.508012910658238</v>
      </c>
      <c r="Q5" s="7">
        <v>96.086697728757528</v>
      </c>
      <c r="R5" s="7">
        <v>100.45675851528713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81.520989999999998</v>
      </c>
      <c r="H6" s="6">
        <v>71.888568323231823</v>
      </c>
      <c r="I6" s="6">
        <v>79.048469999999995</v>
      </c>
      <c r="J6" s="6">
        <v>70.406589999999994</v>
      </c>
      <c r="K6" s="6">
        <v>82.006339999999994</v>
      </c>
      <c r="L6" s="6">
        <v>45.318458775076159</v>
      </c>
      <c r="M6" s="6">
        <v>75.263857510953187</v>
      </c>
      <c r="N6" s="6">
        <v>91.627920096516462</v>
      </c>
      <c r="O6" s="6">
        <v>91.1463680196957</v>
      </c>
      <c r="P6" s="6">
        <v>87.508012910658238</v>
      </c>
      <c r="Q6" s="6">
        <v>96.086697728757528</v>
      </c>
      <c r="R6" s="6">
        <v>100.45675851528713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60.338453885767521</v>
      </c>
      <c r="D8" s="6">
        <v>62.319189999999999</v>
      </c>
      <c r="E8" s="6">
        <v>18.11204</v>
      </c>
      <c r="F8" s="6">
        <v>25.974969999999999</v>
      </c>
      <c r="G8" s="6">
        <v>0</v>
      </c>
      <c r="H8" s="6">
        <v>0.54907014862249071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64.672940121509384</v>
      </c>
      <c r="D11" s="7">
        <v>78.302040000000005</v>
      </c>
      <c r="E11" s="7">
        <v>67.385779999999997</v>
      </c>
      <c r="F11" s="7">
        <v>57.817790000000002</v>
      </c>
      <c r="G11" s="7">
        <v>17.00414</v>
      </c>
      <c r="H11" s="7">
        <v>4.7752307265694593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0.66878740816022964</v>
      </c>
      <c r="P11" s="7">
        <v>0</v>
      </c>
      <c r="Q11" s="7">
        <v>4.7743520277878062</v>
      </c>
      <c r="R11" s="7">
        <v>4.0954323393458649</v>
      </c>
    </row>
    <row r="12" spans="1:18" ht="11.25" customHeight="1" x14ac:dyDescent="0.25">
      <c r="A12" s="51" t="s">
        <v>268</v>
      </c>
      <c r="B12" s="52" t="s">
        <v>267</v>
      </c>
      <c r="C12" s="6">
        <v>64.672940121509384</v>
      </c>
      <c r="D12" s="6">
        <v>78.302040000000005</v>
      </c>
      <c r="E12" s="6">
        <v>67.385779999999997</v>
      </c>
      <c r="F12" s="6">
        <v>57.817790000000002</v>
      </c>
      <c r="G12" s="6">
        <v>17.00414</v>
      </c>
      <c r="H12" s="6">
        <v>4.7752307265694593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0.66878740816022964</v>
      </c>
      <c r="P12" s="6">
        <v>0</v>
      </c>
      <c r="Q12" s="6">
        <v>4.7743520277878062</v>
      </c>
      <c r="R12" s="6">
        <v>4.0954323393458649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0.30400999999996259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0.30400999999996259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287.44000988950347</v>
      </c>
      <c r="D21" s="5">
        <v>312.3968600720786</v>
      </c>
      <c r="E21" s="5">
        <v>263.79606971187854</v>
      </c>
      <c r="F21" s="5">
        <v>338.26817720214626</v>
      </c>
      <c r="G21" s="5">
        <v>305.93135361145107</v>
      </c>
      <c r="H21" s="5">
        <v>247.82469373172347</v>
      </c>
      <c r="I21" s="5">
        <v>217.78049653163072</v>
      </c>
      <c r="J21" s="5">
        <v>272.67476630573003</v>
      </c>
      <c r="K21" s="5">
        <v>188.79340832963049</v>
      </c>
      <c r="L21" s="5">
        <v>44.223032229527917</v>
      </c>
      <c r="M21" s="5">
        <v>4.5120371367304024</v>
      </c>
      <c r="N21" s="5">
        <v>6.3353745039722886</v>
      </c>
      <c r="O21" s="5">
        <v>1.5968392556949895</v>
      </c>
      <c r="P21" s="5">
        <v>11.5484799497601</v>
      </c>
      <c r="Q21" s="5">
        <v>11.600743034795562</v>
      </c>
      <c r="R21" s="5">
        <v>15.58554162412265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287.44000988950347</v>
      </c>
      <c r="D30" s="4">
        <v>312.3968600720786</v>
      </c>
      <c r="E30" s="4">
        <v>263.79606971187854</v>
      </c>
      <c r="F30" s="4">
        <v>338.26817720214626</v>
      </c>
      <c r="G30" s="4">
        <v>305.93135361145107</v>
      </c>
      <c r="H30" s="4">
        <v>247.82469373172347</v>
      </c>
      <c r="I30" s="4">
        <v>217.78049653163072</v>
      </c>
      <c r="J30" s="4">
        <v>272.67476630573003</v>
      </c>
      <c r="K30" s="4">
        <v>188.79340832963049</v>
      </c>
      <c r="L30" s="4">
        <v>44.223032229527917</v>
      </c>
      <c r="M30" s="4">
        <v>4.5120371367304024</v>
      </c>
      <c r="N30" s="4">
        <v>6.3353745039722886</v>
      </c>
      <c r="O30" s="4">
        <v>1.5968392556949895</v>
      </c>
      <c r="P30" s="4">
        <v>11.5484799497601</v>
      </c>
      <c r="Q30" s="4">
        <v>11.600743034795562</v>
      </c>
      <c r="R30" s="4">
        <v>15.58554162412265</v>
      </c>
    </row>
    <row r="31" spans="1:18" ht="11.25" customHeight="1" x14ac:dyDescent="0.25">
      <c r="A31" s="49" t="s">
        <v>231</v>
      </c>
      <c r="B31" s="50" t="s">
        <v>230</v>
      </c>
      <c r="C31" s="7">
        <v>101.676698194325</v>
      </c>
      <c r="D31" s="7">
        <v>104.02404</v>
      </c>
      <c r="E31" s="7">
        <v>78.021090000000001</v>
      </c>
      <c r="F31" s="7">
        <v>120.6</v>
      </c>
      <c r="G31" s="7">
        <v>120.96941</v>
      </c>
      <c r="H31" s="7">
        <v>121.01619428391479</v>
      </c>
      <c r="I31" s="7">
        <v>125.3232</v>
      </c>
      <c r="J31" s="7">
        <v>170.8</v>
      </c>
      <c r="K31" s="7">
        <v>148.1</v>
      </c>
      <c r="L31" s="7">
        <v>42.992319999999999</v>
      </c>
      <c r="M31" s="7">
        <v>3.5826884494124398</v>
      </c>
      <c r="N31" s="7">
        <v>3.5826884494124398</v>
      </c>
      <c r="O31" s="7">
        <v>0</v>
      </c>
      <c r="P31" s="7">
        <v>10.7958345275628</v>
      </c>
      <c r="Q31" s="7">
        <v>10.796405463864435</v>
      </c>
      <c r="R31" s="7">
        <v>12.96987723130197</v>
      </c>
    </row>
    <row r="32" spans="1:18" ht="11.25" customHeight="1" x14ac:dyDescent="0.25">
      <c r="A32" s="51" t="s">
        <v>229</v>
      </c>
      <c r="B32" s="52" t="s">
        <v>228</v>
      </c>
      <c r="C32" s="6">
        <v>101.676698194325</v>
      </c>
      <c r="D32" s="6">
        <v>104.02404</v>
      </c>
      <c r="E32" s="6">
        <v>78.021090000000001</v>
      </c>
      <c r="F32" s="6">
        <v>120.6</v>
      </c>
      <c r="G32" s="6">
        <v>120.96941</v>
      </c>
      <c r="H32" s="6">
        <v>121.01619428391479</v>
      </c>
      <c r="I32" s="6">
        <v>125.3232</v>
      </c>
      <c r="J32" s="6">
        <v>170.8</v>
      </c>
      <c r="K32" s="6">
        <v>148.1</v>
      </c>
      <c r="L32" s="6">
        <v>42.992319999999999</v>
      </c>
      <c r="M32" s="6">
        <v>3.5826884494124398</v>
      </c>
      <c r="N32" s="6">
        <v>3.5826884494124398</v>
      </c>
      <c r="O32" s="6">
        <v>0</v>
      </c>
      <c r="P32" s="6">
        <v>10.7958345275628</v>
      </c>
      <c r="Q32" s="6">
        <v>10.796405463864435</v>
      </c>
      <c r="R32" s="6">
        <v>12.96987723130197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3.2854651829834411</v>
      </c>
      <c r="D43" s="7">
        <v>2.9716000720785911</v>
      </c>
      <c r="E43" s="7">
        <v>1.5190843164660672</v>
      </c>
      <c r="F43" s="7">
        <v>1.7745172021462892</v>
      </c>
      <c r="G43" s="7">
        <v>4.2619436114510654</v>
      </c>
      <c r="H43" s="7">
        <v>2.3235696595605382</v>
      </c>
      <c r="I43" s="7">
        <v>0.75112653163073628</v>
      </c>
      <c r="J43" s="7">
        <v>1.473766305730059</v>
      </c>
      <c r="K43" s="7">
        <v>4.000498329630477</v>
      </c>
      <c r="L43" s="7">
        <v>0.67793671534305822</v>
      </c>
      <c r="M43" s="7">
        <v>0.79399808819228901</v>
      </c>
      <c r="N43" s="7">
        <v>0.84177312675801319</v>
      </c>
      <c r="O43" s="7">
        <v>1.5968392556949895</v>
      </c>
      <c r="P43" s="7">
        <v>0.75264542219730113</v>
      </c>
      <c r="Q43" s="7">
        <v>0.80433757093112723</v>
      </c>
      <c r="R43" s="7">
        <v>1.6616969464064275</v>
      </c>
    </row>
    <row r="44" spans="1:18" ht="11.25" customHeight="1" x14ac:dyDescent="0.25">
      <c r="A44" s="49" t="s">
        <v>205</v>
      </c>
      <c r="B44" s="50" t="s">
        <v>204</v>
      </c>
      <c r="C44" s="7">
        <v>126.11021490810595</v>
      </c>
      <c r="D44" s="7">
        <v>125.10429000000001</v>
      </c>
      <c r="E44" s="7">
        <v>134.55770539541246</v>
      </c>
      <c r="F44" s="7">
        <v>0</v>
      </c>
      <c r="G44" s="7">
        <v>0</v>
      </c>
      <c r="H44" s="7">
        <v>11.462604253301276</v>
      </c>
      <c r="I44" s="7">
        <v>8.6058400000000006</v>
      </c>
      <c r="J44" s="7">
        <v>4.8010000000000002</v>
      </c>
      <c r="K44" s="7">
        <v>2.8937200000000001</v>
      </c>
      <c r="L44" s="7">
        <v>0.55277551418486204</v>
      </c>
      <c r="M44" s="7">
        <v>0.13535059912567313</v>
      </c>
      <c r="N44" s="7">
        <v>1.910912927801836</v>
      </c>
      <c r="O44" s="7">
        <v>0</v>
      </c>
      <c r="P44" s="7">
        <v>0</v>
      </c>
      <c r="Q44" s="7">
        <v>0</v>
      </c>
      <c r="R44" s="7">
        <v>0.95396744641425213</v>
      </c>
    </row>
    <row r="45" spans="1:18" ht="11.25" customHeight="1" x14ac:dyDescent="0.25">
      <c r="A45" s="49" t="s">
        <v>203</v>
      </c>
      <c r="B45" s="50" t="s">
        <v>202</v>
      </c>
      <c r="C45" s="7">
        <v>56.367631604089063</v>
      </c>
      <c r="D45" s="7">
        <v>80.296930000000003</v>
      </c>
      <c r="E45" s="7">
        <v>49.698189999999997</v>
      </c>
      <c r="F45" s="7">
        <v>215.89366000000001</v>
      </c>
      <c r="G45" s="7">
        <v>180.7</v>
      </c>
      <c r="H45" s="7">
        <v>113.02232553494686</v>
      </c>
      <c r="I45" s="7">
        <v>83.10033</v>
      </c>
      <c r="J45" s="7">
        <v>95.6</v>
      </c>
      <c r="K45" s="7">
        <v>33.799190000000003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56.367631604089063</v>
      </c>
      <c r="D51" s="6">
        <v>80.296930000000003</v>
      </c>
      <c r="E51" s="6">
        <v>49.698189999999997</v>
      </c>
      <c r="F51" s="6">
        <v>215.89366000000001</v>
      </c>
      <c r="G51" s="6">
        <v>180.7</v>
      </c>
      <c r="H51" s="6">
        <v>113.02232553494686</v>
      </c>
      <c r="I51" s="6">
        <v>83.10033</v>
      </c>
      <c r="J51" s="6">
        <v>95.6</v>
      </c>
      <c r="K51" s="6">
        <v>33.799190000000003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422.98153264751102</v>
      </c>
      <c r="D52" s="5">
        <v>313.86710368789642</v>
      </c>
      <c r="E52" s="5">
        <v>247.55531944653654</v>
      </c>
      <c r="F52" s="5">
        <v>277.25649211295814</v>
      </c>
      <c r="G52" s="5">
        <v>277.12178011116799</v>
      </c>
      <c r="H52" s="5">
        <v>287.53417168841389</v>
      </c>
      <c r="I52" s="5">
        <v>272.13003031483453</v>
      </c>
      <c r="J52" s="5">
        <v>267.57706693140744</v>
      </c>
      <c r="K52" s="5">
        <v>251.96472925529136</v>
      </c>
      <c r="L52" s="5">
        <v>89.328145115087509</v>
      </c>
      <c r="M52" s="5">
        <v>142.5361332108566</v>
      </c>
      <c r="N52" s="5">
        <v>228.18762637768373</v>
      </c>
      <c r="O52" s="5">
        <v>167.41698166877379</v>
      </c>
      <c r="P52" s="5">
        <v>157.27148602037076</v>
      </c>
      <c r="Q52" s="5">
        <v>174.7837164902607</v>
      </c>
      <c r="R52" s="5">
        <v>249.97445024936545</v>
      </c>
    </row>
    <row r="53" spans="1:18" ht="11.25" customHeight="1" x14ac:dyDescent="0.25">
      <c r="A53" s="47" t="s">
        <v>187</v>
      </c>
      <c r="B53" s="48" t="s">
        <v>186</v>
      </c>
      <c r="C53" s="4">
        <v>422.98153264751102</v>
      </c>
      <c r="D53" s="4">
        <v>313.86710368789642</v>
      </c>
      <c r="E53" s="4">
        <v>247.55531944653654</v>
      </c>
      <c r="F53" s="4">
        <v>277.25649211295814</v>
      </c>
      <c r="G53" s="4">
        <v>277.12178011116799</v>
      </c>
      <c r="H53" s="4">
        <v>287.53417168841389</v>
      </c>
      <c r="I53" s="4">
        <v>272.13003031483453</v>
      </c>
      <c r="J53" s="4">
        <v>267.57706693140744</v>
      </c>
      <c r="K53" s="4">
        <v>251.96472925529136</v>
      </c>
      <c r="L53" s="4">
        <v>89.328145115087509</v>
      </c>
      <c r="M53" s="4">
        <v>142.5361332108566</v>
      </c>
      <c r="N53" s="4">
        <v>228.18762637768373</v>
      </c>
      <c r="O53" s="4">
        <v>167.41698166877379</v>
      </c>
      <c r="P53" s="4">
        <v>157.27148602037076</v>
      </c>
      <c r="Q53" s="4">
        <v>174.7837164902607</v>
      </c>
      <c r="R53" s="4">
        <v>249.97445024936545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227.39575062935597</v>
      </c>
      <c r="D60" s="5">
        <v>264.28417444955471</v>
      </c>
      <c r="E60" s="5">
        <v>239.56546842755117</v>
      </c>
      <c r="F60" s="5">
        <v>199.56723075375746</v>
      </c>
      <c r="G60" s="5">
        <v>232.4544663440312</v>
      </c>
      <c r="H60" s="5">
        <v>274.1203040271572</v>
      </c>
      <c r="I60" s="5">
        <v>267.07533104097894</v>
      </c>
      <c r="J60" s="5">
        <v>273.39630848593862</v>
      </c>
      <c r="K60" s="5">
        <v>320.08644040301141</v>
      </c>
      <c r="L60" s="5">
        <v>171.23248682547765</v>
      </c>
      <c r="M60" s="5">
        <v>259.54807936005648</v>
      </c>
      <c r="N60" s="5">
        <v>382.9767826278694</v>
      </c>
      <c r="O60" s="5">
        <v>311.07744769936841</v>
      </c>
      <c r="P60" s="5">
        <v>302.0779943428355</v>
      </c>
      <c r="Q60" s="5">
        <v>321.39222382522013</v>
      </c>
      <c r="R60" s="5">
        <v>293.03587680841093</v>
      </c>
    </row>
    <row r="61" spans="1:18" ht="11.25" customHeight="1" x14ac:dyDescent="0.25">
      <c r="A61" s="45" t="s">
        <v>171</v>
      </c>
      <c r="B61" s="46" t="s">
        <v>170</v>
      </c>
      <c r="C61" s="5">
        <v>1.6958150299993984</v>
      </c>
      <c r="D61" s="5">
        <v>22.25591</v>
      </c>
      <c r="E61" s="5">
        <v>21.534870000000002</v>
      </c>
      <c r="F61" s="5">
        <v>33.09751</v>
      </c>
      <c r="G61" s="5">
        <v>36.388979999999997</v>
      </c>
      <c r="H61" s="5">
        <v>40.388285499211158</v>
      </c>
      <c r="I61" s="5">
        <v>41.569090000000003</v>
      </c>
      <c r="J61" s="5">
        <v>27.50189</v>
      </c>
      <c r="K61" s="5">
        <v>0</v>
      </c>
      <c r="L61" s="5">
        <v>0</v>
      </c>
      <c r="M61" s="5">
        <v>4.7768504265865409E-2</v>
      </c>
      <c r="N61" s="5">
        <v>2.388525936193537E-2</v>
      </c>
      <c r="O61" s="5">
        <v>4.7765284402771613E-2</v>
      </c>
      <c r="P61" s="5">
        <v>0.83602856029299766</v>
      </c>
      <c r="Q61" s="5">
        <v>6.7832775264383258</v>
      </c>
      <c r="R61" s="5">
        <v>10.819815106376353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1.6958150299993984</v>
      </c>
      <c r="D68" s="4">
        <v>22.25591</v>
      </c>
      <c r="E68" s="4">
        <v>21.534870000000002</v>
      </c>
      <c r="F68" s="4">
        <v>33.09751</v>
      </c>
      <c r="G68" s="4">
        <v>36.388979999999997</v>
      </c>
      <c r="H68" s="4">
        <v>40.388285499211158</v>
      </c>
      <c r="I68" s="4">
        <v>41.569090000000003</v>
      </c>
      <c r="J68" s="4">
        <v>27.50189</v>
      </c>
      <c r="K68" s="4">
        <v>0</v>
      </c>
      <c r="L68" s="4">
        <v>0</v>
      </c>
      <c r="M68" s="4">
        <v>4.7768504265865409E-2</v>
      </c>
      <c r="N68" s="4">
        <v>2.388525936193537E-2</v>
      </c>
      <c r="O68" s="4">
        <v>4.7765284402771613E-2</v>
      </c>
      <c r="P68" s="4">
        <v>0.83602856029299766</v>
      </c>
      <c r="Q68" s="4">
        <v>6.7832775264383258</v>
      </c>
      <c r="R68" s="4">
        <v>10.819815106376353</v>
      </c>
    </row>
    <row r="69" spans="1:18" ht="11.25" customHeight="1" x14ac:dyDescent="0.25">
      <c r="A69" s="49" t="s">
        <v>155</v>
      </c>
      <c r="B69" s="50" t="s">
        <v>154</v>
      </c>
      <c r="C69" s="7">
        <v>1.6958150299993984</v>
      </c>
      <c r="D69" s="7">
        <v>22.25591</v>
      </c>
      <c r="E69" s="7">
        <v>21.534870000000002</v>
      </c>
      <c r="F69" s="7">
        <v>33.09751</v>
      </c>
      <c r="G69" s="7">
        <v>36.388979999999997</v>
      </c>
      <c r="H69" s="7">
        <v>40.388285499211158</v>
      </c>
      <c r="I69" s="7">
        <v>41.569090000000003</v>
      </c>
      <c r="J69" s="7">
        <v>27.50189</v>
      </c>
      <c r="K69" s="7">
        <v>0</v>
      </c>
      <c r="L69" s="7">
        <v>0</v>
      </c>
      <c r="M69" s="7">
        <v>4.7768504265865409E-2</v>
      </c>
      <c r="N69" s="7">
        <v>2.388525936193537E-2</v>
      </c>
      <c r="O69" s="7">
        <v>4.7765284402771613E-2</v>
      </c>
      <c r="P69" s="7">
        <v>0.83602856029299766</v>
      </c>
      <c r="Q69" s="7">
        <v>6.7832775264383258</v>
      </c>
      <c r="R69" s="7">
        <v>10.819815106376353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126.42465278185855</v>
      </c>
      <c r="D79" s="5">
        <v>122.64353056569085</v>
      </c>
      <c r="E79" s="5">
        <v>107.13615394452313</v>
      </c>
      <c r="F79" s="5">
        <v>102.96536463360678</v>
      </c>
      <c r="G79" s="5">
        <v>110.02393458116732</v>
      </c>
      <c r="H79" s="5">
        <v>114.12051887598635</v>
      </c>
      <c r="I79" s="5">
        <v>118.9397720011746</v>
      </c>
      <c r="J79" s="5">
        <v>122.80077920159619</v>
      </c>
      <c r="K79" s="5">
        <v>113.98295313007188</v>
      </c>
      <c r="L79" s="5">
        <v>48.461045753995549</v>
      </c>
      <c r="M79" s="5">
        <v>48.026681819923773</v>
      </c>
      <c r="N79" s="5">
        <v>69.134096205944587</v>
      </c>
      <c r="O79" s="5">
        <v>66.718602727423146</v>
      </c>
      <c r="P79" s="5">
        <v>76.700578223150714</v>
      </c>
      <c r="Q79" s="5">
        <v>81.727660577736856</v>
      </c>
      <c r="R79" s="5">
        <v>91.94373081426636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0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428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156.23232506245023</v>
      </c>
      <c r="D2" s="44">
        <v>188.17376184928372</v>
      </c>
      <c r="E2" s="44">
        <v>146.0065695349117</v>
      </c>
      <c r="F2" s="44">
        <v>157.6088975788972</v>
      </c>
      <c r="G2" s="44">
        <v>134.74545950292782</v>
      </c>
      <c r="H2" s="44">
        <v>152.7703149279485</v>
      </c>
      <c r="I2" s="44">
        <v>148.60404826444815</v>
      </c>
      <c r="J2" s="44">
        <v>156.99191564997449</v>
      </c>
      <c r="K2" s="44">
        <v>126.31559966642192</v>
      </c>
      <c r="L2" s="44">
        <v>268.24140782641405</v>
      </c>
      <c r="M2" s="44">
        <v>187.02543869512169</v>
      </c>
      <c r="N2" s="44">
        <v>99.021545720418075</v>
      </c>
      <c r="O2" s="44">
        <v>173.17505480005772</v>
      </c>
      <c r="P2" s="44">
        <v>140.30786530117646</v>
      </c>
      <c r="Q2" s="44">
        <v>119.67855661726817</v>
      </c>
      <c r="R2" s="44">
        <v>105.02659461165132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6.0844570291252129</v>
      </c>
      <c r="M3" s="5">
        <v>1.619326447473711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6.0844570291252129</v>
      </c>
      <c r="M4" s="4">
        <v>1.619326447473711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6.0844570291252129</v>
      </c>
      <c r="M5" s="7">
        <v>1.619326447473711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6.0844570291252129</v>
      </c>
      <c r="M6" s="6">
        <v>1.619326447473711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0.80545441332248791</v>
      </c>
      <c r="D21" s="5">
        <v>1.1166116841214744</v>
      </c>
      <c r="E21" s="5">
        <v>13.979305818673234</v>
      </c>
      <c r="F21" s="5">
        <v>17.411729515782358</v>
      </c>
      <c r="G21" s="5">
        <v>13.199216817550203</v>
      </c>
      <c r="H21" s="5">
        <v>0.74099016865336242</v>
      </c>
      <c r="I21" s="5">
        <v>0.2440483431219049</v>
      </c>
      <c r="J21" s="5">
        <v>0.51406841678328719</v>
      </c>
      <c r="K21" s="5">
        <v>1.0666785493658784</v>
      </c>
      <c r="L21" s="5">
        <v>3.5298068644295819</v>
      </c>
      <c r="M21" s="5">
        <v>3.8797233666583892</v>
      </c>
      <c r="N21" s="5">
        <v>0.15605148760261842</v>
      </c>
      <c r="O21" s="5">
        <v>2.3274718693535186</v>
      </c>
      <c r="P21" s="5">
        <v>3.1128960669327044</v>
      </c>
      <c r="Q21" s="5">
        <v>2.1069203206067582</v>
      </c>
      <c r="R21" s="5">
        <v>0.35635742909434021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0.80545441332248791</v>
      </c>
      <c r="D30" s="4">
        <v>1.1166116841214744</v>
      </c>
      <c r="E30" s="4">
        <v>13.979305818673234</v>
      </c>
      <c r="F30" s="4">
        <v>17.411729515782358</v>
      </c>
      <c r="G30" s="4">
        <v>13.199216817550203</v>
      </c>
      <c r="H30" s="4">
        <v>0.74099016865336242</v>
      </c>
      <c r="I30" s="4">
        <v>0.2440483431219049</v>
      </c>
      <c r="J30" s="4">
        <v>0.51406841678328719</v>
      </c>
      <c r="K30" s="4">
        <v>1.0666785493658784</v>
      </c>
      <c r="L30" s="4">
        <v>3.5298068644295819</v>
      </c>
      <c r="M30" s="4">
        <v>3.8797233666583892</v>
      </c>
      <c r="N30" s="4">
        <v>0.15605148760261842</v>
      </c>
      <c r="O30" s="4">
        <v>2.3274718693535186</v>
      </c>
      <c r="P30" s="4">
        <v>3.1128960669327044</v>
      </c>
      <c r="Q30" s="4">
        <v>2.1069203206067582</v>
      </c>
      <c r="R30" s="4">
        <v>0.35635742909434021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0.80545441332248791</v>
      </c>
      <c r="D43" s="7">
        <v>1.1166116841214744</v>
      </c>
      <c r="E43" s="7">
        <v>0.47016121408570183</v>
      </c>
      <c r="F43" s="7">
        <v>0.21709951578235778</v>
      </c>
      <c r="G43" s="7">
        <v>0.81423681755020305</v>
      </c>
      <c r="H43" s="7">
        <v>0.74099016865336242</v>
      </c>
      <c r="I43" s="7">
        <v>0.2440483431219049</v>
      </c>
      <c r="J43" s="7">
        <v>0.51406841678328719</v>
      </c>
      <c r="K43" s="7">
        <v>1.0666785493658784</v>
      </c>
      <c r="L43" s="7">
        <v>0.30147009849417733</v>
      </c>
      <c r="M43" s="7">
        <v>0.19627544110383369</v>
      </c>
      <c r="N43" s="7">
        <v>0.15605148760261842</v>
      </c>
      <c r="O43" s="7">
        <v>0.41675127672302625</v>
      </c>
      <c r="P43" s="7">
        <v>0.24244793537067086</v>
      </c>
      <c r="Q43" s="7">
        <v>0.1930864942828743</v>
      </c>
      <c r="R43" s="7">
        <v>0.35635742909434021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13.509144604587533</v>
      </c>
      <c r="F44" s="7">
        <v>17.19463</v>
      </c>
      <c r="G44" s="7">
        <v>12.384980000000001</v>
      </c>
      <c r="H44" s="7">
        <v>0</v>
      </c>
      <c r="I44" s="7">
        <v>0</v>
      </c>
      <c r="J44" s="7">
        <v>0</v>
      </c>
      <c r="K44" s="7">
        <v>0</v>
      </c>
      <c r="L44" s="7">
        <v>3.2283367659354045</v>
      </c>
      <c r="M44" s="7">
        <v>3.6834479255545554</v>
      </c>
      <c r="N44" s="7">
        <v>0</v>
      </c>
      <c r="O44" s="7">
        <v>1.9107205926304924</v>
      </c>
      <c r="P44" s="7">
        <v>2.8704481315620334</v>
      </c>
      <c r="Q44" s="7">
        <v>1.9138338263238837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126.69207988866985</v>
      </c>
      <c r="D52" s="5">
        <v>148.46181855467299</v>
      </c>
      <c r="E52" s="5">
        <v>98.321934287643501</v>
      </c>
      <c r="F52" s="5">
        <v>53.297598570747439</v>
      </c>
      <c r="G52" s="5">
        <v>71.144136126668457</v>
      </c>
      <c r="H52" s="5">
        <v>115.01483684871978</v>
      </c>
      <c r="I52" s="5">
        <v>110.47358703043085</v>
      </c>
      <c r="J52" s="5">
        <v>117.08717530113893</v>
      </c>
      <c r="K52" s="5">
        <v>84.835110612484399</v>
      </c>
      <c r="L52" s="5">
        <v>66.41697825045145</v>
      </c>
      <c r="M52" s="5">
        <v>58.011790045697957</v>
      </c>
      <c r="N52" s="5">
        <v>56.547740346213708</v>
      </c>
      <c r="O52" s="5">
        <v>65.813047650440851</v>
      </c>
      <c r="P52" s="5">
        <v>69.494927937834873</v>
      </c>
      <c r="Q52" s="5">
        <v>57.581899118800898</v>
      </c>
      <c r="R52" s="5">
        <v>67.459767589032722</v>
      </c>
    </row>
    <row r="53" spans="1:18" ht="11.25" customHeight="1" x14ac:dyDescent="0.25">
      <c r="A53" s="47" t="s">
        <v>187</v>
      </c>
      <c r="B53" s="48" t="s">
        <v>186</v>
      </c>
      <c r="C53" s="4">
        <v>126.69207988866985</v>
      </c>
      <c r="D53" s="4">
        <v>148.46181855467299</v>
      </c>
      <c r="E53" s="4">
        <v>98.321934287643501</v>
      </c>
      <c r="F53" s="4">
        <v>53.297598570747439</v>
      </c>
      <c r="G53" s="4">
        <v>71.144136126668457</v>
      </c>
      <c r="H53" s="4">
        <v>115.01483684871978</v>
      </c>
      <c r="I53" s="4">
        <v>110.47358703043085</v>
      </c>
      <c r="J53" s="4">
        <v>117.08717530113893</v>
      </c>
      <c r="K53" s="4">
        <v>84.835110612484399</v>
      </c>
      <c r="L53" s="4">
        <v>66.41697825045145</v>
      </c>
      <c r="M53" s="4">
        <v>58.011790045697957</v>
      </c>
      <c r="N53" s="4">
        <v>56.547740346213708</v>
      </c>
      <c r="O53" s="4">
        <v>65.813047650440851</v>
      </c>
      <c r="P53" s="4">
        <v>69.494927937834873</v>
      </c>
      <c r="Q53" s="4">
        <v>57.581899118800898</v>
      </c>
      <c r="R53" s="4">
        <v>67.459767589032722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0.34503367911434779</v>
      </c>
      <c r="D60" s="5">
        <v>4.7551255504453067</v>
      </c>
      <c r="E60" s="5">
        <v>6.4235215724488377</v>
      </c>
      <c r="F60" s="5">
        <v>59.446629246242523</v>
      </c>
      <c r="G60" s="5">
        <v>26.154753655968797</v>
      </c>
      <c r="H60" s="5">
        <v>8.6702032781449354</v>
      </c>
      <c r="I60" s="5">
        <v>8.8155489590210827</v>
      </c>
      <c r="J60" s="5">
        <v>8.7329615140614152</v>
      </c>
      <c r="K60" s="5">
        <v>15.542969596988597</v>
      </c>
      <c r="L60" s="5">
        <v>138.93761317452231</v>
      </c>
      <c r="M60" s="5">
        <v>92.787496307689921</v>
      </c>
      <c r="N60" s="5">
        <v>26.266988614376125</v>
      </c>
      <c r="O60" s="5">
        <v>73.855820518136355</v>
      </c>
      <c r="P60" s="5">
        <v>40.020145811432769</v>
      </c>
      <c r="Q60" s="5">
        <v>36.827933522205356</v>
      </c>
      <c r="R60" s="5">
        <v>16.532487962498394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28.389757081343518</v>
      </c>
      <c r="D79" s="5">
        <v>33.840206060043961</v>
      </c>
      <c r="E79" s="5">
        <v>27.281807856146116</v>
      </c>
      <c r="F79" s="5">
        <v>27.452940246124889</v>
      </c>
      <c r="G79" s="5">
        <v>24.247352902740339</v>
      </c>
      <c r="H79" s="5">
        <v>28.344284632430416</v>
      </c>
      <c r="I79" s="5">
        <v>29.070863931874303</v>
      </c>
      <c r="J79" s="5">
        <v>30.657710417990859</v>
      </c>
      <c r="K79" s="5">
        <v>24.870840907583045</v>
      </c>
      <c r="L79" s="5">
        <v>53.2725525078855</v>
      </c>
      <c r="M79" s="5">
        <v>30.727102527601723</v>
      </c>
      <c r="N79" s="5">
        <v>16.050765272225632</v>
      </c>
      <c r="O79" s="5">
        <v>31.178714762126976</v>
      </c>
      <c r="P79" s="5">
        <v>27.679895484976107</v>
      </c>
      <c r="Q79" s="5">
        <v>23.161803655655167</v>
      </c>
      <c r="R79" s="5">
        <v>20.677981631025855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1">
    <pageSetUpPr fitToPage="1"/>
  </sheetPr>
  <dimension ref="A1:R82"/>
  <sheetViews>
    <sheetView showGridLines="0" zoomScaleNormal="10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429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4.9540377796945627</v>
      </c>
      <c r="D2" s="44">
        <v>5.6299993754956574</v>
      </c>
      <c r="E2" s="44">
        <v>4.5623589345988069</v>
      </c>
      <c r="F2" s="44">
        <v>4.8560077186341291</v>
      </c>
      <c r="G2" s="44">
        <v>4.6278858492546231</v>
      </c>
      <c r="H2" s="44">
        <v>4.7188062908071435</v>
      </c>
      <c r="I2" s="44">
        <v>4.6545518469331331</v>
      </c>
      <c r="J2" s="44">
        <v>5.0861734253532127</v>
      </c>
      <c r="K2" s="44">
        <v>4.3541792155730015</v>
      </c>
      <c r="L2" s="44">
        <v>8.1076034744211132</v>
      </c>
      <c r="M2" s="44">
        <v>6.0263239297363276</v>
      </c>
      <c r="N2" s="44">
        <v>3.7993930699410075</v>
      </c>
      <c r="O2" s="44">
        <v>4.2429592947137138</v>
      </c>
      <c r="P2" s="44">
        <v>4.4640063677875812</v>
      </c>
      <c r="Q2" s="44">
        <v>3.6939989725538895</v>
      </c>
      <c r="R2" s="44">
        <v>2.9660889875568035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0.27389419579863056</v>
      </c>
      <c r="M3" s="5">
        <v>7.7710646075173556E-2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0.27389419579863056</v>
      </c>
      <c r="M4" s="4">
        <v>7.7710646075173556E-2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0.27389419579863056</v>
      </c>
      <c r="M5" s="7">
        <v>7.7710646075173556E-2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0.27389419579863056</v>
      </c>
      <c r="M6" s="6">
        <v>7.7710646075173556E-2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1.6688281959817277E-2</v>
      </c>
      <c r="D21" s="5">
        <v>2.2658243799925749E-2</v>
      </c>
      <c r="E21" s="5">
        <v>1.1724469448055556E-2</v>
      </c>
      <c r="F21" s="5">
        <v>1.3433282071353164E-2</v>
      </c>
      <c r="G21" s="5">
        <v>3.0219570998767677E-2</v>
      </c>
      <c r="H21" s="5">
        <v>1.6093439001969086E-2</v>
      </c>
      <c r="I21" s="5">
        <v>5.3151252473588768E-3</v>
      </c>
      <c r="J21" s="5">
        <v>1.1525277486653931E-2</v>
      </c>
      <c r="K21" s="5">
        <v>2.8253121003637378E-2</v>
      </c>
      <c r="L21" s="5">
        <v>4.1280906042497463E-2</v>
      </c>
      <c r="M21" s="5">
        <v>1.6858007945524212E-2</v>
      </c>
      <c r="N21" s="5">
        <v>6.2767190104737131E-3</v>
      </c>
      <c r="O21" s="5">
        <v>1.7014029971758791E-2</v>
      </c>
      <c r="P21" s="5">
        <v>8.6651319754217047E-3</v>
      </c>
      <c r="Q21" s="5">
        <v>6.9987722566578463E-3</v>
      </c>
      <c r="R21" s="5">
        <v>8.2259666007759545E-3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1.6688281959817277E-2</v>
      </c>
      <c r="D30" s="4">
        <v>2.2658243799925749E-2</v>
      </c>
      <c r="E30" s="4">
        <v>1.1724469448055556E-2</v>
      </c>
      <c r="F30" s="4">
        <v>1.3433282071353164E-2</v>
      </c>
      <c r="G30" s="4">
        <v>3.0219570998767677E-2</v>
      </c>
      <c r="H30" s="4">
        <v>1.6093439001969086E-2</v>
      </c>
      <c r="I30" s="4">
        <v>5.3151252473588768E-3</v>
      </c>
      <c r="J30" s="4">
        <v>1.1525277486653931E-2</v>
      </c>
      <c r="K30" s="4">
        <v>2.8253121003637378E-2</v>
      </c>
      <c r="L30" s="4">
        <v>4.1280906042497463E-2</v>
      </c>
      <c r="M30" s="4">
        <v>1.6858007945524212E-2</v>
      </c>
      <c r="N30" s="4">
        <v>6.2767190104737131E-3</v>
      </c>
      <c r="O30" s="4">
        <v>1.7014029971758791E-2</v>
      </c>
      <c r="P30" s="4">
        <v>8.6651319754217047E-3</v>
      </c>
      <c r="Q30" s="4">
        <v>6.9987722566578463E-3</v>
      </c>
      <c r="R30" s="4">
        <v>8.2259666007759545E-3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1.6688281959817277E-2</v>
      </c>
      <c r="D43" s="7">
        <v>2.2658243799925749E-2</v>
      </c>
      <c r="E43" s="7">
        <v>1.1724469448055556E-2</v>
      </c>
      <c r="F43" s="7">
        <v>1.3433282071353164E-2</v>
      </c>
      <c r="G43" s="7">
        <v>3.0219570998767677E-2</v>
      </c>
      <c r="H43" s="7">
        <v>1.6093439001969086E-2</v>
      </c>
      <c r="I43" s="7">
        <v>5.3151252473588768E-3</v>
      </c>
      <c r="J43" s="7">
        <v>1.1525277486653931E-2</v>
      </c>
      <c r="K43" s="7">
        <v>2.8253121003637378E-2</v>
      </c>
      <c r="L43" s="7">
        <v>2.2563186162764388E-2</v>
      </c>
      <c r="M43" s="7">
        <v>1.4295889383534439E-2</v>
      </c>
      <c r="N43" s="7">
        <v>6.2767190104737131E-3</v>
      </c>
      <c r="O43" s="7">
        <v>1.7014029971758791E-2</v>
      </c>
      <c r="P43" s="7">
        <v>8.6651319754217047E-3</v>
      </c>
      <c r="Q43" s="7">
        <v>6.9987722566578463E-3</v>
      </c>
      <c r="R43" s="7">
        <v>8.2259666007759545E-3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1.8717719879733075E-2</v>
      </c>
      <c r="M44" s="7">
        <v>2.5621185619897732E-3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3.1614072715040376</v>
      </c>
      <c r="D52" s="5">
        <v>3.6076377574305529</v>
      </c>
      <c r="E52" s="5">
        <v>2.8740062658199825</v>
      </c>
      <c r="F52" s="5">
        <v>3.1658693162944402</v>
      </c>
      <c r="G52" s="5">
        <v>2.9529937621635032</v>
      </c>
      <c r="H52" s="5">
        <v>2.9795000533596139</v>
      </c>
      <c r="I52" s="5">
        <v>2.8671426547346717</v>
      </c>
      <c r="J52" s="5">
        <v>3.1303777674536146</v>
      </c>
      <c r="K52" s="5">
        <v>2.6492001322242831</v>
      </c>
      <c r="L52" s="5">
        <v>4.6460366344610362</v>
      </c>
      <c r="M52" s="5">
        <v>3.9554220689692339</v>
      </c>
      <c r="N52" s="5">
        <v>2.5617510001496258</v>
      </c>
      <c r="O52" s="5">
        <v>2.7173634625081959</v>
      </c>
      <c r="P52" s="5">
        <v>2.7332714099695581</v>
      </c>
      <c r="Q52" s="5">
        <v>2.2862301127852827</v>
      </c>
      <c r="R52" s="5">
        <v>1.8157068238987237</v>
      </c>
    </row>
    <row r="53" spans="1:18" ht="11.25" customHeight="1" x14ac:dyDescent="0.25">
      <c r="A53" s="47" t="s">
        <v>187</v>
      </c>
      <c r="B53" s="48" t="s">
        <v>186</v>
      </c>
      <c r="C53" s="4">
        <v>3.1614072715040376</v>
      </c>
      <c r="D53" s="4">
        <v>3.6076377574305529</v>
      </c>
      <c r="E53" s="4">
        <v>2.8740062658199825</v>
      </c>
      <c r="F53" s="4">
        <v>3.1658693162944402</v>
      </c>
      <c r="G53" s="4">
        <v>2.9529937621635032</v>
      </c>
      <c r="H53" s="4">
        <v>2.9795000533596139</v>
      </c>
      <c r="I53" s="4">
        <v>2.8671426547346717</v>
      </c>
      <c r="J53" s="4">
        <v>3.1303777674536146</v>
      </c>
      <c r="K53" s="4">
        <v>2.6492001322242831</v>
      </c>
      <c r="L53" s="4">
        <v>4.6460366344610362</v>
      </c>
      <c r="M53" s="4">
        <v>3.9554220689692339</v>
      </c>
      <c r="N53" s="4">
        <v>2.5617510001496258</v>
      </c>
      <c r="O53" s="4">
        <v>2.7173634625081959</v>
      </c>
      <c r="P53" s="4">
        <v>2.7332714099695581</v>
      </c>
      <c r="Q53" s="4">
        <v>2.2862301127852827</v>
      </c>
      <c r="R53" s="4">
        <v>1.8157068238987237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1.7759422262307076</v>
      </c>
      <c r="D79" s="5">
        <v>1.9997033742651784</v>
      </c>
      <c r="E79" s="5">
        <v>1.676628199330769</v>
      </c>
      <c r="F79" s="5">
        <v>1.6767051202683361</v>
      </c>
      <c r="G79" s="5">
        <v>1.6446725160923528</v>
      </c>
      <c r="H79" s="5">
        <v>1.7232127984455605</v>
      </c>
      <c r="I79" s="5">
        <v>1.7820940669511027</v>
      </c>
      <c r="J79" s="5">
        <v>1.9442703804129446</v>
      </c>
      <c r="K79" s="5">
        <v>1.6767259623450812</v>
      </c>
      <c r="L79" s="5">
        <v>3.1463917381189481</v>
      </c>
      <c r="M79" s="5">
        <v>1.9763332067463961</v>
      </c>
      <c r="N79" s="5">
        <v>1.2313653507809081</v>
      </c>
      <c r="O79" s="5">
        <v>1.5085818022337585</v>
      </c>
      <c r="P79" s="5">
        <v>1.7220698258426017</v>
      </c>
      <c r="Q79" s="5">
        <v>1.4007700875119489</v>
      </c>
      <c r="R79" s="5">
        <v>1.1421561970573035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8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431</v>
      </c>
      <c r="B1" s="41" t="s">
        <v>430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505.67694447130731</v>
      </c>
      <c r="D2" s="44">
        <v>507.69471999999996</v>
      </c>
      <c r="E2" s="44">
        <v>552.43788000000006</v>
      </c>
      <c r="F2" s="44">
        <v>557.29534000000001</v>
      </c>
      <c r="G2" s="44">
        <v>592.96784000000002</v>
      </c>
      <c r="H2" s="44">
        <v>614.12185831171382</v>
      </c>
      <c r="I2" s="44">
        <v>673.73314000000005</v>
      </c>
      <c r="J2" s="44">
        <v>773.88414000000012</v>
      </c>
      <c r="K2" s="44">
        <v>702.96848999999997</v>
      </c>
      <c r="L2" s="44">
        <v>519.92957000000001</v>
      </c>
      <c r="M2" s="44">
        <v>606.51227533078065</v>
      </c>
      <c r="N2" s="44">
        <v>514.28876993207155</v>
      </c>
      <c r="O2" s="44">
        <v>500.80028061770611</v>
      </c>
      <c r="P2" s="44">
        <v>495.3264590637948</v>
      </c>
      <c r="Q2" s="44">
        <v>522.84767258514898</v>
      </c>
      <c r="R2" s="44">
        <v>535.12735192014929</v>
      </c>
    </row>
    <row r="3" spans="1:18" ht="11.25" customHeight="1" x14ac:dyDescent="0.25">
      <c r="A3" s="45" t="s">
        <v>286</v>
      </c>
      <c r="B3" s="46" t="s">
        <v>285</v>
      </c>
      <c r="C3" s="5">
        <v>93.846524251922688</v>
      </c>
      <c r="D3" s="5">
        <v>160.97006999999996</v>
      </c>
      <c r="E3" s="5">
        <v>124.72840000000006</v>
      </c>
      <c r="F3" s="5">
        <v>153.82489999999996</v>
      </c>
      <c r="G3" s="5">
        <v>178.24612000000002</v>
      </c>
      <c r="H3" s="5">
        <v>140.48053187402132</v>
      </c>
      <c r="I3" s="5">
        <v>101.87493000000001</v>
      </c>
      <c r="J3" s="5">
        <v>167.94698000000005</v>
      </c>
      <c r="K3" s="5">
        <v>151.52664000000004</v>
      </c>
      <c r="L3" s="5">
        <v>82.339870000000005</v>
      </c>
      <c r="M3" s="5">
        <v>120.6238772587112</v>
      </c>
      <c r="N3" s="5">
        <v>100.17315101353489</v>
      </c>
      <c r="O3" s="5">
        <v>75.164013171875965</v>
      </c>
      <c r="P3" s="5">
        <v>69.850357836651327</v>
      </c>
      <c r="Q3" s="5">
        <v>71.753153161380837</v>
      </c>
      <c r="R3" s="5">
        <v>73.525924654525738</v>
      </c>
    </row>
    <row r="4" spans="1:18" ht="11.25" customHeight="1" x14ac:dyDescent="0.25">
      <c r="A4" s="47" t="s">
        <v>284</v>
      </c>
      <c r="B4" s="48" t="s">
        <v>283</v>
      </c>
      <c r="C4" s="4">
        <v>90.513554747298954</v>
      </c>
      <c r="D4" s="4">
        <v>156.94834</v>
      </c>
      <c r="E4" s="4">
        <v>108.57219000000001</v>
      </c>
      <c r="F4" s="4">
        <v>145.21942000000001</v>
      </c>
      <c r="G4" s="4">
        <v>154.59227999999999</v>
      </c>
      <c r="H4" s="4">
        <v>118.57995835050251</v>
      </c>
      <c r="I4" s="4">
        <v>86.620730000000009</v>
      </c>
      <c r="J4" s="4">
        <v>152.94290000000001</v>
      </c>
      <c r="K4" s="4">
        <v>138.49566999999999</v>
      </c>
      <c r="L4" s="4">
        <v>79.054509999999993</v>
      </c>
      <c r="M4" s="4">
        <v>117.77293813087469</v>
      </c>
      <c r="N4" s="4">
        <v>97.113135459159864</v>
      </c>
      <c r="O4" s="4">
        <v>70.797304296781917</v>
      </c>
      <c r="P4" s="4">
        <v>66.386790540775337</v>
      </c>
      <c r="Q4" s="4">
        <v>65.497806576686855</v>
      </c>
      <c r="R4" s="4">
        <v>68.538475745840771</v>
      </c>
    </row>
    <row r="5" spans="1:18" ht="11.25" customHeight="1" x14ac:dyDescent="0.25">
      <c r="A5" s="49" t="s">
        <v>282</v>
      </c>
      <c r="B5" s="50" t="s">
        <v>281</v>
      </c>
      <c r="C5" s="7">
        <v>90.513554747298954</v>
      </c>
      <c r="D5" s="7">
        <v>156.94834</v>
      </c>
      <c r="E5" s="7">
        <v>108.57219000000001</v>
      </c>
      <c r="F5" s="7">
        <v>145.21942000000001</v>
      </c>
      <c r="G5" s="7">
        <v>154.59227999999999</v>
      </c>
      <c r="H5" s="7">
        <v>118.57995835050251</v>
      </c>
      <c r="I5" s="7">
        <v>86.620730000000009</v>
      </c>
      <c r="J5" s="7">
        <v>152.94290000000001</v>
      </c>
      <c r="K5" s="7">
        <v>138.49566999999999</v>
      </c>
      <c r="L5" s="7">
        <v>79.054509999999993</v>
      </c>
      <c r="M5" s="7">
        <v>117.77293813087469</v>
      </c>
      <c r="N5" s="7">
        <v>97.113135459159864</v>
      </c>
      <c r="O5" s="7">
        <v>70.797304296781917</v>
      </c>
      <c r="P5" s="7">
        <v>66.386790540775337</v>
      </c>
      <c r="Q5" s="7">
        <v>65.497806576686855</v>
      </c>
      <c r="R5" s="7">
        <v>68.538475745840771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59.975529999999999</v>
      </c>
      <c r="H6" s="6">
        <v>45.748786502144057</v>
      </c>
      <c r="I6" s="6">
        <v>41.16724</v>
      </c>
      <c r="J6" s="6">
        <v>79.203800000000001</v>
      </c>
      <c r="K6" s="6">
        <v>60.927349999999997</v>
      </c>
      <c r="L6" s="6">
        <v>42.480930000000001</v>
      </c>
      <c r="M6" s="6">
        <v>58.747461786593973</v>
      </c>
      <c r="N6" s="6">
        <v>52.656569450467195</v>
      </c>
      <c r="O6" s="6">
        <v>30.597148942158558</v>
      </c>
      <c r="P6" s="6">
        <v>37.097798002593258</v>
      </c>
      <c r="Q6" s="6">
        <v>19.226666994307358</v>
      </c>
      <c r="R6" s="6">
        <v>9.1259171826015901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90.513554747298954</v>
      </c>
      <c r="D8" s="6">
        <v>156.94834</v>
      </c>
      <c r="E8" s="6">
        <v>108.57219000000001</v>
      </c>
      <c r="F8" s="6">
        <v>145.21942000000001</v>
      </c>
      <c r="G8" s="6">
        <v>94.616749999999996</v>
      </c>
      <c r="H8" s="6">
        <v>72.831171848358451</v>
      </c>
      <c r="I8" s="6">
        <v>45.453490000000009</v>
      </c>
      <c r="J8" s="6">
        <v>73.739099999999993</v>
      </c>
      <c r="K8" s="6">
        <v>77.56832</v>
      </c>
      <c r="L8" s="6">
        <v>36.57358</v>
      </c>
      <c r="M8" s="6">
        <v>59.025476344280719</v>
      </c>
      <c r="N8" s="6">
        <v>44.456566008692668</v>
      </c>
      <c r="O8" s="6">
        <v>40.200155354623355</v>
      </c>
      <c r="P8" s="6">
        <v>29.288992538182075</v>
      </c>
      <c r="Q8" s="6">
        <v>46.27113958237949</v>
      </c>
      <c r="R8" s="6">
        <v>59.412558563239187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3.3329695046237324</v>
      </c>
      <c r="D15" s="4">
        <v>4.0217299999999643</v>
      </c>
      <c r="E15" s="4">
        <v>16.156210000000055</v>
      </c>
      <c r="F15" s="4">
        <v>8.6054799999999378</v>
      </c>
      <c r="G15" s="4">
        <v>23.65384000000002</v>
      </c>
      <c r="H15" s="4">
        <v>21.900573523518812</v>
      </c>
      <c r="I15" s="4">
        <v>15.254200000000004</v>
      </c>
      <c r="J15" s="4">
        <v>15.004080000000036</v>
      </c>
      <c r="K15" s="4">
        <v>13.030970000000044</v>
      </c>
      <c r="L15" s="4">
        <v>3.285360000000014</v>
      </c>
      <c r="M15" s="4">
        <v>2.8509391278365062</v>
      </c>
      <c r="N15" s="4">
        <v>3.0600155543750289</v>
      </c>
      <c r="O15" s="4">
        <v>4.3667088750940497</v>
      </c>
      <c r="P15" s="4">
        <v>3.4635672958759867</v>
      </c>
      <c r="Q15" s="4">
        <v>6.2553465846939815</v>
      </c>
      <c r="R15" s="4">
        <v>4.9874489086849696</v>
      </c>
    </row>
    <row r="16" spans="1:18" ht="11.25" customHeight="1" x14ac:dyDescent="0.25">
      <c r="A16" s="49" t="s">
        <v>260</v>
      </c>
      <c r="B16" s="50" t="s">
        <v>259</v>
      </c>
      <c r="C16" s="7">
        <v>3.3329695046237324</v>
      </c>
      <c r="D16" s="7">
        <v>3.0644699999999769</v>
      </c>
      <c r="E16" s="7">
        <v>15.180720000000012</v>
      </c>
      <c r="F16" s="7">
        <v>7.6471899999999744</v>
      </c>
      <c r="G16" s="7">
        <v>22.242450000000002</v>
      </c>
      <c r="H16" s="7">
        <v>21.424350046179526</v>
      </c>
      <c r="I16" s="7">
        <v>14.774039999999999</v>
      </c>
      <c r="J16" s="7">
        <v>14.504790000000026</v>
      </c>
      <c r="K16" s="7">
        <v>13.030970000000044</v>
      </c>
      <c r="L16" s="7">
        <v>3.285360000000014</v>
      </c>
      <c r="M16" s="7">
        <v>2.8509391278365062</v>
      </c>
      <c r="N16" s="7">
        <v>3.0600155543750289</v>
      </c>
      <c r="O16" s="7">
        <v>4.3667088750940497</v>
      </c>
      <c r="P16" s="7">
        <v>3.4635672958759867</v>
      </c>
      <c r="Q16" s="7">
        <v>6.2553465846939815</v>
      </c>
      <c r="R16" s="7">
        <v>4.9874489086849696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0.95725999999998734</v>
      </c>
      <c r="E18" s="7">
        <v>0.97549000000004371</v>
      </c>
      <c r="F18" s="7">
        <v>0.95828999999996389</v>
      </c>
      <c r="G18" s="7">
        <v>1.4113900000000181</v>
      </c>
      <c r="H18" s="7">
        <v>0.47622347733928616</v>
      </c>
      <c r="I18" s="7">
        <v>0.48016000000000569</v>
      </c>
      <c r="J18" s="7">
        <v>0.49929000000000884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143.3814243935422</v>
      </c>
      <c r="D21" s="5">
        <v>141.48196000000002</v>
      </c>
      <c r="E21" s="5">
        <v>219.3887</v>
      </c>
      <c r="F21" s="5">
        <v>222.08252999999999</v>
      </c>
      <c r="G21" s="5">
        <v>214.10709999999997</v>
      </c>
      <c r="H21" s="5">
        <v>252.50703785245878</v>
      </c>
      <c r="I21" s="5">
        <v>308.61465000000004</v>
      </c>
      <c r="J21" s="5">
        <v>310.70625000000001</v>
      </c>
      <c r="K21" s="5">
        <v>238.97248000000002</v>
      </c>
      <c r="L21" s="5">
        <v>169.91209000000001</v>
      </c>
      <c r="M21" s="5">
        <v>199.6999520661054</v>
      </c>
      <c r="N21" s="5">
        <v>103.51651914715778</v>
      </c>
      <c r="O21" s="5">
        <v>121.28658087301505</v>
      </c>
      <c r="P21" s="5">
        <v>120.47205508502361</v>
      </c>
      <c r="Q21" s="5">
        <v>106.3557436313224</v>
      </c>
      <c r="R21" s="5">
        <v>91.048090556306491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143.3814243935422</v>
      </c>
      <c r="D30" s="4">
        <v>141.48196000000002</v>
      </c>
      <c r="E30" s="4">
        <v>219.3887</v>
      </c>
      <c r="F30" s="4">
        <v>222.08252999999999</v>
      </c>
      <c r="G30" s="4">
        <v>214.10709999999997</v>
      </c>
      <c r="H30" s="4">
        <v>252.50703785245878</v>
      </c>
      <c r="I30" s="4">
        <v>308.61465000000004</v>
      </c>
      <c r="J30" s="4">
        <v>310.70625000000001</v>
      </c>
      <c r="K30" s="4">
        <v>238.97248000000002</v>
      </c>
      <c r="L30" s="4">
        <v>169.91209000000001</v>
      </c>
      <c r="M30" s="4">
        <v>199.6999520661054</v>
      </c>
      <c r="N30" s="4">
        <v>103.51651914715778</v>
      </c>
      <c r="O30" s="4">
        <v>121.28658087301505</v>
      </c>
      <c r="P30" s="4">
        <v>120.47205508502361</v>
      </c>
      <c r="Q30" s="4">
        <v>106.3557436313224</v>
      </c>
      <c r="R30" s="4">
        <v>91.048090556306491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3.2960693648438775</v>
      </c>
      <c r="D34" s="7">
        <v>1.10002</v>
      </c>
      <c r="E34" s="7">
        <v>1.09989</v>
      </c>
      <c r="F34" s="7">
        <v>1.09887</v>
      </c>
      <c r="G34" s="7">
        <v>2.5161999999999782</v>
      </c>
      <c r="H34" s="7">
        <v>1.2435762381209228</v>
      </c>
      <c r="I34" s="7">
        <v>1.2078</v>
      </c>
      <c r="J34" s="7">
        <v>0</v>
      </c>
      <c r="K34" s="7">
        <v>1.096940000000032</v>
      </c>
      <c r="L34" s="7">
        <v>1.1001300000000001</v>
      </c>
      <c r="M34" s="7">
        <v>1.0985788053467389</v>
      </c>
      <c r="N34" s="7">
        <v>1.098751220464113</v>
      </c>
      <c r="O34" s="7">
        <v>1.0986937214426982</v>
      </c>
      <c r="P34" s="7">
        <v>1.0985598245893893</v>
      </c>
      <c r="Q34" s="7">
        <v>1.0987658688561879</v>
      </c>
      <c r="R34" s="7">
        <v>1.0986965503416588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6.1379286999439344</v>
      </c>
      <c r="D43" s="7">
        <v>2.0059300000000002</v>
      </c>
      <c r="E43" s="7">
        <v>2.0009800000000002</v>
      </c>
      <c r="F43" s="7">
        <v>1.00214</v>
      </c>
      <c r="G43" s="7">
        <v>2.00345</v>
      </c>
      <c r="H43" s="7">
        <v>2.0536889689220916</v>
      </c>
      <c r="I43" s="7">
        <v>3.0019900000000002</v>
      </c>
      <c r="J43" s="7">
        <v>1.9999199999999999</v>
      </c>
      <c r="K43" s="7">
        <v>5.0978399999999997</v>
      </c>
      <c r="L43" s="7">
        <v>3.0076800000000001</v>
      </c>
      <c r="M43" s="7">
        <v>1.0045694186796572</v>
      </c>
      <c r="N43" s="7">
        <v>1.0040741145764904</v>
      </c>
      <c r="O43" s="7">
        <v>1.0033575484749422</v>
      </c>
      <c r="P43" s="7">
        <v>1.0020473866095303</v>
      </c>
      <c r="Q43" s="7">
        <v>3.0319012838897055</v>
      </c>
      <c r="R43" s="7">
        <v>4.0347621550494077</v>
      </c>
    </row>
    <row r="44" spans="1:18" ht="11.25" customHeight="1" x14ac:dyDescent="0.25">
      <c r="A44" s="49" t="s">
        <v>205</v>
      </c>
      <c r="B44" s="50" t="s">
        <v>204</v>
      </c>
      <c r="C44" s="7">
        <v>42.994908893003817</v>
      </c>
      <c r="D44" s="7">
        <v>45.879539999999999</v>
      </c>
      <c r="E44" s="7">
        <v>22.894870000000001</v>
      </c>
      <c r="F44" s="7">
        <v>18.187449999999998</v>
      </c>
      <c r="G44" s="7">
        <v>22.882960000000001</v>
      </c>
      <c r="H44" s="7">
        <v>11.462158445730791</v>
      </c>
      <c r="I44" s="7">
        <v>17.21471</v>
      </c>
      <c r="J44" s="7">
        <v>16.207840000000001</v>
      </c>
      <c r="K44" s="7">
        <v>8.5854499999999998</v>
      </c>
      <c r="L44" s="7">
        <v>10.505710000000001</v>
      </c>
      <c r="M44" s="7">
        <v>8.5980614472949988</v>
      </c>
      <c r="N44" s="7">
        <v>7.6434445100224329</v>
      </c>
      <c r="O44" s="7">
        <v>6.6875220742067185</v>
      </c>
      <c r="P44" s="7">
        <v>2.8655548905378367</v>
      </c>
      <c r="Q44" s="7">
        <v>0.95525270983469857</v>
      </c>
      <c r="R44" s="7">
        <v>1.9107953649316967</v>
      </c>
    </row>
    <row r="45" spans="1:18" ht="11.25" customHeight="1" x14ac:dyDescent="0.25">
      <c r="A45" s="49" t="s">
        <v>203</v>
      </c>
      <c r="B45" s="50" t="s">
        <v>202</v>
      </c>
      <c r="C45" s="7">
        <v>90.952517435750593</v>
      </c>
      <c r="D45" s="7">
        <v>92.496470000000002</v>
      </c>
      <c r="E45" s="7">
        <v>193.39295999999999</v>
      </c>
      <c r="F45" s="7">
        <v>201.79407</v>
      </c>
      <c r="G45" s="7">
        <v>186.70448999999999</v>
      </c>
      <c r="H45" s="7">
        <v>237.74761419968496</v>
      </c>
      <c r="I45" s="7">
        <v>287.19015000000002</v>
      </c>
      <c r="J45" s="7">
        <v>292.49849</v>
      </c>
      <c r="K45" s="7">
        <v>224.19225</v>
      </c>
      <c r="L45" s="7">
        <v>155.29857000000001</v>
      </c>
      <c r="M45" s="7">
        <v>188.99874239478399</v>
      </c>
      <c r="N45" s="7">
        <v>93.77024930209474</v>
      </c>
      <c r="O45" s="7">
        <v>112.49700752889069</v>
      </c>
      <c r="P45" s="7">
        <v>115.50589298328686</v>
      </c>
      <c r="Q45" s="7">
        <v>101.2698237687418</v>
      </c>
      <c r="R45" s="7">
        <v>84.003836485983726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90.952517435750593</v>
      </c>
      <c r="D49" s="6">
        <v>92.496470000000002</v>
      </c>
      <c r="E49" s="6">
        <v>193.39295999999999</v>
      </c>
      <c r="F49" s="6">
        <v>201.79407</v>
      </c>
      <c r="G49" s="6">
        <v>186.70448999999999</v>
      </c>
      <c r="H49" s="6">
        <v>237.74761419968496</v>
      </c>
      <c r="I49" s="6">
        <v>287.19015000000002</v>
      </c>
      <c r="J49" s="6">
        <v>292.49849</v>
      </c>
      <c r="K49" s="6">
        <v>224.19225</v>
      </c>
      <c r="L49" s="6">
        <v>155.29857000000001</v>
      </c>
      <c r="M49" s="6">
        <v>188.99874239478399</v>
      </c>
      <c r="N49" s="6">
        <v>93.77024930209474</v>
      </c>
      <c r="O49" s="6">
        <v>112.49700752889069</v>
      </c>
      <c r="P49" s="6">
        <v>115.50589298328686</v>
      </c>
      <c r="Q49" s="6">
        <v>101.2698237687418</v>
      </c>
      <c r="R49" s="6">
        <v>84.003836485983726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214.05922985339046</v>
      </c>
      <c r="D52" s="5">
        <v>149.14768000000001</v>
      </c>
      <c r="E52" s="5">
        <v>154.82275000000001</v>
      </c>
      <c r="F52" s="5">
        <v>125.99544</v>
      </c>
      <c r="G52" s="5">
        <v>140.50756999999999</v>
      </c>
      <c r="H52" s="5">
        <v>152.51807150915056</v>
      </c>
      <c r="I52" s="5">
        <v>187.25800000000001</v>
      </c>
      <c r="J52" s="5">
        <v>210.33324999999999</v>
      </c>
      <c r="K52" s="5">
        <v>221.85553999999999</v>
      </c>
      <c r="L52" s="5">
        <v>193.28934000000001</v>
      </c>
      <c r="M52" s="5">
        <v>200.72951578085792</v>
      </c>
      <c r="N52" s="5">
        <v>226.14361276957968</v>
      </c>
      <c r="O52" s="5">
        <v>209.57708283729917</v>
      </c>
      <c r="P52" s="5">
        <v>216.51235377774952</v>
      </c>
      <c r="Q52" s="5">
        <v>240.31272595760433</v>
      </c>
      <c r="R52" s="5">
        <v>252.5384897092967</v>
      </c>
    </row>
    <row r="53" spans="1:18" ht="11.25" customHeight="1" x14ac:dyDescent="0.25">
      <c r="A53" s="47" t="s">
        <v>187</v>
      </c>
      <c r="B53" s="48" t="s">
        <v>186</v>
      </c>
      <c r="C53" s="4">
        <v>214.05922985339046</v>
      </c>
      <c r="D53" s="4">
        <v>149.14768000000001</v>
      </c>
      <c r="E53" s="4">
        <v>154.82275000000001</v>
      </c>
      <c r="F53" s="4">
        <v>125.99544</v>
      </c>
      <c r="G53" s="4">
        <v>140.50756999999999</v>
      </c>
      <c r="H53" s="4">
        <v>152.51807150915056</v>
      </c>
      <c r="I53" s="4">
        <v>187.25800000000001</v>
      </c>
      <c r="J53" s="4">
        <v>210.33324999999999</v>
      </c>
      <c r="K53" s="4">
        <v>221.85553999999999</v>
      </c>
      <c r="L53" s="4">
        <v>193.28934000000001</v>
      </c>
      <c r="M53" s="4">
        <v>200.72951578085792</v>
      </c>
      <c r="N53" s="4">
        <v>226.14361276957968</v>
      </c>
      <c r="O53" s="4">
        <v>209.57708283729917</v>
      </c>
      <c r="P53" s="4">
        <v>216.51235377774952</v>
      </c>
      <c r="Q53" s="4">
        <v>240.31272595760433</v>
      </c>
      <c r="R53" s="4">
        <v>252.5384897092967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0.59715669798188631</v>
      </c>
      <c r="D60" s="5">
        <v>1.7008799999999999</v>
      </c>
      <c r="E60" s="5">
        <v>1.2999400000000001</v>
      </c>
      <c r="F60" s="5">
        <v>0.39983000000000002</v>
      </c>
      <c r="G60" s="5">
        <v>0.1</v>
      </c>
      <c r="H60" s="5">
        <v>0.3343676625731985</v>
      </c>
      <c r="I60" s="5">
        <v>0.29994999999999999</v>
      </c>
      <c r="J60" s="5">
        <v>0.20000999999999999</v>
      </c>
      <c r="K60" s="5">
        <v>0.10001</v>
      </c>
      <c r="L60" s="5">
        <v>0.10005</v>
      </c>
      <c r="M60" s="5">
        <v>0.11941959587437376</v>
      </c>
      <c r="N60" s="5">
        <v>0.11942123194197021</v>
      </c>
      <c r="O60" s="5">
        <v>0.11942580920126325</v>
      </c>
      <c r="P60" s="5">
        <v>0.23882648898607958</v>
      </c>
      <c r="Q60" s="5">
        <v>0.11942264213476197</v>
      </c>
      <c r="R60" s="5">
        <v>9.5538419804309715E-2</v>
      </c>
    </row>
    <row r="61" spans="1:18" ht="11.25" customHeight="1" x14ac:dyDescent="0.25">
      <c r="A61" s="45" t="s">
        <v>171</v>
      </c>
      <c r="B61" s="46" t="s">
        <v>170</v>
      </c>
      <c r="C61" s="5">
        <v>0.14331761305654683</v>
      </c>
      <c r="D61" s="5">
        <v>9.98E-2</v>
      </c>
      <c r="E61" s="5">
        <v>0.10016</v>
      </c>
      <c r="F61" s="5">
        <v>9.9979999999999999E-2</v>
      </c>
      <c r="G61" s="5">
        <v>0</v>
      </c>
      <c r="H61" s="5">
        <v>0.35824998259051394</v>
      </c>
      <c r="I61" s="5">
        <v>0.30046</v>
      </c>
      <c r="J61" s="5">
        <v>0.2</v>
      </c>
      <c r="K61" s="5">
        <v>3.3998300000000001</v>
      </c>
      <c r="L61" s="5">
        <v>5.9001799999999998</v>
      </c>
      <c r="M61" s="5">
        <v>12.013655922230695</v>
      </c>
      <c r="N61" s="5">
        <v>11.177989162409524</v>
      </c>
      <c r="O61" s="5">
        <v>23.573801633809808</v>
      </c>
      <c r="P61" s="5">
        <v>17.10137038806403</v>
      </c>
      <c r="Q61" s="5">
        <v>8.9328559505802616</v>
      </c>
      <c r="R61" s="5">
        <v>11.894564852916602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0.14331761305654683</v>
      </c>
      <c r="D68" s="4">
        <v>9.98E-2</v>
      </c>
      <c r="E68" s="4">
        <v>0.10016</v>
      </c>
      <c r="F68" s="4">
        <v>9.9979999999999999E-2</v>
      </c>
      <c r="G68" s="4">
        <v>0</v>
      </c>
      <c r="H68" s="4">
        <v>0.35824998259051394</v>
      </c>
      <c r="I68" s="4">
        <v>0.30046</v>
      </c>
      <c r="J68" s="4">
        <v>0.2</v>
      </c>
      <c r="K68" s="4">
        <v>3.3998300000000001</v>
      </c>
      <c r="L68" s="4">
        <v>5.9001799999999998</v>
      </c>
      <c r="M68" s="4">
        <v>12.013655922230695</v>
      </c>
      <c r="N68" s="4">
        <v>11.177989162409524</v>
      </c>
      <c r="O68" s="4">
        <v>23.573801633809808</v>
      </c>
      <c r="P68" s="4">
        <v>17.10137038806403</v>
      </c>
      <c r="Q68" s="4">
        <v>8.9328559505802616</v>
      </c>
      <c r="R68" s="4">
        <v>11.894564852916602</v>
      </c>
    </row>
    <row r="69" spans="1:18" ht="11.25" customHeight="1" x14ac:dyDescent="0.25">
      <c r="A69" s="49" t="s">
        <v>155</v>
      </c>
      <c r="B69" s="50" t="s">
        <v>154</v>
      </c>
      <c r="C69" s="7">
        <v>0.14331761305654683</v>
      </c>
      <c r="D69" s="7">
        <v>9.98E-2</v>
      </c>
      <c r="E69" s="7">
        <v>0.10016</v>
      </c>
      <c r="F69" s="7">
        <v>9.9979999999999999E-2</v>
      </c>
      <c r="G69" s="7">
        <v>0</v>
      </c>
      <c r="H69" s="7">
        <v>0.35824998259051394</v>
      </c>
      <c r="I69" s="7">
        <v>0.30046</v>
      </c>
      <c r="J69" s="7">
        <v>0.2</v>
      </c>
      <c r="K69" s="7">
        <v>0.19986000000000001</v>
      </c>
      <c r="L69" s="7">
        <v>0.1002</v>
      </c>
      <c r="M69" s="7">
        <v>1.9823929270333847</v>
      </c>
      <c r="N69" s="7">
        <v>1.2897690420311936</v>
      </c>
      <c r="O69" s="7">
        <v>2.7703864953599777</v>
      </c>
      <c r="P69" s="7">
        <v>1.7196946452533011</v>
      </c>
      <c r="Q69" s="7">
        <v>2.4362475623123725</v>
      </c>
      <c r="R69" s="7">
        <v>4.4186882884759813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3.19997</v>
      </c>
      <c r="L72" s="7">
        <v>5.7999799999999997</v>
      </c>
      <c r="M72" s="7">
        <v>10.031262995197311</v>
      </c>
      <c r="N72" s="7">
        <v>9.88822012037833</v>
      </c>
      <c r="O72" s="7">
        <v>20.803415138449829</v>
      </c>
      <c r="P72" s="7">
        <v>15.38167574281073</v>
      </c>
      <c r="Q72" s="7">
        <v>6.49660838826789</v>
      </c>
      <c r="R72" s="7">
        <v>7.47587656444062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53.649291661413564</v>
      </c>
      <c r="D79" s="5">
        <v>54.294330000000002</v>
      </c>
      <c r="E79" s="5">
        <v>52.097929999999998</v>
      </c>
      <c r="F79" s="5">
        <v>54.892659999999999</v>
      </c>
      <c r="G79" s="5">
        <v>60.00705</v>
      </c>
      <c r="H79" s="5">
        <v>67.923599430919396</v>
      </c>
      <c r="I79" s="5">
        <v>75.385149999999996</v>
      </c>
      <c r="J79" s="5">
        <v>84.497649999999993</v>
      </c>
      <c r="K79" s="5">
        <v>84.014020000000002</v>
      </c>
      <c r="L79" s="5">
        <v>62.588059999999999</v>
      </c>
      <c r="M79" s="5">
        <v>64.918479145713363</v>
      </c>
      <c r="N79" s="5">
        <v>64.917893173799015</v>
      </c>
      <c r="O79" s="5">
        <v>64.487248459350425</v>
      </c>
      <c r="P79" s="5">
        <v>63.460657615914862</v>
      </c>
      <c r="Q79" s="5">
        <v>72.659526472851468</v>
      </c>
      <c r="R79" s="5">
        <v>76.192891238525178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3.0999699999999999</v>
      </c>
      <c r="L80" s="5">
        <v>5.7999799999999997</v>
      </c>
      <c r="M80" s="5">
        <v>8.4073755612878607</v>
      </c>
      <c r="N80" s="5">
        <v>8.2401834336486104</v>
      </c>
      <c r="O80" s="5">
        <v>6.5921278331543638</v>
      </c>
      <c r="P80" s="5">
        <v>7.6908378714053702</v>
      </c>
      <c r="Q80" s="5">
        <v>22.714244769274899</v>
      </c>
      <c r="R80" s="5">
        <v>29.831852488774231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3.0999699999999999</v>
      </c>
      <c r="L81" s="4">
        <v>5.7999799999999997</v>
      </c>
      <c r="M81" s="4">
        <v>8.4073755612878607</v>
      </c>
      <c r="N81" s="4">
        <v>8.2401834336486104</v>
      </c>
      <c r="O81" s="4">
        <v>6.5921278331543638</v>
      </c>
      <c r="P81" s="4">
        <v>7.6908378714053702</v>
      </c>
      <c r="Q81" s="4">
        <v>22.714244769274899</v>
      </c>
      <c r="R81" s="4">
        <v>25.628164708130299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4.2036877806439303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2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432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292.94052436693744</v>
      </c>
      <c r="D2" s="44">
        <v>271.26234908437959</v>
      </c>
      <c r="E2" s="44">
        <v>274.46456143539757</v>
      </c>
      <c r="F2" s="44">
        <v>275.4286910750136</v>
      </c>
      <c r="G2" s="44">
        <v>352.81239405400106</v>
      </c>
      <c r="H2" s="44">
        <v>406.26842800129873</v>
      </c>
      <c r="I2" s="44">
        <v>446.91463162051099</v>
      </c>
      <c r="J2" s="44">
        <v>477.1063136309898</v>
      </c>
      <c r="K2" s="44">
        <v>354.25407448075208</v>
      </c>
      <c r="L2" s="44">
        <v>277.92695114461725</v>
      </c>
      <c r="M2" s="44">
        <v>225.47849838466942</v>
      </c>
      <c r="N2" s="44">
        <v>184.07434004060275</v>
      </c>
      <c r="O2" s="44">
        <v>143.49106509709554</v>
      </c>
      <c r="P2" s="44">
        <v>171.15149664199259</v>
      </c>
      <c r="Q2" s="44">
        <v>173.0740456452055</v>
      </c>
      <c r="R2" s="44">
        <v>149.64951291644604</v>
      </c>
    </row>
    <row r="3" spans="1:18" ht="11.25" customHeight="1" x14ac:dyDescent="0.25">
      <c r="A3" s="45" t="s">
        <v>286</v>
      </c>
      <c r="B3" s="46" t="s">
        <v>285</v>
      </c>
      <c r="C3" s="5">
        <v>93.846524251922688</v>
      </c>
      <c r="D3" s="5">
        <v>158.21941684935965</v>
      </c>
      <c r="E3" s="5">
        <v>61.092303111351377</v>
      </c>
      <c r="F3" s="5">
        <v>53.585671999893407</v>
      </c>
      <c r="G3" s="5">
        <v>140.55412637444363</v>
      </c>
      <c r="H3" s="5">
        <v>138.73702984591836</v>
      </c>
      <c r="I3" s="5">
        <v>101.87493000000001</v>
      </c>
      <c r="J3" s="5">
        <v>149.85158673707434</v>
      </c>
      <c r="K3" s="5">
        <v>97.903827620544973</v>
      </c>
      <c r="L3" s="5">
        <v>81.546625346320255</v>
      </c>
      <c r="M3" s="5">
        <v>4.8408647639710143</v>
      </c>
      <c r="N3" s="5">
        <v>57.553634920027555</v>
      </c>
      <c r="O3" s="5">
        <v>3.0806522393464251</v>
      </c>
      <c r="P3" s="5">
        <v>18.457098193068518</v>
      </c>
      <c r="Q3" s="5">
        <v>27.621576036721898</v>
      </c>
      <c r="R3" s="5">
        <v>13.080324722039483</v>
      </c>
    </row>
    <row r="4" spans="1:18" ht="11.25" customHeight="1" x14ac:dyDescent="0.25">
      <c r="A4" s="47" t="s">
        <v>284</v>
      </c>
      <c r="B4" s="48" t="s">
        <v>283</v>
      </c>
      <c r="C4" s="4">
        <v>90.513554747298954</v>
      </c>
      <c r="D4" s="4">
        <v>154.26641008651504</v>
      </c>
      <c r="E4" s="4">
        <v>53.178948346513145</v>
      </c>
      <c r="F4" s="4">
        <v>50.587910072652498</v>
      </c>
      <c r="G4" s="4">
        <v>121.90213654935867</v>
      </c>
      <c r="H4" s="4">
        <v>117.10826405152399</v>
      </c>
      <c r="I4" s="4">
        <v>86.620730000000009</v>
      </c>
      <c r="J4" s="4">
        <v>136.46411650373042</v>
      </c>
      <c r="K4" s="4">
        <v>89.484305874345779</v>
      </c>
      <c r="L4" s="4">
        <v>78.292915800169794</v>
      </c>
      <c r="M4" s="4">
        <v>4.7264511745407063</v>
      </c>
      <c r="N4" s="4">
        <v>55.79552891772849</v>
      </c>
      <c r="O4" s="4">
        <v>2.9016794715689613</v>
      </c>
      <c r="P4" s="4">
        <v>17.541893122426195</v>
      </c>
      <c r="Q4" s="4">
        <v>25.213562956982162</v>
      </c>
      <c r="R4" s="4">
        <v>12.193053306321691</v>
      </c>
    </row>
    <row r="5" spans="1:18" ht="11.25" customHeight="1" x14ac:dyDescent="0.25">
      <c r="A5" s="49" t="s">
        <v>282</v>
      </c>
      <c r="B5" s="50" t="s">
        <v>281</v>
      </c>
      <c r="C5" s="7">
        <v>90.513554747298954</v>
      </c>
      <c r="D5" s="7">
        <v>154.26641008651504</v>
      </c>
      <c r="E5" s="7">
        <v>53.178948346513145</v>
      </c>
      <c r="F5" s="7">
        <v>50.587910072652498</v>
      </c>
      <c r="G5" s="7">
        <v>121.90213654935867</v>
      </c>
      <c r="H5" s="7">
        <v>117.10826405152399</v>
      </c>
      <c r="I5" s="7">
        <v>86.620730000000009</v>
      </c>
      <c r="J5" s="7">
        <v>136.46411650373042</v>
      </c>
      <c r="K5" s="7">
        <v>89.484305874345779</v>
      </c>
      <c r="L5" s="7">
        <v>78.292915800169794</v>
      </c>
      <c r="M5" s="7">
        <v>4.7264511745407063</v>
      </c>
      <c r="N5" s="7">
        <v>55.79552891772849</v>
      </c>
      <c r="O5" s="7">
        <v>2.9016794715689613</v>
      </c>
      <c r="P5" s="7">
        <v>17.541893122426195</v>
      </c>
      <c r="Q5" s="7">
        <v>25.213562956982162</v>
      </c>
      <c r="R5" s="7">
        <v>12.193053306321691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47.293081178957692</v>
      </c>
      <c r="H6" s="6">
        <v>45.180998916307843</v>
      </c>
      <c r="I6" s="6">
        <v>41.16724</v>
      </c>
      <c r="J6" s="6">
        <v>70.670012081228776</v>
      </c>
      <c r="K6" s="6">
        <v>39.366152194601611</v>
      </c>
      <c r="L6" s="6">
        <v>42.07167782841114</v>
      </c>
      <c r="M6" s="6">
        <v>2.3576469617661742</v>
      </c>
      <c r="N6" s="6">
        <v>30.253385698966266</v>
      </c>
      <c r="O6" s="6">
        <v>1.2540466032692585</v>
      </c>
      <c r="P6" s="6">
        <v>9.8026369754859761</v>
      </c>
      <c r="Q6" s="6">
        <v>7.4013589775149597</v>
      </c>
      <c r="R6" s="6">
        <v>1.6235084522329895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90.513554747298954</v>
      </c>
      <c r="D8" s="6">
        <v>154.26641008651504</v>
      </c>
      <c r="E8" s="6">
        <v>53.178948346513145</v>
      </c>
      <c r="F8" s="6">
        <v>50.587910072652498</v>
      </c>
      <c r="G8" s="6">
        <v>74.609055370400981</v>
      </c>
      <c r="H8" s="6">
        <v>71.927265135216146</v>
      </c>
      <c r="I8" s="6">
        <v>45.453490000000009</v>
      </c>
      <c r="J8" s="6">
        <v>65.794104422501647</v>
      </c>
      <c r="K8" s="6">
        <v>50.118153679744161</v>
      </c>
      <c r="L8" s="6">
        <v>36.221237971758647</v>
      </c>
      <c r="M8" s="6">
        <v>2.3688042127745317</v>
      </c>
      <c r="N8" s="6">
        <v>25.54214321876222</v>
      </c>
      <c r="O8" s="6">
        <v>1.6476328682997026</v>
      </c>
      <c r="P8" s="6">
        <v>7.7392561469402201</v>
      </c>
      <c r="Q8" s="6">
        <v>17.812203979467203</v>
      </c>
      <c r="R8" s="6">
        <v>10.569544854088701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3.3329695046237324</v>
      </c>
      <c r="D15" s="4">
        <v>3.9530067628446059</v>
      </c>
      <c r="E15" s="4">
        <v>7.9133547648382336</v>
      </c>
      <c r="F15" s="4">
        <v>2.9977619272409051</v>
      </c>
      <c r="G15" s="4">
        <v>18.651989825084957</v>
      </c>
      <c r="H15" s="4">
        <v>21.628765794394358</v>
      </c>
      <c r="I15" s="4">
        <v>15.254200000000004</v>
      </c>
      <c r="J15" s="4">
        <v>13.387470233343926</v>
      </c>
      <c r="K15" s="4">
        <v>8.4195217461991962</v>
      </c>
      <c r="L15" s="4">
        <v>3.2537095461504593</v>
      </c>
      <c r="M15" s="4">
        <v>0.11441358943030756</v>
      </c>
      <c r="N15" s="4">
        <v>1.7581060022990627</v>
      </c>
      <c r="O15" s="4">
        <v>0.17897276777746388</v>
      </c>
      <c r="P15" s="4">
        <v>0.91520507064232126</v>
      </c>
      <c r="Q15" s="4">
        <v>2.4080130797397334</v>
      </c>
      <c r="R15" s="4">
        <v>0.88727141571779311</v>
      </c>
    </row>
    <row r="16" spans="1:18" ht="11.25" customHeight="1" x14ac:dyDescent="0.25">
      <c r="A16" s="49" t="s">
        <v>260</v>
      </c>
      <c r="B16" s="50" t="s">
        <v>259</v>
      </c>
      <c r="C16" s="7">
        <v>3.3329695046237324</v>
      </c>
      <c r="D16" s="7">
        <v>3.0121044014726066</v>
      </c>
      <c r="E16" s="7">
        <v>7.4355571601059127</v>
      </c>
      <c r="F16" s="7">
        <v>2.6639368207674021</v>
      </c>
      <c r="G16" s="7">
        <v>17.539052901556811</v>
      </c>
      <c r="H16" s="7">
        <v>21.15845272035078</v>
      </c>
      <c r="I16" s="7">
        <v>14.774039999999999</v>
      </c>
      <c r="J16" s="7">
        <v>12.941976073568291</v>
      </c>
      <c r="K16" s="7">
        <v>8.4195217461991962</v>
      </c>
      <c r="L16" s="7">
        <v>3.2537095461504593</v>
      </c>
      <c r="M16" s="7">
        <v>0.11441358943030756</v>
      </c>
      <c r="N16" s="7">
        <v>1.7581060022990627</v>
      </c>
      <c r="O16" s="7">
        <v>0.17897276777746388</v>
      </c>
      <c r="P16" s="7">
        <v>0.91520507064232126</v>
      </c>
      <c r="Q16" s="7">
        <v>2.4080130797397334</v>
      </c>
      <c r="R16" s="7">
        <v>0.88727141571779311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0.94090236137199945</v>
      </c>
      <c r="E18" s="7">
        <v>0.47779760473232075</v>
      </c>
      <c r="F18" s="7">
        <v>0.33382510647350289</v>
      </c>
      <c r="G18" s="7">
        <v>1.1129369235281448</v>
      </c>
      <c r="H18" s="7">
        <v>0.47031307404357625</v>
      </c>
      <c r="I18" s="7">
        <v>0.48016000000000569</v>
      </c>
      <c r="J18" s="7">
        <v>0.44549415977563372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131.65054209180735</v>
      </c>
      <c r="D21" s="5">
        <v>92.612287930618265</v>
      </c>
      <c r="E21" s="5">
        <v>193.51014514434749</v>
      </c>
      <c r="F21" s="5">
        <v>201.9116667882785</v>
      </c>
      <c r="G21" s="5">
        <v>186.85512646508161</v>
      </c>
      <c r="H21" s="5">
        <v>237.92107420534174</v>
      </c>
      <c r="I21" s="5">
        <v>303.18566639990786</v>
      </c>
      <c r="J21" s="5">
        <v>292.70219488612287</v>
      </c>
      <c r="K21" s="5">
        <v>224.34350200367075</v>
      </c>
      <c r="L21" s="5">
        <v>164.66891419199771</v>
      </c>
      <c r="M21" s="5">
        <v>189.09501249334346</v>
      </c>
      <c r="N21" s="5">
        <v>93.848841518137192</v>
      </c>
      <c r="O21" s="5">
        <v>112.55827234606068</v>
      </c>
      <c r="P21" s="5">
        <v>115.5789676736381</v>
      </c>
      <c r="Q21" s="5">
        <v>101.34371930890069</v>
      </c>
      <c r="R21" s="5">
        <v>84.06773070854176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131.65054209180735</v>
      </c>
      <c r="D30" s="4">
        <v>92.612287930618265</v>
      </c>
      <c r="E30" s="4">
        <v>193.51014514434749</v>
      </c>
      <c r="F30" s="4">
        <v>201.9116667882785</v>
      </c>
      <c r="G30" s="4">
        <v>186.85512646508161</v>
      </c>
      <c r="H30" s="4">
        <v>237.92107420534174</v>
      </c>
      <c r="I30" s="4">
        <v>303.18566639990786</v>
      </c>
      <c r="J30" s="4">
        <v>292.70219488612287</v>
      </c>
      <c r="K30" s="4">
        <v>224.34350200367075</v>
      </c>
      <c r="L30" s="4">
        <v>164.66891419199771</v>
      </c>
      <c r="M30" s="4">
        <v>189.09501249334346</v>
      </c>
      <c r="N30" s="4">
        <v>93.848841518137192</v>
      </c>
      <c r="O30" s="4">
        <v>112.55827234606068</v>
      </c>
      <c r="P30" s="4">
        <v>115.5789676736381</v>
      </c>
      <c r="Q30" s="4">
        <v>101.34371930890069</v>
      </c>
      <c r="R30" s="4">
        <v>84.06773070854176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0.12507362500150929</v>
      </c>
      <c r="D43" s="7">
        <v>0.11581793061825971</v>
      </c>
      <c r="E43" s="7">
        <v>0.1171851443475037</v>
      </c>
      <c r="F43" s="7">
        <v>0.11759678827849877</v>
      </c>
      <c r="G43" s="7">
        <v>0.15063646508162384</v>
      </c>
      <c r="H43" s="7">
        <v>0.17346000565676506</v>
      </c>
      <c r="I43" s="7">
        <v>0.19081427250048955</v>
      </c>
      <c r="J43" s="7">
        <v>0.20370488612284013</v>
      </c>
      <c r="K43" s="7">
        <v>0.15125200367075256</v>
      </c>
      <c r="L43" s="7">
        <v>0.11866344316954568</v>
      </c>
      <c r="M43" s="7">
        <v>9.6270098559464265E-2</v>
      </c>
      <c r="N43" s="7">
        <v>7.8592216042458946E-2</v>
      </c>
      <c r="O43" s="7">
        <v>6.1264817169986621E-2</v>
      </c>
      <c r="P43" s="7">
        <v>7.3074690351249597E-2</v>
      </c>
      <c r="Q43" s="7">
        <v>7.3895540158883805E-2</v>
      </c>
      <c r="R43" s="7">
        <v>6.3894222558037159E-2</v>
      </c>
    </row>
    <row r="44" spans="1:18" ht="11.25" customHeight="1" x14ac:dyDescent="0.25">
      <c r="A44" s="49" t="s">
        <v>205</v>
      </c>
      <c r="B44" s="50" t="s">
        <v>204</v>
      </c>
      <c r="C44" s="7">
        <v>40.57295103105524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15.804702127407372</v>
      </c>
      <c r="J44" s="7">
        <v>0</v>
      </c>
      <c r="K44" s="7">
        <v>0</v>
      </c>
      <c r="L44" s="7">
        <v>9.2516807488281643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90.952517435750593</v>
      </c>
      <c r="D45" s="7">
        <v>92.496470000000002</v>
      </c>
      <c r="E45" s="7">
        <v>193.39295999999999</v>
      </c>
      <c r="F45" s="7">
        <v>201.79407</v>
      </c>
      <c r="G45" s="7">
        <v>186.70448999999999</v>
      </c>
      <c r="H45" s="7">
        <v>237.74761419968496</v>
      </c>
      <c r="I45" s="7">
        <v>287.19015000000002</v>
      </c>
      <c r="J45" s="7">
        <v>292.49849</v>
      </c>
      <c r="K45" s="7">
        <v>224.19225</v>
      </c>
      <c r="L45" s="7">
        <v>155.29857000000001</v>
      </c>
      <c r="M45" s="7">
        <v>188.99874239478399</v>
      </c>
      <c r="N45" s="7">
        <v>93.77024930209474</v>
      </c>
      <c r="O45" s="7">
        <v>112.49700752889069</v>
      </c>
      <c r="P45" s="7">
        <v>115.50589298328686</v>
      </c>
      <c r="Q45" s="7">
        <v>101.2698237687418</v>
      </c>
      <c r="R45" s="7">
        <v>84.003836485983726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90.952517435750593</v>
      </c>
      <c r="D49" s="6">
        <v>92.496470000000002</v>
      </c>
      <c r="E49" s="6">
        <v>193.39295999999999</v>
      </c>
      <c r="F49" s="6">
        <v>201.79407</v>
      </c>
      <c r="G49" s="6">
        <v>186.70448999999999</v>
      </c>
      <c r="H49" s="6">
        <v>237.74761419968496</v>
      </c>
      <c r="I49" s="6">
        <v>287.19015000000002</v>
      </c>
      <c r="J49" s="6">
        <v>292.49849</v>
      </c>
      <c r="K49" s="6">
        <v>224.19225</v>
      </c>
      <c r="L49" s="6">
        <v>155.29857000000001</v>
      </c>
      <c r="M49" s="6">
        <v>188.99874239478399</v>
      </c>
      <c r="N49" s="6">
        <v>93.77024930209474</v>
      </c>
      <c r="O49" s="6">
        <v>112.49700752889069</v>
      </c>
      <c r="P49" s="6">
        <v>115.50589298328686</v>
      </c>
      <c r="Q49" s="6">
        <v>101.2698237687418</v>
      </c>
      <c r="R49" s="6">
        <v>84.003836485983726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45.798337660527324</v>
      </c>
      <c r="D52" s="5">
        <v>0.17372689592738955</v>
      </c>
      <c r="E52" s="5">
        <v>0.17577771652125554</v>
      </c>
      <c r="F52" s="5">
        <v>0.17639518241774818</v>
      </c>
      <c r="G52" s="5">
        <v>0.22595469762243575</v>
      </c>
      <c r="H52" s="5">
        <v>0.26019000848514756</v>
      </c>
      <c r="I52" s="5">
        <v>9.3611712505813411</v>
      </c>
      <c r="J52" s="5">
        <v>0.30555732918426021</v>
      </c>
      <c r="K52" s="5">
        <v>0.22687800550612888</v>
      </c>
      <c r="L52" s="5">
        <v>0.17799516475431854</v>
      </c>
      <c r="M52" s="5">
        <v>0.14440514783919639</v>
      </c>
      <c r="N52" s="5">
        <v>0.11788832406368845</v>
      </c>
      <c r="O52" s="5">
        <v>9.1897225754979925E-2</v>
      </c>
      <c r="P52" s="5">
        <v>0.10961203552687437</v>
      </c>
      <c r="Q52" s="5">
        <v>0.11084331023832567</v>
      </c>
      <c r="R52" s="5">
        <v>9.5841333837055745E-2</v>
      </c>
    </row>
    <row r="53" spans="1:18" ht="11.25" customHeight="1" x14ac:dyDescent="0.25">
      <c r="A53" s="47" t="s">
        <v>187</v>
      </c>
      <c r="B53" s="48" t="s">
        <v>186</v>
      </c>
      <c r="C53" s="4">
        <v>45.798337660527324</v>
      </c>
      <c r="D53" s="4">
        <v>0.17372689592738955</v>
      </c>
      <c r="E53" s="4">
        <v>0.17577771652125554</v>
      </c>
      <c r="F53" s="4">
        <v>0.17639518241774818</v>
      </c>
      <c r="G53" s="4">
        <v>0.22595469762243575</v>
      </c>
      <c r="H53" s="4">
        <v>0.26019000848514756</v>
      </c>
      <c r="I53" s="4">
        <v>9.3611712505813411</v>
      </c>
      <c r="J53" s="4">
        <v>0.30555732918426021</v>
      </c>
      <c r="K53" s="4">
        <v>0.22687800550612888</v>
      </c>
      <c r="L53" s="4">
        <v>0.17799516475431854</v>
      </c>
      <c r="M53" s="4">
        <v>0.14440514783919639</v>
      </c>
      <c r="N53" s="4">
        <v>0.11788832406368845</v>
      </c>
      <c r="O53" s="4">
        <v>9.1897225754979925E-2</v>
      </c>
      <c r="P53" s="4">
        <v>0.10961203552687437</v>
      </c>
      <c r="Q53" s="4">
        <v>0.11084331023832567</v>
      </c>
      <c r="R53" s="4">
        <v>9.5841333837055745E-2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0.59715669798188631</v>
      </c>
      <c r="D60" s="5">
        <v>0.79945630303170745</v>
      </c>
      <c r="E60" s="5">
        <v>0</v>
      </c>
      <c r="F60" s="5">
        <v>0</v>
      </c>
      <c r="G60" s="5">
        <v>0</v>
      </c>
      <c r="H60" s="5">
        <v>0</v>
      </c>
      <c r="I60" s="5">
        <v>0.29994999999999999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0.14331761305654683</v>
      </c>
      <c r="D61" s="5">
        <v>9.98E-2</v>
      </c>
      <c r="E61" s="5">
        <v>0.10016</v>
      </c>
      <c r="F61" s="5">
        <v>9.9979999999999999E-2</v>
      </c>
      <c r="G61" s="5">
        <v>0</v>
      </c>
      <c r="H61" s="5">
        <v>0.35824998259051394</v>
      </c>
      <c r="I61" s="5">
        <v>0.30046</v>
      </c>
      <c r="J61" s="5">
        <v>0.2</v>
      </c>
      <c r="K61" s="5">
        <v>3.3998300000000001</v>
      </c>
      <c r="L61" s="5">
        <v>5.9001799999999998</v>
      </c>
      <c r="M61" s="5">
        <v>9.005524356636526</v>
      </c>
      <c r="N61" s="5">
        <v>11.177989162409524</v>
      </c>
      <c r="O61" s="5">
        <v>13.691779726222297</v>
      </c>
      <c r="P61" s="5">
        <v>17.10137038806403</v>
      </c>
      <c r="Q61" s="5">
        <v>8.9328559505802616</v>
      </c>
      <c r="R61" s="5">
        <v>11.894564852916602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0.14331761305654683</v>
      </c>
      <c r="D68" s="4">
        <v>9.98E-2</v>
      </c>
      <c r="E68" s="4">
        <v>0.10016</v>
      </c>
      <c r="F68" s="4">
        <v>9.9979999999999999E-2</v>
      </c>
      <c r="G68" s="4">
        <v>0</v>
      </c>
      <c r="H68" s="4">
        <v>0.35824998259051394</v>
      </c>
      <c r="I68" s="4">
        <v>0.30046</v>
      </c>
      <c r="J68" s="4">
        <v>0.2</v>
      </c>
      <c r="K68" s="4">
        <v>3.3998300000000001</v>
      </c>
      <c r="L68" s="4">
        <v>5.9001799999999998</v>
      </c>
      <c r="M68" s="4">
        <v>9.005524356636526</v>
      </c>
      <c r="N68" s="4">
        <v>11.177989162409524</v>
      </c>
      <c r="O68" s="4">
        <v>13.691779726222297</v>
      </c>
      <c r="P68" s="4">
        <v>17.10137038806403</v>
      </c>
      <c r="Q68" s="4">
        <v>8.9328559505802616</v>
      </c>
      <c r="R68" s="4">
        <v>11.894564852916602</v>
      </c>
    </row>
    <row r="69" spans="1:18" ht="11.25" customHeight="1" x14ac:dyDescent="0.25">
      <c r="A69" s="49" t="s">
        <v>155</v>
      </c>
      <c r="B69" s="50" t="s">
        <v>154</v>
      </c>
      <c r="C69" s="7">
        <v>0.14331761305654683</v>
      </c>
      <c r="D69" s="7">
        <v>9.98E-2</v>
      </c>
      <c r="E69" s="7">
        <v>0.10016</v>
      </c>
      <c r="F69" s="7">
        <v>9.9979999999999999E-2</v>
      </c>
      <c r="G69" s="7">
        <v>0</v>
      </c>
      <c r="H69" s="7">
        <v>0.35824998259051394</v>
      </c>
      <c r="I69" s="7">
        <v>0.30046</v>
      </c>
      <c r="J69" s="7">
        <v>0.2</v>
      </c>
      <c r="K69" s="7">
        <v>0.19986000000000001</v>
      </c>
      <c r="L69" s="7">
        <v>0.1002</v>
      </c>
      <c r="M69" s="7">
        <v>1.4860162388859453</v>
      </c>
      <c r="N69" s="7">
        <v>1.2897690420311936</v>
      </c>
      <c r="O69" s="7">
        <v>1.6090540779204647</v>
      </c>
      <c r="P69" s="7">
        <v>1.7196946452533011</v>
      </c>
      <c r="Q69" s="7">
        <v>2.4362475623123725</v>
      </c>
      <c r="R69" s="7">
        <v>4.4186882884759813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3.19997</v>
      </c>
      <c r="L72" s="7">
        <v>5.7999799999999997</v>
      </c>
      <c r="M72" s="7">
        <v>7.51950811775058</v>
      </c>
      <c r="N72" s="7">
        <v>9.88822012037833</v>
      </c>
      <c r="O72" s="7">
        <v>12.082725648301832</v>
      </c>
      <c r="P72" s="7">
        <v>15.38167574281073</v>
      </c>
      <c r="Q72" s="7">
        <v>6.49660838826789</v>
      </c>
      <c r="R72" s="7">
        <v>7.47587656444062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20.904646051641699</v>
      </c>
      <c r="D79" s="5">
        <v>19.357661105442588</v>
      </c>
      <c r="E79" s="5">
        <v>19.586175463177447</v>
      </c>
      <c r="F79" s="5">
        <v>19.654977104423981</v>
      </c>
      <c r="G79" s="5">
        <v>25.177186516853357</v>
      </c>
      <c r="H79" s="5">
        <v>28.991883958962962</v>
      </c>
      <c r="I79" s="5">
        <v>31.892453970021787</v>
      </c>
      <c r="J79" s="5">
        <v>34.04697467860835</v>
      </c>
      <c r="K79" s="5">
        <v>25.280066851030231</v>
      </c>
      <c r="L79" s="5">
        <v>19.833256441544975</v>
      </c>
      <c r="M79" s="5">
        <v>16.090461403977635</v>
      </c>
      <c r="N79" s="5">
        <v>13.135802682316188</v>
      </c>
      <c r="O79" s="5">
        <v>10.239723349680752</v>
      </c>
      <c r="P79" s="5">
        <v>12.213610480289713</v>
      </c>
      <c r="Q79" s="5">
        <v>12.350806269489432</v>
      </c>
      <c r="R79" s="5">
        <v>10.679198810336947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3.0999699999999999</v>
      </c>
      <c r="L80" s="5">
        <v>5.7999799999999997</v>
      </c>
      <c r="M80" s="5">
        <v>6.3022302189016042</v>
      </c>
      <c r="N80" s="5">
        <v>8.2401834336486104</v>
      </c>
      <c r="O80" s="5">
        <v>3.8287402100304293</v>
      </c>
      <c r="P80" s="5">
        <v>7.6908378714053702</v>
      </c>
      <c r="Q80" s="5">
        <v>22.714244769274899</v>
      </c>
      <c r="R80" s="5">
        <v>29.831852488774231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3.0999699999999999</v>
      </c>
      <c r="L81" s="4">
        <v>5.7999799999999997</v>
      </c>
      <c r="M81" s="4">
        <v>6.3022302189016042</v>
      </c>
      <c r="N81" s="4">
        <v>8.2401834336486104</v>
      </c>
      <c r="O81" s="4">
        <v>3.8287402100304293</v>
      </c>
      <c r="P81" s="4">
        <v>7.6908378714053702</v>
      </c>
      <c r="Q81" s="4">
        <v>22.714244769274899</v>
      </c>
      <c r="R81" s="4">
        <v>25.628164708130299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4.2036877806439303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3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433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119.48697937790033</v>
      </c>
      <c r="D2" s="44">
        <v>117.05658977607078</v>
      </c>
      <c r="E2" s="44">
        <v>169.03461860233372</v>
      </c>
      <c r="F2" s="44">
        <v>177.83393155055694</v>
      </c>
      <c r="G2" s="44">
        <v>114.08213771013908</v>
      </c>
      <c r="H2" s="44">
        <v>76.706946106669093</v>
      </c>
      <c r="I2" s="44">
        <v>69.562556905760857</v>
      </c>
      <c r="J2" s="44">
        <v>114.48237499523856</v>
      </c>
      <c r="K2" s="44">
        <v>148.0613959909264</v>
      </c>
      <c r="L2" s="44">
        <v>87.788887848092614</v>
      </c>
      <c r="M2" s="44">
        <v>205.08629893473289</v>
      </c>
      <c r="N2" s="44">
        <v>128.27746216499216</v>
      </c>
      <c r="O2" s="44">
        <v>167.03978852864805</v>
      </c>
      <c r="P2" s="44">
        <v>136.61990452936078</v>
      </c>
      <c r="Q2" s="44">
        <v>145.48383230659766</v>
      </c>
      <c r="R2" s="44">
        <v>173.08716084685372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2.7506531506403173</v>
      </c>
      <c r="E3" s="5">
        <v>63.63609688864868</v>
      </c>
      <c r="F3" s="5">
        <v>100.23922800010655</v>
      </c>
      <c r="G3" s="5">
        <v>37.691993625556393</v>
      </c>
      <c r="H3" s="5">
        <v>1.7435020281029576</v>
      </c>
      <c r="I3" s="5">
        <v>0</v>
      </c>
      <c r="J3" s="5">
        <v>18.095393262925676</v>
      </c>
      <c r="K3" s="5">
        <v>53.622812379455077</v>
      </c>
      <c r="L3" s="5">
        <v>0.79324465367976693</v>
      </c>
      <c r="M3" s="5">
        <v>115.78301249474019</v>
      </c>
      <c r="N3" s="5">
        <v>42.619516093507343</v>
      </c>
      <c r="O3" s="5">
        <v>72.08336093252953</v>
      </c>
      <c r="P3" s="5">
        <v>51.393259643582809</v>
      </c>
      <c r="Q3" s="5">
        <v>44.131577124658932</v>
      </c>
      <c r="R3" s="5">
        <v>60.44559993248626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2.6819299134849595</v>
      </c>
      <c r="E4" s="4">
        <v>55.393241653486861</v>
      </c>
      <c r="F4" s="4">
        <v>94.631509927347523</v>
      </c>
      <c r="G4" s="4">
        <v>32.69014345064133</v>
      </c>
      <c r="H4" s="4">
        <v>1.4716942989785053</v>
      </c>
      <c r="I4" s="4">
        <v>0</v>
      </c>
      <c r="J4" s="4">
        <v>16.478783496269564</v>
      </c>
      <c r="K4" s="4">
        <v>49.011364125654225</v>
      </c>
      <c r="L4" s="4">
        <v>0.76159419983021182</v>
      </c>
      <c r="M4" s="4">
        <v>113.04648695633399</v>
      </c>
      <c r="N4" s="4">
        <v>41.317606541431374</v>
      </c>
      <c r="O4" s="4">
        <v>67.895624825212948</v>
      </c>
      <c r="P4" s="4">
        <v>48.844897418349142</v>
      </c>
      <c r="Q4" s="4">
        <v>40.284243619704682</v>
      </c>
      <c r="R4" s="4">
        <v>56.345422439519083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2.6819299134849595</v>
      </c>
      <c r="E5" s="7">
        <v>55.393241653486861</v>
      </c>
      <c r="F5" s="7">
        <v>94.631509927347523</v>
      </c>
      <c r="G5" s="7">
        <v>32.69014345064133</v>
      </c>
      <c r="H5" s="7">
        <v>1.4716942989785053</v>
      </c>
      <c r="I5" s="7">
        <v>0</v>
      </c>
      <c r="J5" s="7">
        <v>16.478783496269564</v>
      </c>
      <c r="K5" s="7">
        <v>49.011364125654225</v>
      </c>
      <c r="L5" s="7">
        <v>0.76159419983021182</v>
      </c>
      <c r="M5" s="7">
        <v>113.04648695633399</v>
      </c>
      <c r="N5" s="7">
        <v>41.317606541431374</v>
      </c>
      <c r="O5" s="7">
        <v>67.895624825212948</v>
      </c>
      <c r="P5" s="7">
        <v>48.844897418349142</v>
      </c>
      <c r="Q5" s="7">
        <v>40.284243619704682</v>
      </c>
      <c r="R5" s="7">
        <v>56.345422439519083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12.682448821042309</v>
      </c>
      <c r="H6" s="6">
        <v>0.56778758583621047</v>
      </c>
      <c r="I6" s="6">
        <v>0</v>
      </c>
      <c r="J6" s="6">
        <v>8.5337879187712229</v>
      </c>
      <c r="K6" s="6">
        <v>21.561197805398383</v>
      </c>
      <c r="L6" s="6">
        <v>0.4092521715888599</v>
      </c>
      <c r="M6" s="6">
        <v>56.389814824827802</v>
      </c>
      <c r="N6" s="6">
        <v>22.403183751500929</v>
      </c>
      <c r="O6" s="6">
        <v>29.343102338889299</v>
      </c>
      <c r="P6" s="6">
        <v>27.295161027107284</v>
      </c>
      <c r="Q6" s="6">
        <v>11.825308016792398</v>
      </c>
      <c r="R6" s="6">
        <v>7.5024087303686002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2.6819299134849595</v>
      </c>
      <c r="E8" s="6">
        <v>55.393241653486861</v>
      </c>
      <c r="F8" s="6">
        <v>94.631509927347523</v>
      </c>
      <c r="G8" s="6">
        <v>20.007694629599019</v>
      </c>
      <c r="H8" s="6">
        <v>0.90390671314229476</v>
      </c>
      <c r="I8" s="6">
        <v>0</v>
      </c>
      <c r="J8" s="6">
        <v>7.9449955774983403</v>
      </c>
      <c r="K8" s="6">
        <v>27.450166320255839</v>
      </c>
      <c r="L8" s="6">
        <v>0.35234202824135197</v>
      </c>
      <c r="M8" s="6">
        <v>56.656672131506191</v>
      </c>
      <c r="N8" s="6">
        <v>18.914422789930448</v>
      </c>
      <c r="O8" s="6">
        <v>38.552522486323653</v>
      </c>
      <c r="P8" s="6">
        <v>21.549736391241858</v>
      </c>
      <c r="Q8" s="6">
        <v>28.458935602912288</v>
      </c>
      <c r="R8" s="6">
        <v>48.843013709150483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6.8723237155358066E-2</v>
      </c>
      <c r="E15" s="4">
        <v>8.2428552351618212</v>
      </c>
      <c r="F15" s="4">
        <v>5.6077180727590337</v>
      </c>
      <c r="G15" s="4">
        <v>5.0018501749150639</v>
      </c>
      <c r="H15" s="4">
        <v>0.27180772912445239</v>
      </c>
      <c r="I15" s="4">
        <v>0</v>
      </c>
      <c r="J15" s="4">
        <v>1.6166097666561103</v>
      </c>
      <c r="K15" s="4">
        <v>4.611448253800849</v>
      </c>
      <c r="L15" s="4">
        <v>3.1650453849555144E-2</v>
      </c>
      <c r="M15" s="4">
        <v>2.7365255384061986</v>
      </c>
      <c r="N15" s="4">
        <v>1.3019095520759663</v>
      </c>
      <c r="O15" s="4">
        <v>4.187736107316586</v>
      </c>
      <c r="P15" s="4">
        <v>2.5483622252336655</v>
      </c>
      <c r="Q15" s="4">
        <v>3.8473335049542481</v>
      </c>
      <c r="R15" s="4">
        <v>4.1001774929671759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5.2365598527370168E-2</v>
      </c>
      <c r="E16" s="7">
        <v>7.7451628398940988</v>
      </c>
      <c r="F16" s="7">
        <v>4.9832531792325723</v>
      </c>
      <c r="G16" s="7">
        <v>4.7033970984431903</v>
      </c>
      <c r="H16" s="7">
        <v>0.26589732582874254</v>
      </c>
      <c r="I16" s="7">
        <v>0</v>
      </c>
      <c r="J16" s="7">
        <v>1.5628139264317353</v>
      </c>
      <c r="K16" s="7">
        <v>4.611448253800849</v>
      </c>
      <c r="L16" s="7">
        <v>3.1650453849555144E-2</v>
      </c>
      <c r="M16" s="7">
        <v>2.7365255384061986</v>
      </c>
      <c r="N16" s="7">
        <v>1.3019095520759663</v>
      </c>
      <c r="O16" s="7">
        <v>4.187736107316586</v>
      </c>
      <c r="P16" s="7">
        <v>2.5483622252336655</v>
      </c>
      <c r="Q16" s="7">
        <v>3.8473335049542481</v>
      </c>
      <c r="R16" s="7">
        <v>4.1001774929671759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1.6357638627987899E-2</v>
      </c>
      <c r="E18" s="7">
        <v>0.49769239526772296</v>
      </c>
      <c r="F18" s="7">
        <v>0.62446489352646106</v>
      </c>
      <c r="G18" s="7">
        <v>0.29845307647187336</v>
      </c>
      <c r="H18" s="7">
        <v>5.9104032957098505E-3</v>
      </c>
      <c r="I18" s="7">
        <v>0</v>
      </c>
      <c r="J18" s="7">
        <v>5.3795840224375086E-2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11.645683924656545</v>
      </c>
      <c r="D21" s="5">
        <v>48.760603074047147</v>
      </c>
      <c r="E21" s="5">
        <v>25.779021814322689</v>
      </c>
      <c r="F21" s="5">
        <v>20.075812575339132</v>
      </c>
      <c r="G21" s="5">
        <v>27.136785270292727</v>
      </c>
      <c r="H21" s="5">
        <v>14.466140219473496</v>
      </c>
      <c r="I21" s="5">
        <v>5.2853049705251056</v>
      </c>
      <c r="J21" s="5">
        <v>17.837498869841696</v>
      </c>
      <c r="K21" s="5">
        <v>14.445649158252628</v>
      </c>
      <c r="L21" s="5">
        <v>5.1022767366227999</v>
      </c>
      <c r="M21" s="5">
        <v>10.444183224404112</v>
      </c>
      <c r="N21" s="5">
        <v>9.483175697551804</v>
      </c>
      <c r="O21" s="5">
        <v>8.5544667723974577</v>
      </c>
      <c r="P21" s="5">
        <v>4.721725670009036</v>
      </c>
      <c r="Q21" s="5">
        <v>4.8253727047730512</v>
      </c>
      <c r="R21" s="5">
        <v>6.7863067687911949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11.645683924656545</v>
      </c>
      <c r="D30" s="4">
        <v>48.760603074047147</v>
      </c>
      <c r="E30" s="4">
        <v>25.779021814322689</v>
      </c>
      <c r="F30" s="4">
        <v>20.075812575339132</v>
      </c>
      <c r="G30" s="4">
        <v>27.136785270292727</v>
      </c>
      <c r="H30" s="4">
        <v>14.466140219473496</v>
      </c>
      <c r="I30" s="4">
        <v>5.2853049705251056</v>
      </c>
      <c r="J30" s="4">
        <v>17.837498869841696</v>
      </c>
      <c r="K30" s="4">
        <v>14.445649158252628</v>
      </c>
      <c r="L30" s="4">
        <v>5.1022767366227999</v>
      </c>
      <c r="M30" s="4">
        <v>10.444183224404112</v>
      </c>
      <c r="N30" s="4">
        <v>9.483175697551804</v>
      </c>
      <c r="O30" s="4">
        <v>8.5544667723974577</v>
      </c>
      <c r="P30" s="4">
        <v>4.721725670009036</v>
      </c>
      <c r="Q30" s="4">
        <v>4.8253727047730512</v>
      </c>
      <c r="R30" s="4">
        <v>6.7863067687911949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3.2960693648438775</v>
      </c>
      <c r="D34" s="7">
        <v>1.10002</v>
      </c>
      <c r="E34" s="7">
        <v>1.09989</v>
      </c>
      <c r="F34" s="7">
        <v>1.09887</v>
      </c>
      <c r="G34" s="7">
        <v>2.5161999999999782</v>
      </c>
      <c r="H34" s="7">
        <v>1.2435762381209228</v>
      </c>
      <c r="I34" s="7">
        <v>1.2078</v>
      </c>
      <c r="J34" s="7">
        <v>0</v>
      </c>
      <c r="K34" s="7">
        <v>1.096940000000032</v>
      </c>
      <c r="L34" s="7">
        <v>1.1001300000000001</v>
      </c>
      <c r="M34" s="7">
        <v>1.0985788053467389</v>
      </c>
      <c r="N34" s="7">
        <v>1.098751220464113</v>
      </c>
      <c r="O34" s="7">
        <v>1.0986937214426982</v>
      </c>
      <c r="P34" s="7">
        <v>1.0985598245893893</v>
      </c>
      <c r="Q34" s="7">
        <v>1.0987658688561879</v>
      </c>
      <c r="R34" s="7">
        <v>1.0986965503416588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5.9276566978640863</v>
      </c>
      <c r="D43" s="7">
        <v>1.7810430740471495</v>
      </c>
      <c r="E43" s="7">
        <v>1.7842618143226869</v>
      </c>
      <c r="F43" s="7">
        <v>0.7894925753391332</v>
      </c>
      <c r="G43" s="7">
        <v>1.7376252702927484</v>
      </c>
      <c r="H43" s="7">
        <v>1.7604055356217825</v>
      </c>
      <c r="I43" s="7">
        <v>2.6674970979324759</v>
      </c>
      <c r="J43" s="7">
        <v>1.6296588698416949</v>
      </c>
      <c r="K43" s="7">
        <v>4.7632591582525965</v>
      </c>
      <c r="L43" s="7">
        <v>2.7481174854509627</v>
      </c>
      <c r="M43" s="7">
        <v>0.74754297176237494</v>
      </c>
      <c r="N43" s="7">
        <v>0.74097996706525771</v>
      </c>
      <c r="O43" s="7">
        <v>0.76825097674803999</v>
      </c>
      <c r="P43" s="7">
        <v>0.75761095488181029</v>
      </c>
      <c r="Q43" s="7">
        <v>2.7713541260821652</v>
      </c>
      <c r="R43" s="7">
        <v>3.776814853517839</v>
      </c>
    </row>
    <row r="44" spans="1:18" ht="11.25" customHeight="1" x14ac:dyDescent="0.25">
      <c r="A44" s="49" t="s">
        <v>205</v>
      </c>
      <c r="B44" s="50" t="s">
        <v>204</v>
      </c>
      <c r="C44" s="7">
        <v>2.42195786194858</v>
      </c>
      <c r="D44" s="7">
        <v>45.879539999999999</v>
      </c>
      <c r="E44" s="7">
        <v>22.894870000000001</v>
      </c>
      <c r="F44" s="7">
        <v>18.187449999999998</v>
      </c>
      <c r="G44" s="7">
        <v>22.882960000000001</v>
      </c>
      <c r="H44" s="7">
        <v>11.462158445730791</v>
      </c>
      <c r="I44" s="7">
        <v>1.4100078725926297</v>
      </c>
      <c r="J44" s="7">
        <v>16.207840000000001</v>
      </c>
      <c r="K44" s="7">
        <v>8.5854499999999998</v>
      </c>
      <c r="L44" s="7">
        <v>1.2540292511718367</v>
      </c>
      <c r="M44" s="7">
        <v>8.5980614472949988</v>
      </c>
      <c r="N44" s="7">
        <v>7.6434445100224329</v>
      </c>
      <c r="O44" s="7">
        <v>6.6875220742067185</v>
      </c>
      <c r="P44" s="7">
        <v>2.8655548905378367</v>
      </c>
      <c r="Q44" s="7">
        <v>0.95525270983469857</v>
      </c>
      <c r="R44" s="7">
        <v>1.9107953649316967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97.135300257031815</v>
      </c>
      <c r="D52" s="5">
        <v>55.127614142865497</v>
      </c>
      <c r="E52" s="5">
        <v>66.150078833164244</v>
      </c>
      <c r="F52" s="5">
        <v>43.180109018540989</v>
      </c>
      <c r="G52" s="5">
        <v>40.192729513219604</v>
      </c>
      <c r="H52" s="5">
        <v>53.107207231452328</v>
      </c>
      <c r="I52" s="5">
        <v>58.031726859386318</v>
      </c>
      <c r="J52" s="5">
        <v>68.618734762912752</v>
      </c>
      <c r="K52" s="5">
        <v>67.032340437694543</v>
      </c>
      <c r="L52" s="5">
        <v>74.189322849587469</v>
      </c>
      <c r="M52" s="5">
        <v>58.507906889725916</v>
      </c>
      <c r="N52" s="5">
        <v>65.929955440527777</v>
      </c>
      <c r="O52" s="5">
        <v>60.021496877001439</v>
      </c>
      <c r="P52" s="5">
        <v>69.117962940095779</v>
      </c>
      <c r="Q52" s="5">
        <v>83.575633976832194</v>
      </c>
      <c r="R52" s="5">
        <v>90.294110242271685</v>
      </c>
    </row>
    <row r="53" spans="1:18" ht="11.25" customHeight="1" x14ac:dyDescent="0.25">
      <c r="A53" s="47" t="s">
        <v>187</v>
      </c>
      <c r="B53" s="48" t="s">
        <v>186</v>
      </c>
      <c r="C53" s="4">
        <v>97.135300257031815</v>
      </c>
      <c r="D53" s="4">
        <v>55.127614142865497</v>
      </c>
      <c r="E53" s="4">
        <v>66.150078833164244</v>
      </c>
      <c r="F53" s="4">
        <v>43.180109018540989</v>
      </c>
      <c r="G53" s="4">
        <v>40.192729513219604</v>
      </c>
      <c r="H53" s="4">
        <v>53.107207231452328</v>
      </c>
      <c r="I53" s="4">
        <v>58.031726859386318</v>
      </c>
      <c r="J53" s="4">
        <v>68.618734762912752</v>
      </c>
      <c r="K53" s="4">
        <v>67.032340437694543</v>
      </c>
      <c r="L53" s="4">
        <v>74.189322849587469</v>
      </c>
      <c r="M53" s="4">
        <v>58.507906889725916</v>
      </c>
      <c r="N53" s="4">
        <v>65.929955440527777</v>
      </c>
      <c r="O53" s="4">
        <v>60.021496877001439</v>
      </c>
      <c r="P53" s="4">
        <v>69.117962940095779</v>
      </c>
      <c r="Q53" s="4">
        <v>83.575633976832194</v>
      </c>
      <c r="R53" s="4">
        <v>90.294110242271685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0.90142369696829239</v>
      </c>
      <c r="E60" s="5">
        <v>1.2999400000000001</v>
      </c>
      <c r="F60" s="5">
        <v>0.39983000000000002</v>
      </c>
      <c r="G60" s="5">
        <v>0.1</v>
      </c>
      <c r="H60" s="5">
        <v>0.3343676625731985</v>
      </c>
      <c r="I60" s="5">
        <v>0</v>
      </c>
      <c r="J60" s="5">
        <v>0.20000999999999999</v>
      </c>
      <c r="K60" s="5">
        <v>0.10001</v>
      </c>
      <c r="L60" s="5">
        <v>0.10005</v>
      </c>
      <c r="M60" s="5">
        <v>0.11941959587437376</v>
      </c>
      <c r="N60" s="5">
        <v>0.11942123194197021</v>
      </c>
      <c r="O60" s="5">
        <v>0.11942580920126325</v>
      </c>
      <c r="P60" s="5">
        <v>0.23882648898607958</v>
      </c>
      <c r="Q60" s="5">
        <v>0.11942264213476197</v>
      </c>
      <c r="R60" s="5">
        <v>9.5538419804309715E-2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3.0081315655941712</v>
      </c>
      <c r="N61" s="5">
        <v>0</v>
      </c>
      <c r="O61" s="5">
        <v>9.8820219075875126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3.0081315655941712</v>
      </c>
      <c r="N68" s="4">
        <v>0</v>
      </c>
      <c r="O68" s="4">
        <v>9.8820219075875126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0.49637668814743963</v>
      </c>
      <c r="N69" s="7">
        <v>0</v>
      </c>
      <c r="O69" s="7">
        <v>1.1613324174395132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2.5117548774467315</v>
      </c>
      <c r="N72" s="7">
        <v>0</v>
      </c>
      <c r="O72" s="7">
        <v>8.7206894901479988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10.70599519621198</v>
      </c>
      <c r="D79" s="5">
        <v>9.5162957115495281</v>
      </c>
      <c r="E79" s="5">
        <v>12.169481066198122</v>
      </c>
      <c r="F79" s="5">
        <v>13.93895195657027</v>
      </c>
      <c r="G79" s="5">
        <v>8.9606293010703553</v>
      </c>
      <c r="H79" s="5">
        <v>7.0557289650671162</v>
      </c>
      <c r="I79" s="5">
        <v>6.2455250758494349</v>
      </c>
      <c r="J79" s="5">
        <v>9.730738099558419</v>
      </c>
      <c r="K79" s="5">
        <v>12.860584015524143</v>
      </c>
      <c r="L79" s="5">
        <v>7.6039936082025896</v>
      </c>
      <c r="M79" s="5">
        <v>15.118499822007848</v>
      </c>
      <c r="N79" s="5">
        <v>10.12539370146327</v>
      </c>
      <c r="O79" s="5">
        <v>13.615628606806885</v>
      </c>
      <c r="P79" s="5">
        <v>11.148129786687083</v>
      </c>
      <c r="Q79" s="5">
        <v>12.831825858198734</v>
      </c>
      <c r="R79" s="5">
        <v>15.465605483500273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2.1051453423862574</v>
      </c>
      <c r="N80" s="5">
        <v>0</v>
      </c>
      <c r="O80" s="5">
        <v>2.7633876231239349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2.1051453423862574</v>
      </c>
      <c r="N81" s="4">
        <v>0</v>
      </c>
      <c r="O81" s="4">
        <v>2.7633876231239349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4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434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93.249440726469544</v>
      </c>
      <c r="D2" s="44">
        <v>119.3757811395496</v>
      </c>
      <c r="E2" s="44">
        <v>108.93869996226876</v>
      </c>
      <c r="F2" s="44">
        <v>104.03271737442938</v>
      </c>
      <c r="G2" s="44">
        <v>126.07330823585986</v>
      </c>
      <c r="H2" s="44">
        <v>131.14648420374596</v>
      </c>
      <c r="I2" s="44">
        <v>157.25595147372815</v>
      </c>
      <c r="J2" s="44">
        <v>182.29545137377167</v>
      </c>
      <c r="K2" s="44">
        <v>200.65301952832161</v>
      </c>
      <c r="L2" s="44">
        <v>154.21373100729014</v>
      </c>
      <c r="M2" s="44">
        <v>175.94747801137851</v>
      </c>
      <c r="N2" s="44">
        <v>201.93696772647655</v>
      </c>
      <c r="O2" s="44">
        <v>190.26942699196246</v>
      </c>
      <c r="P2" s="44">
        <v>187.5550578924414</v>
      </c>
      <c r="Q2" s="44">
        <v>204.28979463334576</v>
      </c>
      <c r="R2" s="44">
        <v>212.39067815684942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8.5198377078338217E-2</v>
      </c>
      <c r="D21" s="5">
        <v>0.10906899533459095</v>
      </c>
      <c r="E21" s="5">
        <v>9.9533041329809613E-2</v>
      </c>
      <c r="F21" s="5">
        <v>9.5050636382367881E-2</v>
      </c>
      <c r="G21" s="5">
        <v>0.11518826462562765</v>
      </c>
      <c r="H21" s="5">
        <v>0.1198234276435441</v>
      </c>
      <c r="I21" s="5">
        <v>0.14367862956703439</v>
      </c>
      <c r="J21" s="5">
        <v>0.16655624403546482</v>
      </c>
      <c r="K21" s="5">
        <v>0.18332883807664993</v>
      </c>
      <c r="L21" s="5">
        <v>0.14089907137949184</v>
      </c>
      <c r="M21" s="5">
        <v>0.16075634835781807</v>
      </c>
      <c r="N21" s="5">
        <v>0.18450193146877383</v>
      </c>
      <c r="O21" s="5">
        <v>0.17384175455691561</v>
      </c>
      <c r="P21" s="5">
        <v>0.17136174137647045</v>
      </c>
      <c r="Q21" s="5">
        <v>0.18665161764865681</v>
      </c>
      <c r="R21" s="5">
        <v>0.19405307897353152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8.5198377078338217E-2</v>
      </c>
      <c r="D30" s="4">
        <v>0.10906899533459095</v>
      </c>
      <c r="E30" s="4">
        <v>9.9533041329809613E-2</v>
      </c>
      <c r="F30" s="4">
        <v>9.5050636382367881E-2</v>
      </c>
      <c r="G30" s="4">
        <v>0.11518826462562765</v>
      </c>
      <c r="H30" s="4">
        <v>0.1198234276435441</v>
      </c>
      <c r="I30" s="4">
        <v>0.14367862956703439</v>
      </c>
      <c r="J30" s="4">
        <v>0.16655624403546482</v>
      </c>
      <c r="K30" s="4">
        <v>0.18332883807664993</v>
      </c>
      <c r="L30" s="4">
        <v>0.14089907137949184</v>
      </c>
      <c r="M30" s="4">
        <v>0.16075634835781807</v>
      </c>
      <c r="N30" s="4">
        <v>0.18450193146877383</v>
      </c>
      <c r="O30" s="4">
        <v>0.17384175455691561</v>
      </c>
      <c r="P30" s="4">
        <v>0.17136174137647045</v>
      </c>
      <c r="Q30" s="4">
        <v>0.18665161764865681</v>
      </c>
      <c r="R30" s="4">
        <v>0.19405307897353152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8.5198377078338217E-2</v>
      </c>
      <c r="D43" s="7">
        <v>0.10906899533459095</v>
      </c>
      <c r="E43" s="7">
        <v>9.9533041329809613E-2</v>
      </c>
      <c r="F43" s="7">
        <v>9.5050636382367881E-2</v>
      </c>
      <c r="G43" s="7">
        <v>0.11518826462562765</v>
      </c>
      <c r="H43" s="7">
        <v>0.1198234276435441</v>
      </c>
      <c r="I43" s="7">
        <v>0.14367862956703439</v>
      </c>
      <c r="J43" s="7">
        <v>0.16655624403546482</v>
      </c>
      <c r="K43" s="7">
        <v>0.18332883807664993</v>
      </c>
      <c r="L43" s="7">
        <v>0.14089907137949184</v>
      </c>
      <c r="M43" s="7">
        <v>0.16075634835781807</v>
      </c>
      <c r="N43" s="7">
        <v>0.18450193146877383</v>
      </c>
      <c r="O43" s="7">
        <v>0.17384175455691561</v>
      </c>
      <c r="P43" s="7">
        <v>0.17136174137647045</v>
      </c>
      <c r="Q43" s="7">
        <v>0.18665161764865681</v>
      </c>
      <c r="R43" s="7">
        <v>0.19405307897353152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71.125591935831309</v>
      </c>
      <c r="D52" s="5">
        <v>93.846338961207124</v>
      </c>
      <c r="E52" s="5">
        <v>88.496893450314516</v>
      </c>
      <c r="F52" s="5">
        <v>82.638935799041263</v>
      </c>
      <c r="G52" s="5">
        <v>100.08888578915794</v>
      </c>
      <c r="H52" s="5">
        <v>99.150674269213084</v>
      </c>
      <c r="I52" s="5">
        <v>119.86510189003234</v>
      </c>
      <c r="J52" s="5">
        <v>141.40895790790299</v>
      </c>
      <c r="K52" s="5">
        <v>154.59632155679932</v>
      </c>
      <c r="L52" s="5">
        <v>118.9220219856582</v>
      </c>
      <c r="M52" s="5">
        <v>142.07720374329281</v>
      </c>
      <c r="N52" s="5">
        <v>160.09576900498823</v>
      </c>
      <c r="O52" s="5">
        <v>149.46368873454276</v>
      </c>
      <c r="P52" s="5">
        <v>147.28477880212685</v>
      </c>
      <c r="Q52" s="5">
        <v>156.62624867053381</v>
      </c>
      <c r="R52" s="5">
        <v>162.14853813318794</v>
      </c>
    </row>
    <row r="53" spans="1:18" ht="11.25" customHeight="1" x14ac:dyDescent="0.25">
      <c r="A53" s="47" t="s">
        <v>187</v>
      </c>
      <c r="B53" s="48" t="s">
        <v>186</v>
      </c>
      <c r="C53" s="4">
        <v>71.125591935831309</v>
      </c>
      <c r="D53" s="4">
        <v>93.846338961207124</v>
      </c>
      <c r="E53" s="4">
        <v>88.496893450314516</v>
      </c>
      <c r="F53" s="4">
        <v>82.638935799041263</v>
      </c>
      <c r="G53" s="4">
        <v>100.08888578915794</v>
      </c>
      <c r="H53" s="4">
        <v>99.150674269213084</v>
      </c>
      <c r="I53" s="4">
        <v>119.86510189003234</v>
      </c>
      <c r="J53" s="4">
        <v>141.40895790790299</v>
      </c>
      <c r="K53" s="4">
        <v>154.59632155679932</v>
      </c>
      <c r="L53" s="4">
        <v>118.9220219856582</v>
      </c>
      <c r="M53" s="4">
        <v>142.07720374329281</v>
      </c>
      <c r="N53" s="4">
        <v>160.09576900498823</v>
      </c>
      <c r="O53" s="4">
        <v>149.46368873454276</v>
      </c>
      <c r="P53" s="4">
        <v>147.28477880212685</v>
      </c>
      <c r="Q53" s="4">
        <v>156.62624867053381</v>
      </c>
      <c r="R53" s="4">
        <v>162.14853813318794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22.038650413559889</v>
      </c>
      <c r="D79" s="5">
        <v>25.420373183007882</v>
      </c>
      <c r="E79" s="5">
        <v>20.342273470624438</v>
      </c>
      <c r="F79" s="5">
        <v>21.298730939005747</v>
      </c>
      <c r="G79" s="5">
        <v>25.869234182076287</v>
      </c>
      <c r="H79" s="5">
        <v>31.875986506889323</v>
      </c>
      <c r="I79" s="5">
        <v>37.247170954128777</v>
      </c>
      <c r="J79" s="5">
        <v>40.71993722183322</v>
      </c>
      <c r="K79" s="5">
        <v>45.873369133445628</v>
      </c>
      <c r="L79" s="5">
        <v>35.150809950252437</v>
      </c>
      <c r="M79" s="5">
        <v>33.709517919727887</v>
      </c>
      <c r="N79" s="5">
        <v>41.656696790019552</v>
      </c>
      <c r="O79" s="5">
        <v>40.63189650286278</v>
      </c>
      <c r="P79" s="5">
        <v>40.098917348938066</v>
      </c>
      <c r="Q79" s="5">
        <v>47.476894345163302</v>
      </c>
      <c r="R79" s="5">
        <v>50.048086944687959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9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436</v>
      </c>
      <c r="B1" s="41" t="s">
        <v>435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102.8712308658678</v>
      </c>
      <c r="D2" s="44">
        <v>74.679790000000011</v>
      </c>
      <c r="E2" s="44">
        <v>143.03135999999998</v>
      </c>
      <c r="F2" s="44">
        <v>162.00498000000002</v>
      </c>
      <c r="G2" s="44">
        <v>192.59125</v>
      </c>
      <c r="H2" s="44">
        <v>195.51156175278726</v>
      </c>
      <c r="I2" s="44">
        <v>164.62142</v>
      </c>
      <c r="J2" s="44">
        <v>171.72720999999999</v>
      </c>
      <c r="K2" s="44">
        <v>170.84644000000003</v>
      </c>
      <c r="L2" s="44">
        <v>75.73172000000001</v>
      </c>
      <c r="M2" s="44">
        <v>190.11978590500601</v>
      </c>
      <c r="N2" s="44">
        <v>219.4526289349281</v>
      </c>
      <c r="O2" s="44">
        <v>216.24177261370124</v>
      </c>
      <c r="P2" s="44">
        <v>250.89514883457622</v>
      </c>
      <c r="Q2" s="44">
        <v>212.33865568559239</v>
      </c>
      <c r="R2" s="44">
        <v>244.60449063990171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51.798250000000003</v>
      </c>
      <c r="F3" s="5">
        <v>18.905919999999998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0.76441032900764361</v>
      </c>
      <c r="Q3" s="5">
        <v>1.004329293054721</v>
      </c>
      <c r="R3" s="5">
        <v>0.83521871676543069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51.798250000000003</v>
      </c>
      <c r="F4" s="4">
        <v>18.905919999999998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0.59689292546929207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51.798250000000003</v>
      </c>
      <c r="F5" s="7">
        <v>18.905919999999998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0.59689292546929207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51.798250000000003</v>
      </c>
      <c r="F8" s="6">
        <v>18.905919999999998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0.59689292546929207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0.76441032900764361</v>
      </c>
      <c r="Q15" s="4">
        <v>0.40743636758542889</v>
      </c>
      <c r="R15" s="4">
        <v>0.83521871676543069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0.76441032900764361</v>
      </c>
      <c r="Q16" s="7">
        <v>0.40743636758542889</v>
      </c>
      <c r="R16" s="7">
        <v>0.83521871676543069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30.644236167488089</v>
      </c>
      <c r="D21" s="5">
        <v>20.148389999999999</v>
      </c>
      <c r="E21" s="5">
        <v>32.570639999999997</v>
      </c>
      <c r="F21" s="5">
        <v>28.790979999999998</v>
      </c>
      <c r="G21" s="5">
        <v>29.651119999999999</v>
      </c>
      <c r="H21" s="5">
        <v>31.593829097875393</v>
      </c>
      <c r="I21" s="5">
        <v>11.507619999999999</v>
      </c>
      <c r="J21" s="5">
        <v>23.893049999999999</v>
      </c>
      <c r="K21" s="5">
        <v>18.171790000000001</v>
      </c>
      <c r="L21" s="5">
        <v>7.5996600000000001</v>
      </c>
      <c r="M21" s="5">
        <v>8.5980614472949988</v>
      </c>
      <c r="N21" s="5">
        <v>9.554305637528044</v>
      </c>
      <c r="O21" s="5">
        <v>4.7773291300332854</v>
      </c>
      <c r="P21" s="5">
        <v>1.9104620418777754</v>
      </c>
      <c r="Q21" s="5">
        <v>3.821010839338804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30.644236167488089</v>
      </c>
      <c r="D30" s="4">
        <v>20.148389999999999</v>
      </c>
      <c r="E30" s="4">
        <v>32.570639999999997</v>
      </c>
      <c r="F30" s="4">
        <v>28.790979999999998</v>
      </c>
      <c r="G30" s="4">
        <v>29.651119999999999</v>
      </c>
      <c r="H30" s="4">
        <v>31.593829097875393</v>
      </c>
      <c r="I30" s="4">
        <v>11.507619999999999</v>
      </c>
      <c r="J30" s="4">
        <v>23.893049999999999</v>
      </c>
      <c r="K30" s="4">
        <v>18.171790000000001</v>
      </c>
      <c r="L30" s="4">
        <v>7.5996600000000001</v>
      </c>
      <c r="M30" s="4">
        <v>8.5980614472949988</v>
      </c>
      <c r="N30" s="4">
        <v>9.554305637528044</v>
      </c>
      <c r="O30" s="4">
        <v>4.7773291300332854</v>
      </c>
      <c r="P30" s="4">
        <v>1.9104620418777754</v>
      </c>
      <c r="Q30" s="4">
        <v>3.821010839338804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1.0269201091854023</v>
      </c>
      <c r="D43" s="7">
        <v>1.0056499999999999</v>
      </c>
      <c r="E43" s="7">
        <v>1.0028699999999999</v>
      </c>
      <c r="F43" s="7">
        <v>2.0046499999999998</v>
      </c>
      <c r="G43" s="7">
        <v>1.00074</v>
      </c>
      <c r="H43" s="7">
        <v>1.0268844224052867</v>
      </c>
      <c r="I43" s="7">
        <v>1.0004900000000001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29.617316058302688</v>
      </c>
      <c r="D44" s="7">
        <v>19.14274</v>
      </c>
      <c r="E44" s="7">
        <v>31.567769999999999</v>
      </c>
      <c r="F44" s="7">
        <v>26.78633</v>
      </c>
      <c r="G44" s="7">
        <v>28.650379999999998</v>
      </c>
      <c r="H44" s="7">
        <v>30.566944675470104</v>
      </c>
      <c r="I44" s="7">
        <v>10.50713</v>
      </c>
      <c r="J44" s="7">
        <v>23.893049999999999</v>
      </c>
      <c r="K44" s="7">
        <v>18.171790000000001</v>
      </c>
      <c r="L44" s="7">
        <v>7.5996600000000001</v>
      </c>
      <c r="M44" s="7">
        <v>8.5980614472949988</v>
      </c>
      <c r="N44" s="7">
        <v>9.554305637528044</v>
      </c>
      <c r="O44" s="7">
        <v>4.7773291300332854</v>
      </c>
      <c r="P44" s="7">
        <v>1.9104620418777754</v>
      </c>
      <c r="Q44" s="7">
        <v>3.821010839338804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40.22078966894378</v>
      </c>
      <c r="D52" s="5">
        <v>31.974419999999999</v>
      </c>
      <c r="E52" s="5">
        <v>20.988399999999999</v>
      </c>
      <c r="F52" s="5">
        <v>47.306780000000003</v>
      </c>
      <c r="G52" s="5">
        <v>53.375160000000001</v>
      </c>
      <c r="H52" s="5">
        <v>51.494167178344206</v>
      </c>
      <c r="I52" s="5">
        <v>54.69585</v>
      </c>
      <c r="J52" s="5">
        <v>52.859270000000002</v>
      </c>
      <c r="K52" s="5">
        <v>46.497300000000003</v>
      </c>
      <c r="L52" s="5">
        <v>26.698530000000002</v>
      </c>
      <c r="M52" s="5">
        <v>32.340286097962952</v>
      </c>
      <c r="N52" s="5">
        <v>35.230442420271409</v>
      </c>
      <c r="O52" s="5">
        <v>39.942054858502232</v>
      </c>
      <c r="P52" s="5">
        <v>48.917670312158158</v>
      </c>
      <c r="Q52" s="5">
        <v>41.704206293805456</v>
      </c>
      <c r="R52" s="5">
        <v>46.17014098250938</v>
      </c>
    </row>
    <row r="53" spans="1:18" ht="11.25" customHeight="1" x14ac:dyDescent="0.25">
      <c r="A53" s="47" t="s">
        <v>187</v>
      </c>
      <c r="B53" s="48" t="s">
        <v>186</v>
      </c>
      <c r="C53" s="4">
        <v>40.22078966894378</v>
      </c>
      <c r="D53" s="4">
        <v>31.974419999999999</v>
      </c>
      <c r="E53" s="4">
        <v>20.988399999999999</v>
      </c>
      <c r="F53" s="4">
        <v>47.306780000000003</v>
      </c>
      <c r="G53" s="4">
        <v>53.375160000000001</v>
      </c>
      <c r="H53" s="4">
        <v>51.494167178344206</v>
      </c>
      <c r="I53" s="4">
        <v>54.69585</v>
      </c>
      <c r="J53" s="4">
        <v>52.859270000000002</v>
      </c>
      <c r="K53" s="4">
        <v>46.497300000000003</v>
      </c>
      <c r="L53" s="4">
        <v>26.698530000000002</v>
      </c>
      <c r="M53" s="4">
        <v>32.340286097962952</v>
      </c>
      <c r="N53" s="4">
        <v>35.230442420271409</v>
      </c>
      <c r="O53" s="4">
        <v>39.942054858502232</v>
      </c>
      <c r="P53" s="4">
        <v>48.917670312158158</v>
      </c>
      <c r="Q53" s="4">
        <v>41.704206293805456</v>
      </c>
      <c r="R53" s="4">
        <v>46.17014098250938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1.1942569859224008</v>
      </c>
      <c r="D60" s="5">
        <v>1.20384</v>
      </c>
      <c r="E60" s="5">
        <v>1.39896</v>
      </c>
      <c r="F60" s="5">
        <v>1.6995800000000001</v>
      </c>
      <c r="G60" s="5">
        <v>25.287769999999998</v>
      </c>
      <c r="H60" s="5">
        <v>14.139525365265198</v>
      </c>
      <c r="I60" s="5">
        <v>10.499650000000001</v>
      </c>
      <c r="J60" s="5">
        <v>9.6961700000000004</v>
      </c>
      <c r="K60" s="5">
        <v>10.201829999999999</v>
      </c>
      <c r="L60" s="5">
        <v>2.3012600000000001</v>
      </c>
      <c r="M60" s="5">
        <v>5.3738818143467295</v>
      </c>
      <c r="N60" s="5">
        <v>4.3708170890760396</v>
      </c>
      <c r="O60" s="5">
        <v>2.1021264184849957</v>
      </c>
      <c r="P60" s="5">
        <v>0.57321121152277765</v>
      </c>
      <c r="Q60" s="5">
        <v>0.4299215116851331</v>
      </c>
      <c r="R60" s="5">
        <v>0.35826907426615145</v>
      </c>
    </row>
    <row r="61" spans="1:18" ht="11.25" customHeight="1" x14ac:dyDescent="0.25">
      <c r="A61" s="45" t="s">
        <v>171</v>
      </c>
      <c r="B61" s="46" t="s">
        <v>170</v>
      </c>
      <c r="C61" s="5">
        <v>2.3885140641886751E-2</v>
      </c>
      <c r="D61" s="5">
        <v>0</v>
      </c>
      <c r="E61" s="5">
        <v>0</v>
      </c>
      <c r="F61" s="5">
        <v>0.1</v>
      </c>
      <c r="G61" s="5">
        <v>0</v>
      </c>
      <c r="H61" s="5">
        <v>6.9980884986805778</v>
      </c>
      <c r="I61" s="5">
        <v>6.6109900000000001</v>
      </c>
      <c r="J61" s="5">
        <v>4.2981600000000002</v>
      </c>
      <c r="K61" s="5">
        <v>61.864980000000003</v>
      </c>
      <c r="L61" s="5">
        <v>18.536200000000001</v>
      </c>
      <c r="M61" s="5">
        <v>115.33705354993029</v>
      </c>
      <c r="N61" s="5">
        <v>140.79978708840522</v>
      </c>
      <c r="O61" s="5">
        <v>138.55851097889698</v>
      </c>
      <c r="P61" s="5">
        <v>164.66870195040724</v>
      </c>
      <c r="Q61" s="5">
        <v>130.55420760391559</v>
      </c>
      <c r="R61" s="5">
        <v>162.51218980967874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2.3885140641886751E-2</v>
      </c>
      <c r="D68" s="4">
        <v>0</v>
      </c>
      <c r="E68" s="4">
        <v>0</v>
      </c>
      <c r="F68" s="4">
        <v>0.1</v>
      </c>
      <c r="G68" s="4">
        <v>0</v>
      </c>
      <c r="H68" s="4">
        <v>6.9980884986805778</v>
      </c>
      <c r="I68" s="4">
        <v>6.6109900000000001</v>
      </c>
      <c r="J68" s="4">
        <v>4.2981600000000002</v>
      </c>
      <c r="K68" s="4">
        <v>61.864980000000003</v>
      </c>
      <c r="L68" s="4">
        <v>18.536200000000001</v>
      </c>
      <c r="M68" s="4">
        <v>115.33705354993029</v>
      </c>
      <c r="N68" s="4">
        <v>140.79978708840522</v>
      </c>
      <c r="O68" s="4">
        <v>138.55851097889698</v>
      </c>
      <c r="P68" s="4">
        <v>164.66870195040724</v>
      </c>
      <c r="Q68" s="4">
        <v>130.55420760391559</v>
      </c>
      <c r="R68" s="4">
        <v>162.51218980967874</v>
      </c>
    </row>
    <row r="69" spans="1:18" ht="11.25" customHeight="1" x14ac:dyDescent="0.25">
      <c r="A69" s="49" t="s">
        <v>155</v>
      </c>
      <c r="B69" s="50" t="s">
        <v>154</v>
      </c>
      <c r="C69" s="7">
        <v>2.3885140641886751E-2</v>
      </c>
      <c r="D69" s="7">
        <v>0</v>
      </c>
      <c r="E69" s="7">
        <v>0</v>
      </c>
      <c r="F69" s="7">
        <v>0.1</v>
      </c>
      <c r="G69" s="7">
        <v>0</v>
      </c>
      <c r="H69" s="7">
        <v>6.9980884986805778</v>
      </c>
      <c r="I69" s="7">
        <v>6.6109900000000001</v>
      </c>
      <c r="J69" s="7">
        <v>4.2981600000000002</v>
      </c>
      <c r="K69" s="7">
        <v>61.864980000000003</v>
      </c>
      <c r="L69" s="7">
        <v>18.536200000000001</v>
      </c>
      <c r="M69" s="7">
        <v>115.33705354993029</v>
      </c>
      <c r="N69" s="7">
        <v>140.79978708840522</v>
      </c>
      <c r="O69" s="7">
        <v>138.55851097889698</v>
      </c>
      <c r="P69" s="7">
        <v>164.66870195040724</v>
      </c>
      <c r="Q69" s="7">
        <v>130.55420760391559</v>
      </c>
      <c r="R69" s="7">
        <v>162.51218980967874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22.523994879560295</v>
      </c>
      <c r="D79" s="5">
        <v>20.65314</v>
      </c>
      <c r="E79" s="5">
        <v>33.675109999999997</v>
      </c>
      <c r="F79" s="5">
        <v>39.901820000000001</v>
      </c>
      <c r="G79" s="5">
        <v>55.977510000000002</v>
      </c>
      <c r="H79" s="5">
        <v>42.13146608668319</v>
      </c>
      <c r="I79" s="5">
        <v>33.798360000000002</v>
      </c>
      <c r="J79" s="5">
        <v>27.48678</v>
      </c>
      <c r="K79" s="5">
        <v>34.11054</v>
      </c>
      <c r="L79" s="5">
        <v>20.596070000000001</v>
      </c>
      <c r="M79" s="5">
        <v>28.470502995471037</v>
      </c>
      <c r="N79" s="5">
        <v>29.497276699647401</v>
      </c>
      <c r="O79" s="5">
        <v>30.861751227783763</v>
      </c>
      <c r="P79" s="5">
        <v>34.060692989602629</v>
      </c>
      <c r="Q79" s="5">
        <v>34.824980143792693</v>
      </c>
      <c r="R79" s="5">
        <v>34.728672056682001</v>
      </c>
    </row>
    <row r="80" spans="1:18" ht="11.25" customHeight="1" x14ac:dyDescent="0.25">
      <c r="A80" s="57" t="s">
        <v>133</v>
      </c>
      <c r="B80" s="46">
        <v>7200</v>
      </c>
      <c r="C80" s="5">
        <v>8.2640680233113599</v>
      </c>
      <c r="D80" s="5">
        <v>0.7</v>
      </c>
      <c r="E80" s="5">
        <v>2.6</v>
      </c>
      <c r="F80" s="5">
        <v>25.299900000000001</v>
      </c>
      <c r="G80" s="5">
        <v>28.299689999999998</v>
      </c>
      <c r="H80" s="5">
        <v>49.154485525938703</v>
      </c>
      <c r="I80" s="5">
        <v>47.508949999999999</v>
      </c>
      <c r="J80" s="5">
        <v>53.493779999999994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8.2640680233113599</v>
      </c>
      <c r="D81" s="4">
        <v>0.7</v>
      </c>
      <c r="E81" s="4">
        <v>2.6</v>
      </c>
      <c r="F81" s="4">
        <v>25.299900000000001</v>
      </c>
      <c r="G81" s="4">
        <v>28.299689999999998</v>
      </c>
      <c r="H81" s="4">
        <v>49.154485525938703</v>
      </c>
      <c r="I81" s="4">
        <v>47.508949999999999</v>
      </c>
      <c r="J81" s="4">
        <v>53.493779999999994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5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437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51.822915080122883</v>
      </c>
      <c r="D2" s="44">
        <v>34.888502337126084</v>
      </c>
      <c r="E2" s="44">
        <v>66.820620915542492</v>
      </c>
      <c r="F2" s="44">
        <v>75.715725413365163</v>
      </c>
      <c r="G2" s="44">
        <v>82.55227305443367</v>
      </c>
      <c r="H2" s="44">
        <v>83.340394559757485</v>
      </c>
      <c r="I2" s="44">
        <v>71.741326808751055</v>
      </c>
      <c r="J2" s="44">
        <v>68.126550353134064</v>
      </c>
      <c r="K2" s="44">
        <v>72.708762193645427</v>
      </c>
      <c r="L2" s="44">
        <v>39.514982741700891</v>
      </c>
      <c r="M2" s="44">
        <v>94.096145943150518</v>
      </c>
      <c r="N2" s="44">
        <v>99.967577695755963</v>
      </c>
      <c r="O2" s="44">
        <v>96.215305551966836</v>
      </c>
      <c r="P2" s="44">
        <v>103.59245179720847</v>
      </c>
      <c r="Q2" s="44">
        <v>88.053245846070638</v>
      </c>
      <c r="R2" s="44">
        <v>100.2748378938593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46.676450928532013</v>
      </c>
      <c r="F3" s="5">
        <v>18.905919999999998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46.676450928532013</v>
      </c>
      <c r="F4" s="4">
        <v>18.905919999999998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46.676450928532013</v>
      </c>
      <c r="F5" s="7">
        <v>18.905919999999998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46.676450928532013</v>
      </c>
      <c r="F8" s="6">
        <v>18.905919999999998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29.577356958266424</v>
      </c>
      <c r="D21" s="5">
        <v>19.245167441140929</v>
      </c>
      <c r="E21" s="5">
        <v>8.407191742239967E-3</v>
      </c>
      <c r="F21" s="5">
        <v>8.8990463325853497</v>
      </c>
      <c r="G21" s="5">
        <v>2.3538383624321995</v>
      </c>
      <c r="H21" s="5">
        <v>6.3144238932761609E-3</v>
      </c>
      <c r="I21" s="5">
        <v>5.6011038572233033E-3</v>
      </c>
      <c r="J21" s="5">
        <v>0</v>
      </c>
      <c r="K21" s="5">
        <v>0</v>
      </c>
      <c r="L21" s="5">
        <v>7.2607567440579492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29.577356958266424</v>
      </c>
      <c r="D30" s="4">
        <v>19.245167441140929</v>
      </c>
      <c r="E30" s="4">
        <v>8.407191742239967E-3</v>
      </c>
      <c r="F30" s="4">
        <v>8.8990463325853497</v>
      </c>
      <c r="G30" s="4">
        <v>2.3538383624321995</v>
      </c>
      <c r="H30" s="4">
        <v>6.3144238932761609E-3</v>
      </c>
      <c r="I30" s="4">
        <v>5.6011038572233033E-3</v>
      </c>
      <c r="J30" s="4">
        <v>0</v>
      </c>
      <c r="K30" s="4">
        <v>0</v>
      </c>
      <c r="L30" s="4">
        <v>7.2607567440579492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5.827996153716211E-3</v>
      </c>
      <c r="D43" s="7">
        <v>0.10242744114092961</v>
      </c>
      <c r="E43" s="7">
        <v>8.407191742239967E-3</v>
      </c>
      <c r="F43" s="7">
        <v>1.1881850142352577E-2</v>
      </c>
      <c r="G43" s="7">
        <v>5.2282136040520365E-3</v>
      </c>
      <c r="H43" s="7">
        <v>6.3144238932761609E-3</v>
      </c>
      <c r="I43" s="7">
        <v>5.6011038572233033E-3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29.571528962112708</v>
      </c>
      <c r="D44" s="7">
        <v>19.14274</v>
      </c>
      <c r="E44" s="7">
        <v>0</v>
      </c>
      <c r="F44" s="7">
        <v>8.8871644824429978</v>
      </c>
      <c r="G44" s="7">
        <v>2.3486101488281474</v>
      </c>
      <c r="H44" s="7">
        <v>0</v>
      </c>
      <c r="I44" s="7">
        <v>0</v>
      </c>
      <c r="J44" s="7">
        <v>0</v>
      </c>
      <c r="K44" s="7">
        <v>0</v>
      </c>
      <c r="L44" s="7">
        <v>7.2607567440579492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0.22826177556886543</v>
      </c>
      <c r="D52" s="5">
        <v>3.2566579053998534</v>
      </c>
      <c r="E52" s="5">
        <v>0.17594853087920595</v>
      </c>
      <c r="F52" s="5">
        <v>0.28039411901191846</v>
      </c>
      <c r="G52" s="5">
        <v>0.27885038834308024</v>
      </c>
      <c r="H52" s="5">
        <v>0.31664322926788196</v>
      </c>
      <c r="I52" s="5">
        <v>0.30620709493259018</v>
      </c>
      <c r="J52" s="5">
        <v>0.31301259610829624</v>
      </c>
      <c r="K52" s="5">
        <v>0.29290446226596745</v>
      </c>
      <c r="L52" s="5">
        <v>0.15578526432612821</v>
      </c>
      <c r="M52" s="5">
        <v>0.34948121733225501</v>
      </c>
      <c r="N52" s="5">
        <v>0.37999313254886236</v>
      </c>
      <c r="O52" s="5">
        <v>0.37905894430941611</v>
      </c>
      <c r="P52" s="5">
        <v>0.42649878551796727</v>
      </c>
      <c r="Q52" s="5">
        <v>0.33510963823435486</v>
      </c>
      <c r="R52" s="5">
        <v>0.39966839381378066</v>
      </c>
    </row>
    <row r="53" spans="1:18" ht="11.25" customHeight="1" x14ac:dyDescent="0.25">
      <c r="A53" s="47" t="s">
        <v>187</v>
      </c>
      <c r="B53" s="48" t="s">
        <v>186</v>
      </c>
      <c r="C53" s="4">
        <v>0.22826177556886543</v>
      </c>
      <c r="D53" s="4">
        <v>3.2566579053998534</v>
      </c>
      <c r="E53" s="4">
        <v>0.17594853087920595</v>
      </c>
      <c r="F53" s="4">
        <v>0.28039411901191846</v>
      </c>
      <c r="G53" s="4">
        <v>0.27885038834308024</v>
      </c>
      <c r="H53" s="4">
        <v>0.31664322926788196</v>
      </c>
      <c r="I53" s="4">
        <v>0.30620709493259018</v>
      </c>
      <c r="J53" s="4">
        <v>0.31301259610829624</v>
      </c>
      <c r="K53" s="4">
        <v>0.29290446226596745</v>
      </c>
      <c r="L53" s="4">
        <v>0.15578526432612821</v>
      </c>
      <c r="M53" s="4">
        <v>0.34948121733225501</v>
      </c>
      <c r="N53" s="4">
        <v>0.37999313254886236</v>
      </c>
      <c r="O53" s="4">
        <v>0.37905894430941611</v>
      </c>
      <c r="P53" s="4">
        <v>0.42649878551796727</v>
      </c>
      <c r="Q53" s="4">
        <v>0.33510963823435486</v>
      </c>
      <c r="R53" s="4">
        <v>0.39966839381378066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1.1942569859224008</v>
      </c>
      <c r="D60" s="5">
        <v>1.20384</v>
      </c>
      <c r="E60" s="5">
        <v>0</v>
      </c>
      <c r="F60" s="5">
        <v>1.6995800000000001</v>
      </c>
      <c r="G60" s="5">
        <v>25.287769999999998</v>
      </c>
      <c r="H60" s="5">
        <v>6.3451448223186739</v>
      </c>
      <c r="I60" s="5">
        <v>0.42147233298474873</v>
      </c>
      <c r="J60" s="5">
        <v>0</v>
      </c>
      <c r="K60" s="5">
        <v>0</v>
      </c>
      <c r="L60" s="5">
        <v>2.3012600000000001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2.3885140641886751E-2</v>
      </c>
      <c r="D61" s="5">
        <v>0</v>
      </c>
      <c r="E61" s="5">
        <v>0</v>
      </c>
      <c r="F61" s="5">
        <v>0.1</v>
      </c>
      <c r="G61" s="5">
        <v>0</v>
      </c>
      <c r="H61" s="5">
        <v>6.9980884986805778</v>
      </c>
      <c r="I61" s="5">
        <v>6.6109900000000001</v>
      </c>
      <c r="J61" s="5">
        <v>4.0624757905615603</v>
      </c>
      <c r="K61" s="5">
        <v>56.063068465642559</v>
      </c>
      <c r="L61" s="5">
        <v>18.536200000000001</v>
      </c>
      <c r="M61" s="5">
        <v>77.740073635455204</v>
      </c>
      <c r="N61" s="5">
        <v>83.782916372576196</v>
      </c>
      <c r="O61" s="5">
        <v>79.865924540507024</v>
      </c>
      <c r="P61" s="5">
        <v>86.43039842414818</v>
      </c>
      <c r="Q61" s="5">
        <v>71.727939761212198</v>
      </c>
      <c r="R61" s="5">
        <v>83.917454391019049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2.3885140641886751E-2</v>
      </c>
      <c r="D68" s="4">
        <v>0</v>
      </c>
      <c r="E68" s="4">
        <v>0</v>
      </c>
      <c r="F68" s="4">
        <v>0.1</v>
      </c>
      <c r="G68" s="4">
        <v>0</v>
      </c>
      <c r="H68" s="4">
        <v>6.9980884986805778</v>
      </c>
      <c r="I68" s="4">
        <v>6.6109900000000001</v>
      </c>
      <c r="J68" s="4">
        <v>4.0624757905615603</v>
      </c>
      <c r="K68" s="4">
        <v>56.063068465642559</v>
      </c>
      <c r="L68" s="4">
        <v>18.536200000000001</v>
      </c>
      <c r="M68" s="4">
        <v>77.740073635455204</v>
      </c>
      <c r="N68" s="4">
        <v>83.782916372576196</v>
      </c>
      <c r="O68" s="4">
        <v>79.865924540507024</v>
      </c>
      <c r="P68" s="4">
        <v>86.43039842414818</v>
      </c>
      <c r="Q68" s="4">
        <v>71.727939761212198</v>
      </c>
      <c r="R68" s="4">
        <v>83.917454391019049</v>
      </c>
    </row>
    <row r="69" spans="1:18" ht="11.25" customHeight="1" x14ac:dyDescent="0.25">
      <c r="A69" s="49" t="s">
        <v>155</v>
      </c>
      <c r="B69" s="50" t="s">
        <v>154</v>
      </c>
      <c r="C69" s="7">
        <v>2.3885140641886751E-2</v>
      </c>
      <c r="D69" s="7">
        <v>0</v>
      </c>
      <c r="E69" s="7">
        <v>0</v>
      </c>
      <c r="F69" s="7">
        <v>0.1</v>
      </c>
      <c r="G69" s="7">
        <v>0</v>
      </c>
      <c r="H69" s="7">
        <v>6.9980884986805778</v>
      </c>
      <c r="I69" s="7">
        <v>6.6109900000000001</v>
      </c>
      <c r="J69" s="7">
        <v>4.0624757905615603</v>
      </c>
      <c r="K69" s="7">
        <v>56.063068465642559</v>
      </c>
      <c r="L69" s="7">
        <v>18.536200000000001</v>
      </c>
      <c r="M69" s="7">
        <v>77.740073635455204</v>
      </c>
      <c r="N69" s="7">
        <v>83.782916372576196</v>
      </c>
      <c r="O69" s="7">
        <v>79.865924540507024</v>
      </c>
      <c r="P69" s="7">
        <v>86.43039842414818</v>
      </c>
      <c r="Q69" s="7">
        <v>71.727939761212198</v>
      </c>
      <c r="R69" s="7">
        <v>83.917454391019049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12.535086196411944</v>
      </c>
      <c r="D79" s="5">
        <v>10.482836990585296</v>
      </c>
      <c r="E79" s="5">
        <v>17.359814264389041</v>
      </c>
      <c r="F79" s="5">
        <v>20.530884961767899</v>
      </c>
      <c r="G79" s="5">
        <v>26.332124303658386</v>
      </c>
      <c r="H79" s="5">
        <v>20.519718059658373</v>
      </c>
      <c r="I79" s="5">
        <v>16.888106276976494</v>
      </c>
      <c r="J79" s="5">
        <v>13.19054625843423</v>
      </c>
      <c r="K79" s="5">
        <v>16.352789265736902</v>
      </c>
      <c r="L79" s="5">
        <v>11.26098073331681</v>
      </c>
      <c r="M79" s="5">
        <v>16.006591090363063</v>
      </c>
      <c r="N79" s="5">
        <v>15.804668190630904</v>
      </c>
      <c r="O79" s="5">
        <v>15.970322067150386</v>
      </c>
      <c r="P79" s="5">
        <v>16.735554587542332</v>
      </c>
      <c r="Q79" s="5">
        <v>15.990196446624083</v>
      </c>
      <c r="R79" s="5">
        <v>15.957715109026472</v>
      </c>
    </row>
    <row r="80" spans="1:18" ht="11.25" customHeight="1" x14ac:dyDescent="0.25">
      <c r="A80" s="57" t="s">
        <v>133</v>
      </c>
      <c r="B80" s="46">
        <v>7200</v>
      </c>
      <c r="C80" s="5">
        <v>8.2640680233113599</v>
      </c>
      <c r="D80" s="5">
        <v>0.7</v>
      </c>
      <c r="E80" s="5">
        <v>2.6</v>
      </c>
      <c r="F80" s="5">
        <v>25.299900000000001</v>
      </c>
      <c r="G80" s="5">
        <v>28.299689999999998</v>
      </c>
      <c r="H80" s="5">
        <v>49.154485525938703</v>
      </c>
      <c r="I80" s="5">
        <v>47.508949999999999</v>
      </c>
      <c r="J80" s="5">
        <v>50.560515708029982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8.2640680233113599</v>
      </c>
      <c r="D81" s="4">
        <v>0.7</v>
      </c>
      <c r="E81" s="4">
        <v>2.6</v>
      </c>
      <c r="F81" s="4">
        <v>25.299900000000001</v>
      </c>
      <c r="G81" s="4">
        <v>28.299689999999998</v>
      </c>
      <c r="H81" s="4">
        <v>49.154485525938703</v>
      </c>
      <c r="I81" s="4">
        <v>47.508949999999999</v>
      </c>
      <c r="J81" s="4">
        <v>50.560515708029982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6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438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49.384997768990594</v>
      </c>
      <c r="D2" s="44">
        <v>38.622806381126999</v>
      </c>
      <c r="E2" s="44">
        <v>73.972791349698142</v>
      </c>
      <c r="F2" s="44">
        <v>83.819986721960063</v>
      </c>
      <c r="G2" s="44">
        <v>107.91827192135321</v>
      </c>
      <c r="H2" s="44">
        <v>109.79796477812624</v>
      </c>
      <c r="I2" s="44">
        <v>90.747543930872297</v>
      </c>
      <c r="J2" s="44">
        <v>101.13548492779518</v>
      </c>
      <c r="K2" s="44">
        <v>94.590031541921633</v>
      </c>
      <c r="L2" s="44">
        <v>34.182933091790964</v>
      </c>
      <c r="M2" s="44">
        <v>91.833969296716873</v>
      </c>
      <c r="N2" s="44">
        <v>114.64476446088463</v>
      </c>
      <c r="O2" s="44">
        <v>114.95689176444203</v>
      </c>
      <c r="P2" s="44">
        <v>141.37031344350402</v>
      </c>
      <c r="Q2" s="44">
        <v>117.31734362834771</v>
      </c>
      <c r="R2" s="44">
        <v>135.89811905545935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5.12179907146799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0.76441032900764361</v>
      </c>
      <c r="Q3" s="5">
        <v>1.004329293054721</v>
      </c>
      <c r="R3" s="5">
        <v>0.83521871676543069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5.12179907146799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0.59689292546929207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5.12179907146799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0.59689292546929207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5.12179907146799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0.59689292546929207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0.76441032900764361</v>
      </c>
      <c r="Q15" s="4">
        <v>0.40743636758542889</v>
      </c>
      <c r="R15" s="4">
        <v>0.83521871676543069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0.76441032900764361</v>
      </c>
      <c r="Q16" s="7">
        <v>0.40743636758542889</v>
      </c>
      <c r="R16" s="7">
        <v>0.83521871676543069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1.0620878918947816</v>
      </c>
      <c r="D21" s="5">
        <v>0.89930328295058426</v>
      </c>
      <c r="E21" s="5">
        <v>32.555020527727542</v>
      </c>
      <c r="F21" s="5">
        <v>19.882008258390243</v>
      </c>
      <c r="G21" s="5">
        <v>27.293841413121541</v>
      </c>
      <c r="H21" s="5">
        <v>31.582908978839882</v>
      </c>
      <c r="I21" s="5">
        <v>11.497754225284968</v>
      </c>
      <c r="J21" s="5">
        <v>23.893049999999999</v>
      </c>
      <c r="K21" s="5">
        <v>18.171790000000001</v>
      </c>
      <c r="L21" s="5">
        <v>0.33890325594205084</v>
      </c>
      <c r="M21" s="5">
        <v>8.5980614472949988</v>
      </c>
      <c r="N21" s="5">
        <v>9.554305637528044</v>
      </c>
      <c r="O21" s="5">
        <v>4.7773291300332854</v>
      </c>
      <c r="P21" s="5">
        <v>1.9104620418777754</v>
      </c>
      <c r="Q21" s="5">
        <v>3.821010839338804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1.0620878918947816</v>
      </c>
      <c r="D30" s="4">
        <v>0.89930328295058426</v>
      </c>
      <c r="E30" s="4">
        <v>32.555020527727542</v>
      </c>
      <c r="F30" s="4">
        <v>19.882008258390243</v>
      </c>
      <c r="G30" s="4">
        <v>27.293841413121541</v>
      </c>
      <c r="H30" s="4">
        <v>31.582908978839882</v>
      </c>
      <c r="I30" s="4">
        <v>11.497754225284968</v>
      </c>
      <c r="J30" s="4">
        <v>23.893049999999999</v>
      </c>
      <c r="K30" s="4">
        <v>18.171790000000001</v>
      </c>
      <c r="L30" s="4">
        <v>0.33890325594205084</v>
      </c>
      <c r="M30" s="4">
        <v>8.5980614472949988</v>
      </c>
      <c r="N30" s="4">
        <v>9.554305637528044</v>
      </c>
      <c r="O30" s="4">
        <v>4.7773291300332854</v>
      </c>
      <c r="P30" s="4">
        <v>1.9104620418777754</v>
      </c>
      <c r="Q30" s="4">
        <v>3.821010839338804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1.0163007957048023</v>
      </c>
      <c r="D43" s="7">
        <v>0.89930328295058426</v>
      </c>
      <c r="E43" s="7">
        <v>0.98725052772754096</v>
      </c>
      <c r="F43" s="7">
        <v>1.9828427408332434</v>
      </c>
      <c r="G43" s="7">
        <v>0.99207156194969326</v>
      </c>
      <c r="H43" s="7">
        <v>1.0159643033697785</v>
      </c>
      <c r="I43" s="7">
        <v>0.99062422528496741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4.5787096189979337E-2</v>
      </c>
      <c r="D44" s="7">
        <v>0</v>
      </c>
      <c r="E44" s="7">
        <v>31.567769999999999</v>
      </c>
      <c r="F44" s="7">
        <v>17.899165517557002</v>
      </c>
      <c r="G44" s="7">
        <v>26.301769851171848</v>
      </c>
      <c r="H44" s="7">
        <v>30.566944675470104</v>
      </c>
      <c r="I44" s="7">
        <v>10.50713</v>
      </c>
      <c r="J44" s="7">
        <v>23.893049999999999</v>
      </c>
      <c r="K44" s="7">
        <v>18.171790000000001</v>
      </c>
      <c r="L44" s="7">
        <v>0.33890325594205084</v>
      </c>
      <c r="M44" s="7">
        <v>8.5980614472949988</v>
      </c>
      <c r="N44" s="7">
        <v>9.554305637528044</v>
      </c>
      <c r="O44" s="7">
        <v>4.7773291300332854</v>
      </c>
      <c r="P44" s="7">
        <v>1.9104620418777754</v>
      </c>
      <c r="Q44" s="7">
        <v>3.821010839338804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39.804869121560003</v>
      </c>
      <c r="D52" s="5">
        <v>28.593149581306445</v>
      </c>
      <c r="E52" s="5">
        <v>20.661510441190501</v>
      </c>
      <c r="F52" s="5">
        <v>46.792160883543403</v>
      </c>
      <c r="G52" s="5">
        <v>52.912822861597206</v>
      </c>
      <c r="H52" s="5">
        <v>50.946566666589689</v>
      </c>
      <c r="I52" s="5">
        <v>54.15649734885185</v>
      </c>
      <c r="J52" s="5">
        <v>52.256138955089547</v>
      </c>
      <c r="K52" s="5">
        <v>45.838327532986682</v>
      </c>
      <c r="L52" s="5">
        <v>26.337365781936857</v>
      </c>
      <c r="M52" s="5">
        <v>31.592226153763008</v>
      </c>
      <c r="N52" s="5">
        <v>34.379179175292798</v>
      </c>
      <c r="O52" s="5">
        <v>39.051412579189233</v>
      </c>
      <c r="P52" s="5">
        <v>47.865565192059265</v>
      </c>
      <c r="Q52" s="5">
        <v>40.689836651397641</v>
      </c>
      <c r="R52" s="5">
        <v>44.909683720996462</v>
      </c>
    </row>
    <row r="53" spans="1:18" ht="11.25" customHeight="1" x14ac:dyDescent="0.25">
      <c r="A53" s="47" t="s">
        <v>187</v>
      </c>
      <c r="B53" s="48" t="s">
        <v>186</v>
      </c>
      <c r="C53" s="4">
        <v>39.804869121560003</v>
      </c>
      <c r="D53" s="4">
        <v>28.593149581306445</v>
      </c>
      <c r="E53" s="4">
        <v>20.661510441190501</v>
      </c>
      <c r="F53" s="4">
        <v>46.792160883543403</v>
      </c>
      <c r="G53" s="4">
        <v>52.912822861597206</v>
      </c>
      <c r="H53" s="4">
        <v>50.946566666589689</v>
      </c>
      <c r="I53" s="4">
        <v>54.15649734885185</v>
      </c>
      <c r="J53" s="4">
        <v>52.256138955089547</v>
      </c>
      <c r="K53" s="4">
        <v>45.838327532986682</v>
      </c>
      <c r="L53" s="4">
        <v>26.337365781936857</v>
      </c>
      <c r="M53" s="4">
        <v>31.592226153763008</v>
      </c>
      <c r="N53" s="4">
        <v>34.379179175292798</v>
      </c>
      <c r="O53" s="4">
        <v>39.051412579189233</v>
      </c>
      <c r="P53" s="4">
        <v>47.865565192059265</v>
      </c>
      <c r="Q53" s="4">
        <v>40.689836651397641</v>
      </c>
      <c r="R53" s="4">
        <v>44.909683720996462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1.39896</v>
      </c>
      <c r="F60" s="5">
        <v>0</v>
      </c>
      <c r="G60" s="5">
        <v>0</v>
      </c>
      <c r="H60" s="5">
        <v>7.7943805429465245</v>
      </c>
      <c r="I60" s="5">
        <v>10.078177667015252</v>
      </c>
      <c r="J60" s="5">
        <v>9.6961700000000004</v>
      </c>
      <c r="K60" s="5">
        <v>10.201829999999999</v>
      </c>
      <c r="L60" s="5">
        <v>0</v>
      </c>
      <c r="M60" s="5">
        <v>5.3738818143467295</v>
      </c>
      <c r="N60" s="5">
        <v>4.3708170890760396</v>
      </c>
      <c r="O60" s="5">
        <v>2.1021264184849957</v>
      </c>
      <c r="P60" s="5">
        <v>0.57321121152277765</v>
      </c>
      <c r="Q60" s="5">
        <v>0.4299215116851331</v>
      </c>
      <c r="R60" s="5">
        <v>0.35826907426615145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0.23568420943843982</v>
      </c>
      <c r="K61" s="5">
        <v>5.8019115343574441</v>
      </c>
      <c r="L61" s="5">
        <v>0</v>
      </c>
      <c r="M61" s="5">
        <v>37.596979914475085</v>
      </c>
      <c r="N61" s="5">
        <v>57.016870715829029</v>
      </c>
      <c r="O61" s="5">
        <v>58.692586438389945</v>
      </c>
      <c r="P61" s="5">
        <v>78.238303526259088</v>
      </c>
      <c r="Q61" s="5">
        <v>58.826267842703395</v>
      </c>
      <c r="R61" s="5">
        <v>78.594735418659695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0.23568420943843982</v>
      </c>
      <c r="K68" s="4">
        <v>5.8019115343574441</v>
      </c>
      <c r="L68" s="4">
        <v>0</v>
      </c>
      <c r="M68" s="4">
        <v>37.596979914475085</v>
      </c>
      <c r="N68" s="4">
        <v>57.016870715829029</v>
      </c>
      <c r="O68" s="4">
        <v>58.692586438389945</v>
      </c>
      <c r="P68" s="4">
        <v>78.238303526259088</v>
      </c>
      <c r="Q68" s="4">
        <v>58.826267842703395</v>
      </c>
      <c r="R68" s="4">
        <v>78.594735418659695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0.23568420943843982</v>
      </c>
      <c r="K69" s="7">
        <v>5.8019115343574441</v>
      </c>
      <c r="L69" s="7">
        <v>0</v>
      </c>
      <c r="M69" s="7">
        <v>37.596979914475085</v>
      </c>
      <c r="N69" s="7">
        <v>57.016870715829029</v>
      </c>
      <c r="O69" s="7">
        <v>58.692586438389945</v>
      </c>
      <c r="P69" s="7">
        <v>78.238303526259088</v>
      </c>
      <c r="Q69" s="7">
        <v>58.826267842703395</v>
      </c>
      <c r="R69" s="7">
        <v>78.594735418659695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8.5180407555358073</v>
      </c>
      <c r="D79" s="5">
        <v>9.1303535168699721</v>
      </c>
      <c r="E79" s="5">
        <v>14.235501309312106</v>
      </c>
      <c r="F79" s="5">
        <v>17.145817580026417</v>
      </c>
      <c r="G79" s="5">
        <v>27.711607646634469</v>
      </c>
      <c r="H79" s="5">
        <v>19.474108589750138</v>
      </c>
      <c r="I79" s="5">
        <v>15.015114689720219</v>
      </c>
      <c r="J79" s="5">
        <v>12.121177471297186</v>
      </c>
      <c r="K79" s="5">
        <v>14.576172474577497</v>
      </c>
      <c r="L79" s="5">
        <v>7.5066640539120577</v>
      </c>
      <c r="M79" s="5">
        <v>8.6728199668370589</v>
      </c>
      <c r="N79" s="5">
        <v>9.323591843158713</v>
      </c>
      <c r="O79" s="5">
        <v>10.333437198344578</v>
      </c>
      <c r="P79" s="5">
        <v>12.018361142777492</v>
      </c>
      <c r="Q79" s="5">
        <v>12.545977490168013</v>
      </c>
      <c r="R79" s="5">
        <v>11.200212124771625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2.9332642919700107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2.9332642919700107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7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439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1.6633180167543316</v>
      </c>
      <c r="D2" s="44">
        <v>1.1684812817469199</v>
      </c>
      <c r="E2" s="44">
        <v>2.2379477347593602</v>
      </c>
      <c r="F2" s="44">
        <v>2.4692678646747752</v>
      </c>
      <c r="G2" s="44">
        <v>2.1207050242131222</v>
      </c>
      <c r="H2" s="44">
        <v>2.3732024149035449</v>
      </c>
      <c r="I2" s="44">
        <v>2.1325492603766616</v>
      </c>
      <c r="J2" s="44">
        <v>2.4651747190707489</v>
      </c>
      <c r="K2" s="44">
        <v>3.5476462644329532</v>
      </c>
      <c r="L2" s="44">
        <v>2.0338041665081459</v>
      </c>
      <c r="M2" s="44">
        <v>4.1896706651386078</v>
      </c>
      <c r="N2" s="44">
        <v>4.8402867782875285</v>
      </c>
      <c r="O2" s="44">
        <v>5.0695752972923795</v>
      </c>
      <c r="P2" s="44">
        <v>5.9323835938637339</v>
      </c>
      <c r="Q2" s="44">
        <v>6.9680662111740572</v>
      </c>
      <c r="R2" s="44">
        <v>8.431533690583036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4.7913173268838653E-3</v>
      </c>
      <c r="D21" s="5">
        <v>3.9192759084859877E-3</v>
      </c>
      <c r="E21" s="5">
        <v>7.212280530219029E-3</v>
      </c>
      <c r="F21" s="5">
        <v>9.9254090244037616E-3</v>
      </c>
      <c r="G21" s="5">
        <v>3.4402244462547974E-3</v>
      </c>
      <c r="H21" s="5">
        <v>4.6056951422320594E-3</v>
      </c>
      <c r="I21" s="5">
        <v>4.264670857809242E-3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4.7913173268838653E-3</v>
      </c>
      <c r="D30" s="4">
        <v>3.9192759084859877E-3</v>
      </c>
      <c r="E30" s="4">
        <v>7.212280530219029E-3</v>
      </c>
      <c r="F30" s="4">
        <v>9.9254090244037616E-3</v>
      </c>
      <c r="G30" s="4">
        <v>3.4402244462547974E-3</v>
      </c>
      <c r="H30" s="4">
        <v>4.6056951422320594E-3</v>
      </c>
      <c r="I30" s="4">
        <v>4.264670857809242E-3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4.7913173268838653E-3</v>
      </c>
      <c r="D43" s="7">
        <v>3.9192759084859877E-3</v>
      </c>
      <c r="E43" s="7">
        <v>7.212280530219029E-3</v>
      </c>
      <c r="F43" s="7">
        <v>9.9254090244037616E-3</v>
      </c>
      <c r="G43" s="7">
        <v>3.4402244462547974E-3</v>
      </c>
      <c r="H43" s="7">
        <v>4.6056951422320594E-3</v>
      </c>
      <c r="I43" s="7">
        <v>4.264670857809242E-3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0.18765877181490609</v>
      </c>
      <c r="D52" s="5">
        <v>0.12461251329370315</v>
      </c>
      <c r="E52" s="5">
        <v>0.1509410279302891</v>
      </c>
      <c r="F52" s="5">
        <v>0.23422499744468295</v>
      </c>
      <c r="G52" s="5">
        <v>0.18348675005971704</v>
      </c>
      <c r="H52" s="5">
        <v>0.23095728248663755</v>
      </c>
      <c r="I52" s="5">
        <v>0.23314555621555999</v>
      </c>
      <c r="J52" s="5">
        <v>0.29011844880216331</v>
      </c>
      <c r="K52" s="5">
        <v>0.36606800474735435</v>
      </c>
      <c r="L52" s="5">
        <v>0.2053789537370162</v>
      </c>
      <c r="M52" s="5">
        <v>0.3985787268676898</v>
      </c>
      <c r="N52" s="5">
        <v>0.4712701124297462</v>
      </c>
      <c r="O52" s="5">
        <v>0.51158333500358244</v>
      </c>
      <c r="P52" s="5">
        <v>0.62560633458092718</v>
      </c>
      <c r="Q52" s="5">
        <v>0.67926000417346033</v>
      </c>
      <c r="R52" s="5">
        <v>0.86078886769913399</v>
      </c>
    </row>
    <row r="53" spans="1:18" ht="11.25" customHeight="1" x14ac:dyDescent="0.25">
      <c r="A53" s="47" t="s">
        <v>187</v>
      </c>
      <c r="B53" s="48" t="s">
        <v>186</v>
      </c>
      <c r="C53" s="4">
        <v>0.18765877181490609</v>
      </c>
      <c r="D53" s="4">
        <v>0.12461251329370315</v>
      </c>
      <c r="E53" s="4">
        <v>0.1509410279302891</v>
      </c>
      <c r="F53" s="4">
        <v>0.23422499744468295</v>
      </c>
      <c r="G53" s="4">
        <v>0.18348675005971704</v>
      </c>
      <c r="H53" s="4">
        <v>0.23095728248663755</v>
      </c>
      <c r="I53" s="4">
        <v>0.23314555621555999</v>
      </c>
      <c r="J53" s="4">
        <v>0.29011844880216331</v>
      </c>
      <c r="K53" s="4">
        <v>0.36606800474735435</v>
      </c>
      <c r="L53" s="4">
        <v>0.2053789537370162</v>
      </c>
      <c r="M53" s="4">
        <v>0.3985787268676898</v>
      </c>
      <c r="N53" s="4">
        <v>0.4712701124297462</v>
      </c>
      <c r="O53" s="4">
        <v>0.51158333500358244</v>
      </c>
      <c r="P53" s="4">
        <v>0.62560633458092718</v>
      </c>
      <c r="Q53" s="4">
        <v>0.67926000417346033</v>
      </c>
      <c r="R53" s="4">
        <v>0.86078886769913399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1.4708679276125416</v>
      </c>
      <c r="D79" s="5">
        <v>1.0399494925447308</v>
      </c>
      <c r="E79" s="5">
        <v>2.0797944262988519</v>
      </c>
      <c r="F79" s="5">
        <v>2.2251174582056885</v>
      </c>
      <c r="G79" s="5">
        <v>1.9337780497071502</v>
      </c>
      <c r="H79" s="5">
        <v>2.1376394372746752</v>
      </c>
      <c r="I79" s="5">
        <v>1.8951390333032925</v>
      </c>
      <c r="J79" s="5">
        <v>2.1750562702685854</v>
      </c>
      <c r="K79" s="5">
        <v>3.1815782596855988</v>
      </c>
      <c r="L79" s="5">
        <v>1.8284252127711298</v>
      </c>
      <c r="M79" s="5">
        <v>3.7910919382709181</v>
      </c>
      <c r="N79" s="5">
        <v>4.3690166658577825</v>
      </c>
      <c r="O79" s="5">
        <v>4.5579919622887974</v>
      </c>
      <c r="P79" s="5">
        <v>5.3067772592828071</v>
      </c>
      <c r="Q79" s="5">
        <v>6.2888062070005972</v>
      </c>
      <c r="R79" s="5">
        <v>7.5707448228839018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0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441</v>
      </c>
      <c r="B1" s="41" t="s">
        <v>440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312.76952877848066</v>
      </c>
      <c r="D2" s="44">
        <v>294.95364999999964</v>
      </c>
      <c r="E2" s="44">
        <v>295.45628999999974</v>
      </c>
      <c r="F2" s="44">
        <v>269.3309499999994</v>
      </c>
      <c r="G2" s="44">
        <v>288.90629999999953</v>
      </c>
      <c r="H2" s="44">
        <v>296.57106761365759</v>
      </c>
      <c r="I2" s="44">
        <v>289.71714999999938</v>
      </c>
      <c r="J2" s="44">
        <v>279.71208999999988</v>
      </c>
      <c r="K2" s="44">
        <v>284.54278999999997</v>
      </c>
      <c r="L2" s="44">
        <v>262.81399999999996</v>
      </c>
      <c r="M2" s="44">
        <v>251.19825844062308</v>
      </c>
      <c r="N2" s="44">
        <v>234.83871049840081</v>
      </c>
      <c r="O2" s="44">
        <v>232.47514570186399</v>
      </c>
      <c r="P2" s="44">
        <v>239.80666243252938</v>
      </c>
      <c r="Q2" s="44">
        <v>233.62137854401442</v>
      </c>
      <c r="R2" s="44">
        <v>248.6173848416077</v>
      </c>
    </row>
    <row r="3" spans="1:18" ht="11.25" customHeight="1" x14ac:dyDescent="0.25">
      <c r="A3" s="45" t="s">
        <v>286</v>
      </c>
      <c r="B3" s="46" t="s">
        <v>285</v>
      </c>
      <c r="C3" s="5">
        <v>27.299031202445395</v>
      </c>
      <c r="D3" s="5">
        <v>23.698910000000001</v>
      </c>
      <c r="E3" s="5">
        <v>31.603100000000001</v>
      </c>
      <c r="F3" s="5">
        <v>21.191839999999999</v>
      </c>
      <c r="G3" s="5">
        <v>24.49775</v>
      </c>
      <c r="H3" s="5">
        <v>22.256068861584946</v>
      </c>
      <c r="I3" s="5">
        <v>24.364500000000003</v>
      </c>
      <c r="J3" s="5">
        <v>11.810799999999999</v>
      </c>
      <c r="K3" s="5">
        <v>13.385620000000001</v>
      </c>
      <c r="L3" s="5">
        <v>10.205520000000002</v>
      </c>
      <c r="M3" s="5">
        <v>10.100993771176157</v>
      </c>
      <c r="N3" s="5">
        <v>2.1730692587313931</v>
      </c>
      <c r="O3" s="5">
        <v>1.0525397880501939</v>
      </c>
      <c r="P3" s="5">
        <v>2.4609343749359538</v>
      </c>
      <c r="Q3" s="5">
        <v>1.0042266218941118</v>
      </c>
      <c r="R3" s="5">
        <v>1.768365455035291</v>
      </c>
    </row>
    <row r="4" spans="1:18" ht="11.25" customHeight="1" x14ac:dyDescent="0.25">
      <c r="A4" s="47" t="s">
        <v>284</v>
      </c>
      <c r="B4" s="48" t="s">
        <v>283</v>
      </c>
      <c r="C4" s="4">
        <v>25.389934180076519</v>
      </c>
      <c r="D4" s="4">
        <v>22.199310000000001</v>
      </c>
      <c r="E4" s="4">
        <v>29.43525</v>
      </c>
      <c r="F4" s="4">
        <v>19.613019999999999</v>
      </c>
      <c r="G4" s="4">
        <v>22.892469999999999</v>
      </c>
      <c r="H4" s="4">
        <v>21.063745130663168</v>
      </c>
      <c r="I4" s="4">
        <v>23.580650000000002</v>
      </c>
      <c r="J4" s="4">
        <v>11.513069999999999</v>
      </c>
      <c r="K4" s="4">
        <v>13.084770000000001</v>
      </c>
      <c r="L4" s="4">
        <v>9.811160000000001</v>
      </c>
      <c r="M4" s="4">
        <v>9.2151399691685398</v>
      </c>
      <c r="N4" s="4">
        <v>1.3129113185210803</v>
      </c>
      <c r="O4" s="4">
        <v>0.62066748172221409</v>
      </c>
      <c r="P4" s="4">
        <v>2.0786911383966244</v>
      </c>
      <c r="Q4" s="4">
        <v>0.59683190595125046</v>
      </c>
      <c r="R4" s="4">
        <v>1.3571700681858849</v>
      </c>
    </row>
    <row r="5" spans="1:18" ht="11.25" customHeight="1" x14ac:dyDescent="0.25">
      <c r="A5" s="49" t="s">
        <v>282</v>
      </c>
      <c r="B5" s="50" t="s">
        <v>281</v>
      </c>
      <c r="C5" s="7">
        <v>23.336187359532772</v>
      </c>
      <c r="D5" s="7">
        <v>22.199310000000001</v>
      </c>
      <c r="E5" s="7">
        <v>28.039480000000001</v>
      </c>
      <c r="F5" s="7">
        <v>18.21979</v>
      </c>
      <c r="G5" s="7">
        <v>20.89198</v>
      </c>
      <c r="H5" s="7">
        <v>19.011962083749783</v>
      </c>
      <c r="I5" s="7">
        <v>22.180610000000001</v>
      </c>
      <c r="J5" s="7">
        <v>10.1243</v>
      </c>
      <c r="K5" s="7">
        <v>11.6951</v>
      </c>
      <c r="L5" s="7">
        <v>8.4113900000000008</v>
      </c>
      <c r="M5" s="7">
        <v>8.5462753336543962</v>
      </c>
      <c r="N5" s="7">
        <v>0.64414450755884334</v>
      </c>
      <c r="O5" s="7">
        <v>0.62066748172221409</v>
      </c>
      <c r="P5" s="7">
        <v>1.4095902499766857</v>
      </c>
      <c r="Q5" s="7">
        <v>0.59683190595125046</v>
      </c>
      <c r="R5" s="7">
        <v>0.67745199922893828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0.59528000000000003</v>
      </c>
      <c r="K6" s="6">
        <v>1.3881699999999999</v>
      </c>
      <c r="L6" s="6">
        <v>0</v>
      </c>
      <c r="M6" s="6">
        <v>0</v>
      </c>
      <c r="N6" s="6">
        <v>0</v>
      </c>
      <c r="O6" s="6">
        <v>0</v>
      </c>
      <c r="P6" s="6">
        <v>1.4095902499766857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23.336187359532772</v>
      </c>
      <c r="D8" s="6">
        <v>22.199310000000001</v>
      </c>
      <c r="E8" s="6">
        <v>28.039480000000001</v>
      </c>
      <c r="F8" s="6">
        <v>18.21979</v>
      </c>
      <c r="G8" s="6">
        <v>20.89198</v>
      </c>
      <c r="H8" s="6">
        <v>19.011962083749783</v>
      </c>
      <c r="I8" s="6">
        <v>22.180610000000001</v>
      </c>
      <c r="J8" s="6">
        <v>9.5290199999999992</v>
      </c>
      <c r="K8" s="6">
        <v>10.306929999999999</v>
      </c>
      <c r="L8" s="6">
        <v>8.4113900000000008</v>
      </c>
      <c r="M8" s="6">
        <v>8.5462753336543962</v>
      </c>
      <c r="N8" s="6">
        <v>0.64414450755884334</v>
      </c>
      <c r="O8" s="6">
        <v>0.62066748172221409</v>
      </c>
      <c r="P8" s="6">
        <v>0</v>
      </c>
      <c r="Q8" s="6">
        <v>0.59683190595125046</v>
      </c>
      <c r="R8" s="6">
        <v>0.67745199922893828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2.0537468205437479</v>
      </c>
      <c r="D11" s="7">
        <v>0</v>
      </c>
      <c r="E11" s="7">
        <v>1.39577</v>
      </c>
      <c r="F11" s="7">
        <v>1.39323</v>
      </c>
      <c r="G11" s="7">
        <v>2.0004900000000001</v>
      </c>
      <c r="H11" s="7">
        <v>2.0517830469133851</v>
      </c>
      <c r="I11" s="7">
        <v>1.40004</v>
      </c>
      <c r="J11" s="7">
        <v>1.3887700000000001</v>
      </c>
      <c r="K11" s="7">
        <v>1.38967</v>
      </c>
      <c r="L11" s="7">
        <v>1.39977</v>
      </c>
      <c r="M11" s="7">
        <v>0.66886463551414321</v>
      </c>
      <c r="N11" s="7">
        <v>0.66876681096223689</v>
      </c>
      <c r="O11" s="7">
        <v>0</v>
      </c>
      <c r="P11" s="7">
        <v>0.66910088841993876</v>
      </c>
      <c r="Q11" s="7">
        <v>0</v>
      </c>
      <c r="R11" s="7">
        <v>0.67971806895694653</v>
      </c>
    </row>
    <row r="12" spans="1:18" ht="11.25" customHeight="1" x14ac:dyDescent="0.25">
      <c r="A12" s="51" t="s">
        <v>268</v>
      </c>
      <c r="B12" s="52" t="s">
        <v>267</v>
      </c>
      <c r="C12" s="6">
        <v>2.0537468205437479</v>
      </c>
      <c r="D12" s="6">
        <v>0</v>
      </c>
      <c r="E12" s="6">
        <v>1.39577</v>
      </c>
      <c r="F12" s="6">
        <v>1.39323</v>
      </c>
      <c r="G12" s="6">
        <v>2.0004900000000001</v>
      </c>
      <c r="H12" s="6">
        <v>2.0517830469133851</v>
      </c>
      <c r="I12" s="6">
        <v>1.40004</v>
      </c>
      <c r="J12" s="6">
        <v>1.3887700000000001</v>
      </c>
      <c r="K12" s="6">
        <v>1.38967</v>
      </c>
      <c r="L12" s="6">
        <v>1.39977</v>
      </c>
      <c r="M12" s="6">
        <v>0.66886463551414321</v>
      </c>
      <c r="N12" s="6">
        <v>0.66876681096223689</v>
      </c>
      <c r="O12" s="6">
        <v>0</v>
      </c>
      <c r="P12" s="6">
        <v>0.66910088841993876</v>
      </c>
      <c r="Q12" s="6">
        <v>0</v>
      </c>
      <c r="R12" s="6">
        <v>0.67971806895694653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1.9090970223688752</v>
      </c>
      <c r="D15" s="4">
        <v>1.4996</v>
      </c>
      <c r="E15" s="4">
        <v>2.1678500000000001</v>
      </c>
      <c r="F15" s="4">
        <v>1.5788199999999999</v>
      </c>
      <c r="G15" s="4">
        <v>1.60528</v>
      </c>
      <c r="H15" s="4">
        <v>1.1923237309217773</v>
      </c>
      <c r="I15" s="4">
        <v>0.78384999999999994</v>
      </c>
      <c r="J15" s="4">
        <v>0.29772999999999999</v>
      </c>
      <c r="K15" s="4">
        <v>0.30085000000000001</v>
      </c>
      <c r="L15" s="4">
        <v>0.39435999999999999</v>
      </c>
      <c r="M15" s="4">
        <v>0.88585380200761588</v>
      </c>
      <c r="N15" s="4">
        <v>0.86015794021031289</v>
      </c>
      <c r="O15" s="4">
        <v>0.43187230632797985</v>
      </c>
      <c r="P15" s="4">
        <v>0.38224323653932946</v>
      </c>
      <c r="Q15" s="4">
        <v>0.40739471594286147</v>
      </c>
      <c r="R15" s="4">
        <v>0.41119538684940615</v>
      </c>
    </row>
    <row r="16" spans="1:18" ht="11.25" customHeight="1" x14ac:dyDescent="0.25">
      <c r="A16" s="49" t="s">
        <v>260</v>
      </c>
      <c r="B16" s="50" t="s">
        <v>259</v>
      </c>
      <c r="C16" s="7">
        <v>0.47607965576002476</v>
      </c>
      <c r="D16" s="7">
        <v>1.0211399999999999</v>
      </c>
      <c r="E16" s="7">
        <v>1.1951000000000001</v>
      </c>
      <c r="F16" s="7">
        <v>1.1018399999999999</v>
      </c>
      <c r="G16" s="7">
        <v>1.1014900000000001</v>
      </c>
      <c r="H16" s="7">
        <v>0.71659217299962497</v>
      </c>
      <c r="I16" s="7">
        <v>0.30362</v>
      </c>
      <c r="J16" s="7">
        <v>0.29772999999999999</v>
      </c>
      <c r="K16" s="7">
        <v>0.30085000000000001</v>
      </c>
      <c r="L16" s="7">
        <v>0.39435999999999999</v>
      </c>
      <c r="M16" s="7">
        <v>0.40816128965436166</v>
      </c>
      <c r="N16" s="7">
        <v>0.38241078558755837</v>
      </c>
      <c r="O16" s="7">
        <v>0.43187230632797985</v>
      </c>
      <c r="P16" s="7">
        <v>0.38224323653932946</v>
      </c>
      <c r="Q16" s="7">
        <v>0.40739471594286147</v>
      </c>
      <c r="R16" s="7">
        <v>0.41119538684940615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1.4330173666088504</v>
      </c>
      <c r="D18" s="7">
        <v>0.47846</v>
      </c>
      <c r="E18" s="7">
        <v>0.97275</v>
      </c>
      <c r="F18" s="7">
        <v>0.47698000000000002</v>
      </c>
      <c r="G18" s="7">
        <v>0.50378999999999996</v>
      </c>
      <c r="H18" s="7">
        <v>0.47573155792215249</v>
      </c>
      <c r="I18" s="7">
        <v>0.48022999999999999</v>
      </c>
      <c r="J18" s="7">
        <v>0</v>
      </c>
      <c r="K18" s="7">
        <v>0</v>
      </c>
      <c r="L18" s="7">
        <v>0</v>
      </c>
      <c r="M18" s="7">
        <v>0.47769251235325427</v>
      </c>
      <c r="N18" s="7">
        <v>0.47774715462275452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141.26412269256863</v>
      </c>
      <c r="D21" s="5">
        <v>111.53002999999963</v>
      </c>
      <c r="E21" s="5">
        <v>90.181059999999732</v>
      </c>
      <c r="F21" s="5">
        <v>77.33038999999944</v>
      </c>
      <c r="G21" s="5">
        <v>75.679399999999589</v>
      </c>
      <c r="H21" s="5">
        <v>64.564752722865762</v>
      </c>
      <c r="I21" s="5">
        <v>65.055419999999359</v>
      </c>
      <c r="J21" s="5">
        <v>71.537649999999871</v>
      </c>
      <c r="K21" s="5">
        <v>46.627870000000001</v>
      </c>
      <c r="L21" s="5">
        <v>38.203969999999998</v>
      </c>
      <c r="M21" s="5">
        <v>22.76661362775635</v>
      </c>
      <c r="N21" s="5">
        <v>17.177403597186515</v>
      </c>
      <c r="O21" s="5">
        <v>14.976283194189712</v>
      </c>
      <c r="P21" s="5">
        <v>8.0938713484333338</v>
      </c>
      <c r="Q21" s="5">
        <v>10.123381415105795</v>
      </c>
      <c r="R21" s="5">
        <v>11.126597606684046</v>
      </c>
    </row>
    <row r="22" spans="1:18" ht="11.25" customHeight="1" x14ac:dyDescent="0.25">
      <c r="A22" s="47" t="s">
        <v>249</v>
      </c>
      <c r="B22" s="48" t="s">
        <v>248</v>
      </c>
      <c r="C22" s="4">
        <v>0.97984953853878842</v>
      </c>
      <c r="D22" s="4">
        <v>1.9967099999996347</v>
      </c>
      <c r="E22" s="4">
        <v>2.8503199999997371</v>
      </c>
      <c r="F22" s="4">
        <v>0.99996999999943381</v>
      </c>
      <c r="G22" s="4">
        <v>0.99996999999959613</v>
      </c>
      <c r="H22" s="4">
        <v>0.96750760548523029</v>
      </c>
      <c r="I22" s="4">
        <v>0.9995599999993432</v>
      </c>
      <c r="J22" s="4">
        <v>1.0000799999998886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0.97984953853878842</v>
      </c>
      <c r="D23" s="7">
        <v>1.9967099999996347</v>
      </c>
      <c r="E23" s="7">
        <v>2.8503199999997371</v>
      </c>
      <c r="F23" s="7">
        <v>0.99996999999943381</v>
      </c>
      <c r="G23" s="7">
        <v>0.99996999999959613</v>
      </c>
      <c r="H23" s="7">
        <v>0.96750760548523029</v>
      </c>
      <c r="I23" s="7">
        <v>0.9995599999993432</v>
      </c>
      <c r="J23" s="7">
        <v>1.0000799999998886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0.97984953853878842</v>
      </c>
      <c r="D24" s="6">
        <v>1.9967099999996347</v>
      </c>
      <c r="E24" s="6">
        <v>2.8503199999997371</v>
      </c>
      <c r="F24" s="6">
        <v>0.99996999999943381</v>
      </c>
      <c r="G24" s="6">
        <v>0.99996999999959613</v>
      </c>
      <c r="H24" s="6">
        <v>0.96750760548523029</v>
      </c>
      <c r="I24" s="6">
        <v>0.9995599999993432</v>
      </c>
      <c r="J24" s="6">
        <v>1.0000799999998886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140.28427315402985</v>
      </c>
      <c r="D30" s="4">
        <v>109.53331999999999</v>
      </c>
      <c r="E30" s="4">
        <v>87.330739999999992</v>
      </c>
      <c r="F30" s="4">
        <v>76.330420000000004</v>
      </c>
      <c r="G30" s="4">
        <v>74.679429999999996</v>
      </c>
      <c r="H30" s="4">
        <v>63.597245117380531</v>
      </c>
      <c r="I30" s="4">
        <v>64.05586000000001</v>
      </c>
      <c r="J30" s="4">
        <v>70.537569999999988</v>
      </c>
      <c r="K30" s="4">
        <v>46.627870000000001</v>
      </c>
      <c r="L30" s="4">
        <v>38.203969999999998</v>
      </c>
      <c r="M30" s="4">
        <v>22.76661362775635</v>
      </c>
      <c r="N30" s="4">
        <v>17.177403597186515</v>
      </c>
      <c r="O30" s="4">
        <v>14.976283194189712</v>
      </c>
      <c r="P30" s="4">
        <v>8.0938713484333338</v>
      </c>
      <c r="Q30" s="4">
        <v>10.123381415105795</v>
      </c>
      <c r="R30" s="4">
        <v>11.126597606684046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1.0987397584685954</v>
      </c>
      <c r="D34" s="7">
        <v>1.09965</v>
      </c>
      <c r="E34" s="7">
        <v>2.20051</v>
      </c>
      <c r="F34" s="7">
        <v>1.0990599999999999</v>
      </c>
      <c r="G34" s="7">
        <v>2.5183499999999999</v>
      </c>
      <c r="H34" s="7">
        <v>2.4881697327424028</v>
      </c>
      <c r="I34" s="7">
        <v>2.5158</v>
      </c>
      <c r="J34" s="7">
        <v>2.19803999999999</v>
      </c>
      <c r="K34" s="7">
        <v>4.39778</v>
      </c>
      <c r="L34" s="7">
        <v>5.4973900000000002</v>
      </c>
      <c r="M34" s="7">
        <v>4.3943152213869556</v>
      </c>
      <c r="N34" s="7">
        <v>5.4937561023205737</v>
      </c>
      <c r="O34" s="7">
        <v>3.2960811643280943</v>
      </c>
      <c r="P34" s="7">
        <v>2.1974444595949012</v>
      </c>
      <c r="Q34" s="7">
        <v>2.1973070871564806</v>
      </c>
      <c r="R34" s="7">
        <v>2.1971820158513653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37.904030655101941</v>
      </c>
      <c r="D43" s="7">
        <v>34.891419999999997</v>
      </c>
      <c r="E43" s="7">
        <v>28.723759999999999</v>
      </c>
      <c r="F43" s="7">
        <v>24.657170000000001</v>
      </c>
      <c r="G43" s="7">
        <v>21.555499999999999</v>
      </c>
      <c r="H43" s="7">
        <v>13.330548218536816</v>
      </c>
      <c r="I43" s="7">
        <v>9.0043900000000008</v>
      </c>
      <c r="J43" s="7">
        <v>9.1011199999999999</v>
      </c>
      <c r="K43" s="7">
        <v>4.00746</v>
      </c>
      <c r="L43" s="7">
        <v>4.0078699999999996</v>
      </c>
      <c r="M43" s="7">
        <v>4.0421959942110126</v>
      </c>
      <c r="N43" s="7">
        <v>4.0402029848435079</v>
      </c>
      <c r="O43" s="7">
        <v>4.0373196593396585</v>
      </c>
      <c r="P43" s="7">
        <v>3.0304483699939948</v>
      </c>
      <c r="Q43" s="7">
        <v>5.0606091608383377</v>
      </c>
      <c r="R43" s="7">
        <v>6.0634978741793581</v>
      </c>
    </row>
    <row r="44" spans="1:18" ht="11.25" customHeight="1" x14ac:dyDescent="0.25">
      <c r="A44" s="49" t="s">
        <v>205</v>
      </c>
      <c r="B44" s="50" t="s">
        <v>204</v>
      </c>
      <c r="C44" s="7">
        <v>101.28150274045932</v>
      </c>
      <c r="D44" s="7">
        <v>73.542249999999996</v>
      </c>
      <c r="E44" s="7">
        <v>56.406469999999999</v>
      </c>
      <c r="F44" s="7">
        <v>50.574190000000002</v>
      </c>
      <c r="G44" s="7">
        <v>50.605580000000003</v>
      </c>
      <c r="H44" s="7">
        <v>47.778527166101313</v>
      </c>
      <c r="I44" s="7">
        <v>52.535670000000003</v>
      </c>
      <c r="J44" s="7">
        <v>59.238410000000002</v>
      </c>
      <c r="K44" s="7">
        <v>38.222630000000002</v>
      </c>
      <c r="L44" s="7">
        <v>28.698709999999998</v>
      </c>
      <c r="M44" s="7">
        <v>14.33010241215838</v>
      </c>
      <c r="N44" s="7">
        <v>7.6434445100224329</v>
      </c>
      <c r="O44" s="7">
        <v>7.64288237052196</v>
      </c>
      <c r="P44" s="7">
        <v>2.8659785188444378</v>
      </c>
      <c r="Q44" s="7">
        <v>2.865465167110977</v>
      </c>
      <c r="R44" s="7">
        <v>2.8659177166533225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46.068871065546574</v>
      </c>
      <c r="D52" s="5">
        <v>51.064770000000003</v>
      </c>
      <c r="E52" s="5">
        <v>62.130159999999997</v>
      </c>
      <c r="F52" s="5">
        <v>71.310220000000001</v>
      </c>
      <c r="G52" s="5">
        <v>70.203779999999995</v>
      </c>
      <c r="H52" s="5">
        <v>78.769834579860557</v>
      </c>
      <c r="I52" s="5">
        <v>87.093389999999999</v>
      </c>
      <c r="J52" s="5">
        <v>94.516019999999997</v>
      </c>
      <c r="K52" s="5">
        <v>99.794200000000004</v>
      </c>
      <c r="L52" s="5">
        <v>91.794939999999997</v>
      </c>
      <c r="M52" s="5">
        <v>105.42837727947494</v>
      </c>
      <c r="N52" s="5">
        <v>111.35208309376686</v>
      </c>
      <c r="O52" s="5">
        <v>103.57034775273841</v>
      </c>
      <c r="P52" s="5">
        <v>109.76517843335976</v>
      </c>
      <c r="Q52" s="5">
        <v>95.43698279256428</v>
      </c>
      <c r="R52" s="5">
        <v>93.549441106876316</v>
      </c>
    </row>
    <row r="53" spans="1:18" ht="11.25" customHeight="1" x14ac:dyDescent="0.25">
      <c r="A53" s="47" t="s">
        <v>187</v>
      </c>
      <c r="B53" s="48" t="s">
        <v>186</v>
      </c>
      <c r="C53" s="4">
        <v>46.068871065546574</v>
      </c>
      <c r="D53" s="4">
        <v>51.064770000000003</v>
      </c>
      <c r="E53" s="4">
        <v>62.130159999999997</v>
      </c>
      <c r="F53" s="4">
        <v>71.310220000000001</v>
      </c>
      <c r="G53" s="4">
        <v>70.203779999999995</v>
      </c>
      <c r="H53" s="4">
        <v>78.769834579860557</v>
      </c>
      <c r="I53" s="4">
        <v>87.093389999999999</v>
      </c>
      <c r="J53" s="4">
        <v>94.516019999999997</v>
      </c>
      <c r="K53" s="4">
        <v>99.794200000000004</v>
      </c>
      <c r="L53" s="4">
        <v>91.794939999999997</v>
      </c>
      <c r="M53" s="4">
        <v>105.42837727947494</v>
      </c>
      <c r="N53" s="4">
        <v>111.35208309376686</v>
      </c>
      <c r="O53" s="4">
        <v>103.57034775273841</v>
      </c>
      <c r="P53" s="4">
        <v>109.76517843335976</v>
      </c>
      <c r="Q53" s="4">
        <v>95.43698279256428</v>
      </c>
      <c r="R53" s="4">
        <v>93.549441106876316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20.205285224699399</v>
      </c>
      <c r="D60" s="5">
        <v>27.20487</v>
      </c>
      <c r="E60" s="5">
        <v>32.809640000000002</v>
      </c>
      <c r="F60" s="5">
        <v>19.895050000000001</v>
      </c>
      <c r="G60" s="5">
        <v>17.000610000000002</v>
      </c>
      <c r="H60" s="5">
        <v>20.206146045632348</v>
      </c>
      <c r="I60" s="5">
        <v>16.09947</v>
      </c>
      <c r="J60" s="5">
        <v>9.6052300000000006</v>
      </c>
      <c r="K60" s="5">
        <v>12.50225</v>
      </c>
      <c r="L60" s="5">
        <v>16.709160000000001</v>
      </c>
      <c r="M60" s="5">
        <v>11.440397284764856</v>
      </c>
      <c r="N60" s="5">
        <v>2.4600773780045464</v>
      </c>
      <c r="O60" s="5">
        <v>5.6368981942995253</v>
      </c>
      <c r="P60" s="5">
        <v>8.0974148781853668</v>
      </c>
      <c r="Q60" s="5">
        <v>6.0660500333449603</v>
      </c>
      <c r="R60" s="5">
        <v>11.176921342357002</v>
      </c>
    </row>
    <row r="61" spans="1:18" ht="11.25" customHeight="1" x14ac:dyDescent="0.25">
      <c r="A61" s="45" t="s">
        <v>171</v>
      </c>
      <c r="B61" s="46" t="s">
        <v>170</v>
      </c>
      <c r="C61" s="5">
        <v>7.8576112245044314</v>
      </c>
      <c r="D61" s="5">
        <v>4.68912</v>
      </c>
      <c r="E61" s="5">
        <v>5.3103899999999999</v>
      </c>
      <c r="F61" s="5">
        <v>4.9000399999999997</v>
      </c>
      <c r="G61" s="5">
        <v>5.5134800000000004</v>
      </c>
      <c r="H61" s="5">
        <v>4.1558614292505833</v>
      </c>
      <c r="I61" s="5">
        <v>5.3088199999999999</v>
      </c>
      <c r="J61" s="5">
        <v>1.3006599999999999</v>
      </c>
      <c r="K61" s="5">
        <v>2.0988099999999998</v>
      </c>
      <c r="L61" s="5">
        <v>9.6187799999999992</v>
      </c>
      <c r="M61" s="5">
        <v>7.0458543792150286</v>
      </c>
      <c r="N61" s="5">
        <v>5.2784992275720999</v>
      </c>
      <c r="O61" s="5">
        <v>12.992157357550274</v>
      </c>
      <c r="P61" s="5">
        <v>13.449044680904247</v>
      </c>
      <c r="Q61" s="5">
        <v>20.13281119992487</v>
      </c>
      <c r="R61" s="5">
        <v>27.6559432796514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7.8576112245044314</v>
      </c>
      <c r="D68" s="4">
        <v>4.68912</v>
      </c>
      <c r="E68" s="4">
        <v>5.3103899999999999</v>
      </c>
      <c r="F68" s="4">
        <v>4.9000399999999997</v>
      </c>
      <c r="G68" s="4">
        <v>5.5134800000000004</v>
      </c>
      <c r="H68" s="4">
        <v>4.1558614292505833</v>
      </c>
      <c r="I68" s="4">
        <v>5.3088199999999999</v>
      </c>
      <c r="J68" s="4">
        <v>1.3006599999999999</v>
      </c>
      <c r="K68" s="4">
        <v>2.0988099999999998</v>
      </c>
      <c r="L68" s="4">
        <v>9.6187799999999992</v>
      </c>
      <c r="M68" s="4">
        <v>7.0458543792150286</v>
      </c>
      <c r="N68" s="4">
        <v>5.2784992275720999</v>
      </c>
      <c r="O68" s="4">
        <v>12.992157357550274</v>
      </c>
      <c r="P68" s="4">
        <v>13.449044680904247</v>
      </c>
      <c r="Q68" s="4">
        <v>20.13281119992487</v>
      </c>
      <c r="R68" s="4">
        <v>27.6559432796514</v>
      </c>
    </row>
    <row r="69" spans="1:18" ht="11.25" customHeight="1" x14ac:dyDescent="0.25">
      <c r="A69" s="49" t="s">
        <v>155</v>
      </c>
      <c r="B69" s="50" t="s">
        <v>154</v>
      </c>
      <c r="C69" s="7">
        <v>7.8576112245044314</v>
      </c>
      <c r="D69" s="7">
        <v>4.68912</v>
      </c>
      <c r="E69" s="7">
        <v>5.3103899999999999</v>
      </c>
      <c r="F69" s="7">
        <v>4.9000399999999997</v>
      </c>
      <c r="G69" s="7">
        <v>5.5134800000000004</v>
      </c>
      <c r="H69" s="7">
        <v>4.1558614292505833</v>
      </c>
      <c r="I69" s="7">
        <v>5.3088199999999999</v>
      </c>
      <c r="J69" s="7">
        <v>1.3006599999999999</v>
      </c>
      <c r="K69" s="7">
        <v>2.0988099999999998</v>
      </c>
      <c r="L69" s="7">
        <v>9.6187799999999992</v>
      </c>
      <c r="M69" s="7">
        <v>7.0458543792150286</v>
      </c>
      <c r="N69" s="7">
        <v>5.2784992275720999</v>
      </c>
      <c r="O69" s="7">
        <v>12.992157357550274</v>
      </c>
      <c r="P69" s="7">
        <v>13.449044680904247</v>
      </c>
      <c r="Q69" s="7">
        <v>20.13281119992487</v>
      </c>
      <c r="R69" s="7">
        <v>27.6559432796514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70.074607368716187</v>
      </c>
      <c r="D79" s="5">
        <v>76.765950000000004</v>
      </c>
      <c r="E79" s="5">
        <v>73.421940000000006</v>
      </c>
      <c r="F79" s="5">
        <v>74.703410000000005</v>
      </c>
      <c r="G79" s="5">
        <v>96.011279999999999</v>
      </c>
      <c r="H79" s="5">
        <v>106.61840397446338</v>
      </c>
      <c r="I79" s="5">
        <v>91.795550000000006</v>
      </c>
      <c r="J79" s="5">
        <v>90.941730000000007</v>
      </c>
      <c r="K79" s="5">
        <v>110.13404</v>
      </c>
      <c r="L79" s="5">
        <v>96.281630000000007</v>
      </c>
      <c r="M79" s="5">
        <v>94.416022098235743</v>
      </c>
      <c r="N79" s="5">
        <v>96.397577943139396</v>
      </c>
      <c r="O79" s="5">
        <v>94.246919415035862</v>
      </c>
      <c r="P79" s="5">
        <v>97.940218716710731</v>
      </c>
      <c r="Q79" s="5">
        <v>100.85792648118041</v>
      </c>
      <c r="R79" s="5">
        <v>103.34011605100362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1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443</v>
      </c>
      <c r="B1" s="41" t="s">
        <v>442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12.491750311631126</v>
      </c>
      <c r="D2" s="44">
        <v>13.304500000000001</v>
      </c>
      <c r="E2" s="44">
        <v>17.99981</v>
      </c>
      <c r="F2" s="44">
        <v>11.501709999999999</v>
      </c>
      <c r="G2" s="44">
        <v>10.502560000000001</v>
      </c>
      <c r="H2" s="44">
        <v>11.25104729790138</v>
      </c>
      <c r="I2" s="44">
        <v>9.9073200000000003</v>
      </c>
      <c r="J2" s="44">
        <v>10.09934</v>
      </c>
      <c r="K2" s="44">
        <v>12</v>
      </c>
      <c r="L2" s="44">
        <v>10.998290000000001</v>
      </c>
      <c r="M2" s="44">
        <v>11.51245552807406</v>
      </c>
      <c r="N2" s="44">
        <v>15.596684449239</v>
      </c>
      <c r="O2" s="44">
        <v>16.576179684331539</v>
      </c>
      <c r="P2" s="44">
        <v>15.597242096121587</v>
      </c>
      <c r="Q2" s="44">
        <v>15.430030153929206</v>
      </c>
      <c r="R2" s="44">
        <v>17.6032796062184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3.0092375105741134</v>
      </c>
      <c r="D21" s="5">
        <v>4.0748799999999994</v>
      </c>
      <c r="E21" s="5">
        <v>2.00027</v>
      </c>
      <c r="F21" s="5">
        <v>2.1013799999999998</v>
      </c>
      <c r="G21" s="5">
        <v>1.00126</v>
      </c>
      <c r="H21" s="5">
        <v>1.243624605599329</v>
      </c>
      <c r="I21" s="5">
        <v>1.2075800000000001</v>
      </c>
      <c r="J21" s="5">
        <v>1.0986199999999999</v>
      </c>
      <c r="K21" s="5">
        <v>1.0970899999999999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3.0092375105741134</v>
      </c>
      <c r="D30" s="4">
        <v>4.0748799999999994</v>
      </c>
      <c r="E30" s="4">
        <v>2.00027</v>
      </c>
      <c r="F30" s="4">
        <v>2.1013799999999998</v>
      </c>
      <c r="G30" s="4">
        <v>1.00126</v>
      </c>
      <c r="H30" s="4">
        <v>1.243624605599329</v>
      </c>
      <c r="I30" s="4">
        <v>1.2075800000000001</v>
      </c>
      <c r="J30" s="4">
        <v>1.0986199999999999</v>
      </c>
      <c r="K30" s="4">
        <v>1.0970899999999999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1.0918099999999999</v>
      </c>
      <c r="E34" s="7">
        <v>0</v>
      </c>
      <c r="F34" s="7">
        <v>1.0990599999999999</v>
      </c>
      <c r="G34" s="7">
        <v>0</v>
      </c>
      <c r="H34" s="7">
        <v>1.243624605599329</v>
      </c>
      <c r="I34" s="7">
        <v>1.2075800000000001</v>
      </c>
      <c r="J34" s="7">
        <v>1.0986199999999999</v>
      </c>
      <c r="K34" s="7">
        <v>1.0970899999999999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2.0538402183708047</v>
      </c>
      <c r="D43" s="7">
        <v>1.9909699999999999</v>
      </c>
      <c r="E43" s="7">
        <v>1.0004900000000001</v>
      </c>
      <c r="F43" s="7">
        <v>1.0023200000000001</v>
      </c>
      <c r="G43" s="7">
        <v>1.00126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0.9553972922033086</v>
      </c>
      <c r="D44" s="7">
        <v>0.99209999999999998</v>
      </c>
      <c r="E44" s="7">
        <v>0.99978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0.11942039687928883</v>
      </c>
      <c r="D52" s="5">
        <v>0</v>
      </c>
      <c r="E52" s="5">
        <v>0.10001</v>
      </c>
      <c r="F52" s="5">
        <v>0.20003000000000001</v>
      </c>
      <c r="G52" s="5">
        <v>0.20000999999999999</v>
      </c>
      <c r="H52" s="5">
        <v>0.33437770895028285</v>
      </c>
      <c r="I52" s="5">
        <v>0.49996000000000002</v>
      </c>
      <c r="J52" s="5">
        <v>0.69986999999999999</v>
      </c>
      <c r="K52" s="5">
        <v>0.99994000000000005</v>
      </c>
      <c r="L52" s="5">
        <v>2.7998500000000002</v>
      </c>
      <c r="M52" s="5">
        <v>3.8056099982122573</v>
      </c>
      <c r="N52" s="5">
        <v>5.8040661072040436</v>
      </c>
      <c r="O52" s="5">
        <v>6.8553251395378183</v>
      </c>
      <c r="P52" s="5">
        <v>6.7118483191974816</v>
      </c>
      <c r="Q52" s="5">
        <v>6.5787156895446719</v>
      </c>
      <c r="R52" s="5">
        <v>7.3943868302734161</v>
      </c>
    </row>
    <row r="53" spans="1:18" ht="11.25" customHeight="1" x14ac:dyDescent="0.25">
      <c r="A53" s="47" t="s">
        <v>187</v>
      </c>
      <c r="B53" s="48" t="s">
        <v>186</v>
      </c>
      <c r="C53" s="4">
        <v>0.11942039687928883</v>
      </c>
      <c r="D53" s="4">
        <v>0</v>
      </c>
      <c r="E53" s="4">
        <v>0.10001</v>
      </c>
      <c r="F53" s="4">
        <v>0.20003000000000001</v>
      </c>
      <c r="G53" s="4">
        <v>0.20000999999999999</v>
      </c>
      <c r="H53" s="4">
        <v>0.33437770895028285</v>
      </c>
      <c r="I53" s="4">
        <v>0.49996000000000002</v>
      </c>
      <c r="J53" s="4">
        <v>0.69986999999999999</v>
      </c>
      <c r="K53" s="4">
        <v>0.99994000000000005</v>
      </c>
      <c r="L53" s="4">
        <v>2.7998500000000002</v>
      </c>
      <c r="M53" s="4">
        <v>3.8056099982122573</v>
      </c>
      <c r="N53" s="4">
        <v>5.8040661072040436</v>
      </c>
      <c r="O53" s="4">
        <v>6.8553251395378183</v>
      </c>
      <c r="P53" s="4">
        <v>6.7118483191974816</v>
      </c>
      <c r="Q53" s="4">
        <v>6.5787156895446719</v>
      </c>
      <c r="R53" s="4">
        <v>7.3943868302734161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0.64489877239809723</v>
      </c>
      <c r="D60" s="5">
        <v>0.29791000000000001</v>
      </c>
      <c r="E60" s="5">
        <v>0.39998</v>
      </c>
      <c r="F60" s="5">
        <v>0.39989999999999998</v>
      </c>
      <c r="G60" s="5">
        <v>0.40000999999999998</v>
      </c>
      <c r="H60" s="5">
        <v>0.31049633403454424</v>
      </c>
      <c r="I60" s="5">
        <v>0</v>
      </c>
      <c r="J60" s="5">
        <v>0</v>
      </c>
      <c r="K60" s="5">
        <v>0</v>
      </c>
      <c r="L60" s="5">
        <v>0</v>
      </c>
      <c r="M60" s="5">
        <v>2.3933573892494009E-2</v>
      </c>
      <c r="N60" s="5">
        <v>2.388424638839404E-2</v>
      </c>
      <c r="O60" s="5">
        <v>4.7770323680505301E-2</v>
      </c>
      <c r="P60" s="5">
        <v>7.1651401440348456E-2</v>
      </c>
      <c r="Q60" s="5">
        <v>2.3921558703583264E-2</v>
      </c>
      <c r="R60" s="5">
        <v>2.3852240987728989E-2</v>
      </c>
    </row>
    <row r="61" spans="1:18" ht="11.25" customHeight="1" x14ac:dyDescent="0.25">
      <c r="A61" s="45" t="s">
        <v>171</v>
      </c>
      <c r="B61" s="46" t="s">
        <v>170</v>
      </c>
      <c r="C61" s="5">
        <v>0.11942570320943376</v>
      </c>
      <c r="D61" s="5">
        <v>9.9049999999999999E-2</v>
      </c>
      <c r="E61" s="5">
        <v>0.10016</v>
      </c>
      <c r="F61" s="5">
        <v>0.1</v>
      </c>
      <c r="G61" s="5">
        <v>0.10025000000000001</v>
      </c>
      <c r="H61" s="5">
        <v>7.1652783262942291E-2</v>
      </c>
      <c r="I61" s="5">
        <v>0.10017</v>
      </c>
      <c r="J61" s="5">
        <v>0.10002</v>
      </c>
      <c r="K61" s="5">
        <v>9.9940000000000001E-2</v>
      </c>
      <c r="L61" s="5">
        <v>0</v>
      </c>
      <c r="M61" s="5">
        <v>2.393390754277246E-2</v>
      </c>
      <c r="N61" s="5">
        <v>4.7769223778933834E-2</v>
      </c>
      <c r="O61" s="5">
        <v>4.7765284402759095E-2</v>
      </c>
      <c r="P61" s="5">
        <v>4.7771599057270013E-2</v>
      </c>
      <c r="Q61" s="5">
        <v>4.784362137874492E-2</v>
      </c>
      <c r="R61" s="5">
        <v>4.7704874659149549E-2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0.11942570320943376</v>
      </c>
      <c r="D68" s="4">
        <v>9.9049999999999999E-2</v>
      </c>
      <c r="E68" s="4">
        <v>0.10016</v>
      </c>
      <c r="F68" s="4">
        <v>0.1</v>
      </c>
      <c r="G68" s="4">
        <v>0.10025000000000001</v>
      </c>
      <c r="H68" s="4">
        <v>7.1652783262942291E-2</v>
      </c>
      <c r="I68" s="4">
        <v>0.10017</v>
      </c>
      <c r="J68" s="4">
        <v>0.10002</v>
      </c>
      <c r="K68" s="4">
        <v>9.9940000000000001E-2</v>
      </c>
      <c r="L68" s="4">
        <v>0</v>
      </c>
      <c r="M68" s="4">
        <v>2.393390754277246E-2</v>
      </c>
      <c r="N68" s="4">
        <v>4.7769223778933834E-2</v>
      </c>
      <c r="O68" s="4">
        <v>4.7765284402759095E-2</v>
      </c>
      <c r="P68" s="4">
        <v>4.7771599057270013E-2</v>
      </c>
      <c r="Q68" s="4">
        <v>4.784362137874492E-2</v>
      </c>
      <c r="R68" s="4">
        <v>4.7704874659149549E-2</v>
      </c>
    </row>
    <row r="69" spans="1:18" ht="11.25" customHeight="1" x14ac:dyDescent="0.25">
      <c r="A69" s="49" t="s">
        <v>155</v>
      </c>
      <c r="B69" s="50" t="s">
        <v>154</v>
      </c>
      <c r="C69" s="7">
        <v>0.11942570320943376</v>
      </c>
      <c r="D69" s="7">
        <v>9.9049999999999999E-2</v>
      </c>
      <c r="E69" s="7">
        <v>0.10016</v>
      </c>
      <c r="F69" s="7">
        <v>0.1</v>
      </c>
      <c r="G69" s="7">
        <v>0.10025000000000001</v>
      </c>
      <c r="H69" s="7">
        <v>7.1652783262942291E-2</v>
      </c>
      <c r="I69" s="7">
        <v>0.10017</v>
      </c>
      <c r="J69" s="7">
        <v>0.10002</v>
      </c>
      <c r="K69" s="7">
        <v>9.9940000000000001E-2</v>
      </c>
      <c r="L69" s="7">
        <v>0</v>
      </c>
      <c r="M69" s="7">
        <v>2.393390754277246E-2</v>
      </c>
      <c r="N69" s="7">
        <v>4.7769223778933834E-2</v>
      </c>
      <c r="O69" s="7">
        <v>4.7765284402759095E-2</v>
      </c>
      <c r="P69" s="7">
        <v>4.7771599057270013E-2</v>
      </c>
      <c r="Q69" s="7">
        <v>4.784362137874492E-2</v>
      </c>
      <c r="R69" s="7">
        <v>4.7704874659149549E-2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8.5987679285701919</v>
      </c>
      <c r="D79" s="5">
        <v>8.8326600000000006</v>
      </c>
      <c r="E79" s="5">
        <v>15.39939</v>
      </c>
      <c r="F79" s="5">
        <v>8.7004000000000001</v>
      </c>
      <c r="G79" s="5">
        <v>8.8010300000000008</v>
      </c>
      <c r="H79" s="5">
        <v>9.2908958660542815</v>
      </c>
      <c r="I79" s="5">
        <v>8.0996100000000002</v>
      </c>
      <c r="J79" s="5">
        <v>8.2008299999999998</v>
      </c>
      <c r="K79" s="5">
        <v>9.8030299999999997</v>
      </c>
      <c r="L79" s="5">
        <v>8.1984399999999997</v>
      </c>
      <c r="M79" s="5">
        <v>7.658978048426536</v>
      </c>
      <c r="N79" s="5">
        <v>9.7209648718676274</v>
      </c>
      <c r="O79" s="5">
        <v>9.6253189367104568</v>
      </c>
      <c r="P79" s="5">
        <v>8.7659707764264869</v>
      </c>
      <c r="Q79" s="5">
        <v>8.779549284302206</v>
      </c>
      <c r="R79" s="5">
        <v>10.137335660298106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2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445</v>
      </c>
      <c r="B1" s="41" t="s">
        <v>444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133.25260994005441</v>
      </c>
      <c r="D2" s="44">
        <v>123.96417</v>
      </c>
      <c r="E2" s="44">
        <v>119.06711</v>
      </c>
      <c r="F2" s="44">
        <v>120.77696999999999</v>
      </c>
      <c r="G2" s="44">
        <v>113.82453000000001</v>
      </c>
      <c r="H2" s="44">
        <v>123.88865102183797</v>
      </c>
      <c r="I2" s="44">
        <v>122.00102000000001</v>
      </c>
      <c r="J2" s="44">
        <v>122.10217</v>
      </c>
      <c r="K2" s="44">
        <v>129.10187999999999</v>
      </c>
      <c r="L2" s="44">
        <v>91.887230000000017</v>
      </c>
      <c r="M2" s="44">
        <v>95.373972400056701</v>
      </c>
      <c r="N2" s="44">
        <v>124.98874070880862</v>
      </c>
      <c r="O2" s="44">
        <v>120.11657298041288</v>
      </c>
      <c r="P2" s="44">
        <v>117.65676689022973</v>
      </c>
      <c r="Q2" s="44">
        <v>116.91763845301202</v>
      </c>
      <c r="R2" s="44">
        <v>124.72575874769029</v>
      </c>
    </row>
    <row r="3" spans="1:18" ht="11.25" customHeight="1" x14ac:dyDescent="0.25">
      <c r="A3" s="45" t="s">
        <v>286</v>
      </c>
      <c r="B3" s="46" t="s">
        <v>285</v>
      </c>
      <c r="C3" s="5">
        <v>3.1280812078052387</v>
      </c>
      <c r="D3" s="5">
        <v>2.97323</v>
      </c>
      <c r="E3" s="5">
        <v>3.0624500000000001</v>
      </c>
      <c r="F3" s="5">
        <v>2.9614699999999998</v>
      </c>
      <c r="G3" s="5">
        <v>2.1040799999999997</v>
      </c>
      <c r="H3" s="5">
        <v>3.2953997514916287</v>
      </c>
      <c r="I3" s="5">
        <v>2.58291</v>
      </c>
      <c r="J3" s="5">
        <v>2.6002399999999999</v>
      </c>
      <c r="K3" s="5">
        <v>3.8986100000000001</v>
      </c>
      <c r="L3" s="5">
        <v>0.99902000000000002</v>
      </c>
      <c r="M3" s="5">
        <v>1.0756655747339339</v>
      </c>
      <c r="N3" s="5">
        <v>0.64414450755884334</v>
      </c>
      <c r="O3" s="5">
        <v>0.62054408858469201</v>
      </c>
      <c r="P3" s="5">
        <v>0.62015515058527526</v>
      </c>
      <c r="Q3" s="5">
        <v>0.59689292546929207</v>
      </c>
      <c r="R3" s="5">
        <v>0.66823348122376369</v>
      </c>
    </row>
    <row r="4" spans="1:18" ht="11.25" customHeight="1" x14ac:dyDescent="0.25">
      <c r="A4" s="47" t="s">
        <v>284</v>
      </c>
      <c r="B4" s="48" t="s">
        <v>283</v>
      </c>
      <c r="C4" s="4">
        <v>1.9346053359974489</v>
      </c>
      <c r="D4" s="4">
        <v>1.3548800000000001</v>
      </c>
      <c r="E4" s="4">
        <v>1.39852</v>
      </c>
      <c r="F4" s="4">
        <v>1.35351</v>
      </c>
      <c r="G4" s="4">
        <v>1.24085</v>
      </c>
      <c r="H4" s="4">
        <v>2.4603162321496939</v>
      </c>
      <c r="I4" s="4">
        <v>1.7990599999999999</v>
      </c>
      <c r="J4" s="4">
        <v>1.8007499999999999</v>
      </c>
      <c r="K4" s="4">
        <v>3.59552</v>
      </c>
      <c r="L4" s="4">
        <v>0.63660000000000005</v>
      </c>
      <c r="M4" s="4">
        <v>0.65931901155810613</v>
      </c>
      <c r="N4" s="4">
        <v>0.64414450755884334</v>
      </c>
      <c r="O4" s="4">
        <v>0.62054408858469201</v>
      </c>
      <c r="P4" s="4">
        <v>0.62015515058527526</v>
      </c>
      <c r="Q4" s="4">
        <v>0.59689292546929207</v>
      </c>
      <c r="R4" s="4">
        <v>0.66823348122376369</v>
      </c>
    </row>
    <row r="5" spans="1:18" ht="11.25" customHeight="1" x14ac:dyDescent="0.25">
      <c r="A5" s="49" t="s">
        <v>282</v>
      </c>
      <c r="B5" s="50" t="s">
        <v>281</v>
      </c>
      <c r="C5" s="7">
        <v>0.57329709956338981</v>
      </c>
      <c r="D5" s="7">
        <v>0</v>
      </c>
      <c r="E5" s="7">
        <v>0</v>
      </c>
      <c r="F5" s="7">
        <v>0</v>
      </c>
      <c r="G5" s="7">
        <v>0.57250999999999996</v>
      </c>
      <c r="H5" s="7">
        <v>1.0986918848185776</v>
      </c>
      <c r="I5" s="7">
        <v>1.09904</v>
      </c>
      <c r="J5" s="7">
        <v>1.10073</v>
      </c>
      <c r="K5" s="7">
        <v>2.8955000000000002</v>
      </c>
      <c r="L5" s="7">
        <v>0.63660000000000005</v>
      </c>
      <c r="M5" s="7">
        <v>0.65931901155810613</v>
      </c>
      <c r="N5" s="7">
        <v>0.64414450755884334</v>
      </c>
      <c r="O5" s="7">
        <v>0.62054408858469201</v>
      </c>
      <c r="P5" s="7">
        <v>0.62015515058527526</v>
      </c>
      <c r="Q5" s="7">
        <v>0.59689292546929207</v>
      </c>
      <c r="R5" s="7">
        <v>0.66823348122376369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0.57329709956338981</v>
      </c>
      <c r="D8" s="6">
        <v>0</v>
      </c>
      <c r="E8" s="6">
        <v>0</v>
      </c>
      <c r="F8" s="6">
        <v>0</v>
      </c>
      <c r="G8" s="6">
        <v>0.57250999999999996</v>
      </c>
      <c r="H8" s="6">
        <v>1.0986918848185776</v>
      </c>
      <c r="I8" s="6">
        <v>1.09904</v>
      </c>
      <c r="J8" s="6">
        <v>1.10073</v>
      </c>
      <c r="K8" s="6">
        <v>2.8955000000000002</v>
      </c>
      <c r="L8" s="6">
        <v>0.63660000000000005</v>
      </c>
      <c r="M8" s="6">
        <v>0.65931901155810613</v>
      </c>
      <c r="N8" s="6">
        <v>0.64414450755884334</v>
      </c>
      <c r="O8" s="6">
        <v>0.62054408858469201</v>
      </c>
      <c r="P8" s="6">
        <v>0.62015515058527526</v>
      </c>
      <c r="Q8" s="6">
        <v>0.59689292546929207</v>
      </c>
      <c r="R8" s="6">
        <v>0.66823348122376369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1.361308236434059</v>
      </c>
      <c r="D11" s="7">
        <v>1.3548800000000001</v>
      </c>
      <c r="E11" s="7">
        <v>1.39852</v>
      </c>
      <c r="F11" s="7">
        <v>1.35351</v>
      </c>
      <c r="G11" s="7">
        <v>0.66834000000000005</v>
      </c>
      <c r="H11" s="7">
        <v>1.3616243473311165</v>
      </c>
      <c r="I11" s="7">
        <v>0.70001999999999998</v>
      </c>
      <c r="J11" s="7">
        <v>0.70001999999999998</v>
      </c>
      <c r="K11" s="7">
        <v>0.70001999999999998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1.361308236434059</v>
      </c>
      <c r="D12" s="6">
        <v>1.3548800000000001</v>
      </c>
      <c r="E12" s="6">
        <v>1.39852</v>
      </c>
      <c r="F12" s="6">
        <v>1.35351</v>
      </c>
      <c r="G12" s="6">
        <v>0.66834000000000005</v>
      </c>
      <c r="H12" s="6">
        <v>1.3616243473311165</v>
      </c>
      <c r="I12" s="6">
        <v>0.70001999999999998</v>
      </c>
      <c r="J12" s="6">
        <v>0.70001999999999998</v>
      </c>
      <c r="K12" s="6">
        <v>0.70001999999999998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1.1934758718077896</v>
      </c>
      <c r="D15" s="4">
        <v>1.61835</v>
      </c>
      <c r="E15" s="4">
        <v>1.6639300000000001</v>
      </c>
      <c r="F15" s="4">
        <v>1.6079599999999998</v>
      </c>
      <c r="G15" s="4">
        <v>0.86322999999999994</v>
      </c>
      <c r="H15" s="4">
        <v>0.83508351934193503</v>
      </c>
      <c r="I15" s="4">
        <v>0.78384999999999994</v>
      </c>
      <c r="J15" s="4">
        <v>0.79949000000000003</v>
      </c>
      <c r="K15" s="4">
        <v>0.30309000000000003</v>
      </c>
      <c r="L15" s="4">
        <v>0.36242000000000002</v>
      </c>
      <c r="M15" s="4">
        <v>0.41634656317582769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0.2380580057973819</v>
      </c>
      <c r="D16" s="7">
        <v>0.69198000000000004</v>
      </c>
      <c r="E16" s="7">
        <v>0.29937000000000002</v>
      </c>
      <c r="F16" s="7">
        <v>0.68118999999999996</v>
      </c>
      <c r="G16" s="7">
        <v>0.38234000000000001</v>
      </c>
      <c r="H16" s="7">
        <v>0.35874968759347697</v>
      </c>
      <c r="I16" s="7">
        <v>0.30362</v>
      </c>
      <c r="J16" s="7">
        <v>0.30014000000000002</v>
      </c>
      <c r="K16" s="7">
        <v>0.30309000000000003</v>
      </c>
      <c r="L16" s="7">
        <v>0.36242000000000002</v>
      </c>
      <c r="M16" s="7">
        <v>0.41634656317582769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0.95541786601040768</v>
      </c>
      <c r="D18" s="7">
        <v>0.92637000000000003</v>
      </c>
      <c r="E18" s="7">
        <v>1.36456</v>
      </c>
      <c r="F18" s="7">
        <v>0.92676999999999998</v>
      </c>
      <c r="G18" s="7">
        <v>0.48088999999999998</v>
      </c>
      <c r="H18" s="7">
        <v>0.47633383174845806</v>
      </c>
      <c r="I18" s="7">
        <v>0.48022999999999999</v>
      </c>
      <c r="J18" s="7">
        <v>0.49935000000000002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34.871080375189557</v>
      </c>
      <c r="D21" s="5">
        <v>21.508330000000001</v>
      </c>
      <c r="E21" s="5">
        <v>23.680210000000002</v>
      </c>
      <c r="F21" s="5">
        <v>19.690660000000001</v>
      </c>
      <c r="G21" s="5">
        <v>17.209810000000001</v>
      </c>
      <c r="H21" s="5">
        <v>16.510249927989769</v>
      </c>
      <c r="I21" s="5">
        <v>14.122909999999999</v>
      </c>
      <c r="J21" s="5">
        <v>11.800129999999999</v>
      </c>
      <c r="K21" s="5">
        <v>11.881689999999999</v>
      </c>
      <c r="L21" s="5">
        <v>7.0083900000000003</v>
      </c>
      <c r="M21" s="5">
        <v>5.9230255150234363</v>
      </c>
      <c r="N21" s="5">
        <v>6.8799781538046254</v>
      </c>
      <c r="O21" s="5">
        <v>5.0390168846386221</v>
      </c>
      <c r="P21" s="5">
        <v>3.126663624155638</v>
      </c>
      <c r="Q21" s="5">
        <v>4.1306671527458931</v>
      </c>
      <c r="R21" s="5">
        <v>4.1299458753445428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34.871080375189557</v>
      </c>
      <c r="D30" s="4">
        <v>21.508330000000001</v>
      </c>
      <c r="E30" s="4">
        <v>23.680210000000002</v>
      </c>
      <c r="F30" s="4">
        <v>19.690660000000001</v>
      </c>
      <c r="G30" s="4">
        <v>17.209810000000001</v>
      </c>
      <c r="H30" s="4">
        <v>16.510249927989769</v>
      </c>
      <c r="I30" s="4">
        <v>14.122909999999999</v>
      </c>
      <c r="J30" s="4">
        <v>11.800129999999999</v>
      </c>
      <c r="K30" s="4">
        <v>11.881689999999999</v>
      </c>
      <c r="L30" s="4">
        <v>7.0083900000000003</v>
      </c>
      <c r="M30" s="4">
        <v>5.9230255150234363</v>
      </c>
      <c r="N30" s="4">
        <v>6.8799781538046254</v>
      </c>
      <c r="O30" s="4">
        <v>5.0390168846386221</v>
      </c>
      <c r="P30" s="4">
        <v>3.126663624155638</v>
      </c>
      <c r="Q30" s="4">
        <v>4.1306671527458931</v>
      </c>
      <c r="R30" s="4">
        <v>4.1299458753445428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1.10002</v>
      </c>
      <c r="E34" s="7">
        <v>2.1979299999999999</v>
      </c>
      <c r="F34" s="7">
        <v>1.1037600000000001</v>
      </c>
      <c r="G34" s="7">
        <v>2.5150199999999998</v>
      </c>
      <c r="H34" s="7">
        <v>3.7555136988314115</v>
      </c>
      <c r="I34" s="7">
        <v>2.5158</v>
      </c>
      <c r="J34" s="7">
        <v>1.1080099999999999</v>
      </c>
      <c r="K34" s="7">
        <v>2.2127699999999999</v>
      </c>
      <c r="L34" s="7">
        <v>2.2013600000000002</v>
      </c>
      <c r="M34" s="7">
        <v>1.0983037480594724</v>
      </c>
      <c r="N34" s="7">
        <v>1.098751220464113</v>
      </c>
      <c r="O34" s="7">
        <v>1.0984752932674617</v>
      </c>
      <c r="P34" s="7">
        <v>1.0986127953124087</v>
      </c>
      <c r="Q34" s="7">
        <v>1.0987658688561879</v>
      </c>
      <c r="R34" s="7">
        <v>1.0984861929703473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7.1645589012935238</v>
      </c>
      <c r="D43" s="7">
        <v>5.1151299999999997</v>
      </c>
      <c r="E43" s="7">
        <v>7.1974799999999997</v>
      </c>
      <c r="F43" s="7">
        <v>6.1402900000000002</v>
      </c>
      <c r="G43" s="7">
        <v>5.1064100000000003</v>
      </c>
      <c r="H43" s="7">
        <v>5.1115265284418419</v>
      </c>
      <c r="I43" s="7">
        <v>4.0019499999999999</v>
      </c>
      <c r="J43" s="7">
        <v>3.0249299999999999</v>
      </c>
      <c r="K43" s="7">
        <v>2.0163899999999999</v>
      </c>
      <c r="L43" s="7">
        <v>1.0030600000000001</v>
      </c>
      <c r="M43" s="7">
        <v>1.0043178990455375</v>
      </c>
      <c r="N43" s="7">
        <v>1.0040741145764904</v>
      </c>
      <c r="O43" s="7">
        <v>2.0302008636696187</v>
      </c>
      <c r="P43" s="7">
        <v>2.0280508288432291</v>
      </c>
      <c r="Q43" s="7">
        <v>3.0319012838897055</v>
      </c>
      <c r="R43" s="7">
        <v>3.0314596823741957</v>
      </c>
    </row>
    <row r="44" spans="1:18" ht="11.25" customHeight="1" x14ac:dyDescent="0.25">
      <c r="A44" s="49" t="s">
        <v>205</v>
      </c>
      <c r="B44" s="50" t="s">
        <v>204</v>
      </c>
      <c r="C44" s="7">
        <v>27.706521473896032</v>
      </c>
      <c r="D44" s="7">
        <v>15.29318</v>
      </c>
      <c r="E44" s="7">
        <v>14.284800000000001</v>
      </c>
      <c r="F44" s="7">
        <v>12.44661</v>
      </c>
      <c r="G44" s="7">
        <v>9.5883800000000008</v>
      </c>
      <c r="H44" s="7">
        <v>7.6432097007165147</v>
      </c>
      <c r="I44" s="7">
        <v>7.6051599999999997</v>
      </c>
      <c r="J44" s="7">
        <v>7.6671899999999997</v>
      </c>
      <c r="K44" s="7">
        <v>7.6525299999999996</v>
      </c>
      <c r="L44" s="7">
        <v>3.8039700000000001</v>
      </c>
      <c r="M44" s="7">
        <v>3.8204038679184262</v>
      </c>
      <c r="N44" s="7">
        <v>4.777152818764022</v>
      </c>
      <c r="O44" s="7">
        <v>1.910340727701541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29.926751457949234</v>
      </c>
      <c r="D52" s="5">
        <v>32.68853</v>
      </c>
      <c r="E52" s="5">
        <v>24.083320000000001</v>
      </c>
      <c r="F52" s="5">
        <v>25.482559999999999</v>
      </c>
      <c r="G52" s="5">
        <v>26.30142</v>
      </c>
      <c r="H52" s="5">
        <v>30.625348741788706</v>
      </c>
      <c r="I52" s="5">
        <v>33.89743</v>
      </c>
      <c r="J52" s="5">
        <v>32.193939999999998</v>
      </c>
      <c r="K52" s="5">
        <v>34.997959999999999</v>
      </c>
      <c r="L52" s="5">
        <v>23.924710000000001</v>
      </c>
      <c r="M52" s="5">
        <v>23.92677493232917</v>
      </c>
      <c r="N52" s="5">
        <v>37.881682493932615</v>
      </c>
      <c r="O52" s="5">
        <v>35.607169747343818</v>
      </c>
      <c r="P52" s="5">
        <v>34.72963507513569</v>
      </c>
      <c r="Q52" s="5">
        <v>33.535341143472394</v>
      </c>
      <c r="R52" s="5">
        <v>38.471731115614354</v>
      </c>
    </row>
    <row r="53" spans="1:18" ht="11.25" customHeight="1" x14ac:dyDescent="0.25">
      <c r="A53" s="47" t="s">
        <v>187</v>
      </c>
      <c r="B53" s="48" t="s">
        <v>186</v>
      </c>
      <c r="C53" s="4">
        <v>29.926751457949234</v>
      </c>
      <c r="D53" s="4">
        <v>32.68853</v>
      </c>
      <c r="E53" s="4">
        <v>24.083320000000001</v>
      </c>
      <c r="F53" s="4">
        <v>25.482559999999999</v>
      </c>
      <c r="G53" s="4">
        <v>26.30142</v>
      </c>
      <c r="H53" s="4">
        <v>30.625348741788706</v>
      </c>
      <c r="I53" s="4">
        <v>33.89743</v>
      </c>
      <c r="J53" s="4">
        <v>32.193939999999998</v>
      </c>
      <c r="K53" s="4">
        <v>34.997959999999999</v>
      </c>
      <c r="L53" s="4">
        <v>23.924710000000001</v>
      </c>
      <c r="M53" s="4">
        <v>23.92677493232917</v>
      </c>
      <c r="N53" s="4">
        <v>37.881682493932615</v>
      </c>
      <c r="O53" s="4">
        <v>35.607169747343818</v>
      </c>
      <c r="P53" s="4">
        <v>34.72963507513569</v>
      </c>
      <c r="Q53" s="4">
        <v>33.535341143472394</v>
      </c>
      <c r="R53" s="4">
        <v>38.471731115614354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3.3678047003011669</v>
      </c>
      <c r="D60" s="5">
        <v>3.20166</v>
      </c>
      <c r="E60" s="5">
        <v>3.0972599999999999</v>
      </c>
      <c r="F60" s="5">
        <v>2.9967700000000002</v>
      </c>
      <c r="G60" s="5">
        <v>2.3000799999999999</v>
      </c>
      <c r="H60" s="5">
        <v>2.3172270760005285</v>
      </c>
      <c r="I60" s="5">
        <v>2.2999200000000002</v>
      </c>
      <c r="J60" s="5">
        <v>2.10039</v>
      </c>
      <c r="K60" s="5">
        <v>1.2002200000000001</v>
      </c>
      <c r="L60" s="5">
        <v>0.60097999999999996</v>
      </c>
      <c r="M60" s="5">
        <v>0.52531466295343165</v>
      </c>
      <c r="N60" s="5">
        <v>0.59710615970984104</v>
      </c>
      <c r="O60" s="5">
        <v>0.88357529206785146</v>
      </c>
      <c r="P60" s="5">
        <v>0.81204921632393923</v>
      </c>
      <c r="Q60" s="5">
        <v>0.52545962539294266</v>
      </c>
      <c r="R60" s="5">
        <v>0.54924073564121101</v>
      </c>
    </row>
    <row r="61" spans="1:18" ht="11.25" customHeight="1" x14ac:dyDescent="0.25">
      <c r="A61" s="45" t="s">
        <v>171</v>
      </c>
      <c r="B61" s="46" t="s">
        <v>170</v>
      </c>
      <c r="C61" s="5">
        <v>0.57324337540527204</v>
      </c>
      <c r="D61" s="5">
        <v>0.49901000000000001</v>
      </c>
      <c r="E61" s="5">
        <v>0.70054000000000005</v>
      </c>
      <c r="F61" s="5">
        <v>0.69943</v>
      </c>
      <c r="G61" s="5">
        <v>0.60146999999999995</v>
      </c>
      <c r="H61" s="5">
        <v>0.71666599842822198</v>
      </c>
      <c r="I61" s="5">
        <v>0.70116999999999996</v>
      </c>
      <c r="J61" s="5">
        <v>0.50007999999999997</v>
      </c>
      <c r="K61" s="5">
        <v>0.49972</v>
      </c>
      <c r="L61" s="5">
        <v>0.40122000000000002</v>
      </c>
      <c r="M61" s="5">
        <v>0.47756544199698669</v>
      </c>
      <c r="N61" s="5">
        <v>0.57323068534719612</v>
      </c>
      <c r="O61" s="5">
        <v>0.50143577738478118</v>
      </c>
      <c r="P61" s="5">
        <v>0.54937338915859524</v>
      </c>
      <c r="Q61" s="5">
        <v>0.57323472054408708</v>
      </c>
      <c r="R61" s="5">
        <v>0.85968822798037747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0.57324337540527204</v>
      </c>
      <c r="D68" s="4">
        <v>0.49901000000000001</v>
      </c>
      <c r="E68" s="4">
        <v>0.70054000000000005</v>
      </c>
      <c r="F68" s="4">
        <v>0.69943</v>
      </c>
      <c r="G68" s="4">
        <v>0.60146999999999995</v>
      </c>
      <c r="H68" s="4">
        <v>0.71666599842822198</v>
      </c>
      <c r="I68" s="4">
        <v>0.70116999999999996</v>
      </c>
      <c r="J68" s="4">
        <v>0.50007999999999997</v>
      </c>
      <c r="K68" s="4">
        <v>0.49972</v>
      </c>
      <c r="L68" s="4">
        <v>0.40122000000000002</v>
      </c>
      <c r="M68" s="4">
        <v>0.47756544199698669</v>
      </c>
      <c r="N68" s="4">
        <v>0.57323068534719612</v>
      </c>
      <c r="O68" s="4">
        <v>0.50143577738478118</v>
      </c>
      <c r="P68" s="4">
        <v>0.54937338915859524</v>
      </c>
      <c r="Q68" s="4">
        <v>0.57323472054408708</v>
      </c>
      <c r="R68" s="4">
        <v>0.85968822798037747</v>
      </c>
    </row>
    <row r="69" spans="1:18" ht="11.25" customHeight="1" x14ac:dyDescent="0.25">
      <c r="A69" s="49" t="s">
        <v>155</v>
      </c>
      <c r="B69" s="50" t="s">
        <v>154</v>
      </c>
      <c r="C69" s="7">
        <v>0.57324337540527204</v>
      </c>
      <c r="D69" s="7">
        <v>0.49901000000000001</v>
      </c>
      <c r="E69" s="7">
        <v>0.70054000000000005</v>
      </c>
      <c r="F69" s="7">
        <v>0.69943</v>
      </c>
      <c r="G69" s="7">
        <v>0.60146999999999995</v>
      </c>
      <c r="H69" s="7">
        <v>0.71666599842822198</v>
      </c>
      <c r="I69" s="7">
        <v>0.70116999999999996</v>
      </c>
      <c r="J69" s="7">
        <v>0.50007999999999997</v>
      </c>
      <c r="K69" s="7">
        <v>0.49972</v>
      </c>
      <c r="L69" s="7">
        <v>0.40122000000000002</v>
      </c>
      <c r="M69" s="7">
        <v>0.47756544199698669</v>
      </c>
      <c r="N69" s="7">
        <v>0.57323068534719612</v>
      </c>
      <c r="O69" s="7">
        <v>0.50143577738478118</v>
      </c>
      <c r="P69" s="7">
        <v>0.54937338915859524</v>
      </c>
      <c r="Q69" s="7">
        <v>0.57323472054408708</v>
      </c>
      <c r="R69" s="7">
        <v>0.85968822798037747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61.385648823403947</v>
      </c>
      <c r="D79" s="5">
        <v>63.093409999999999</v>
      </c>
      <c r="E79" s="5">
        <v>64.443330000000003</v>
      </c>
      <c r="F79" s="5">
        <v>68.946079999999995</v>
      </c>
      <c r="G79" s="5">
        <v>65.307670000000002</v>
      </c>
      <c r="H79" s="5">
        <v>70.423759526139122</v>
      </c>
      <c r="I79" s="5">
        <v>68.396680000000003</v>
      </c>
      <c r="J79" s="5">
        <v>72.907390000000007</v>
      </c>
      <c r="K79" s="5">
        <v>76.623679999999993</v>
      </c>
      <c r="L79" s="5">
        <v>58.952910000000003</v>
      </c>
      <c r="M79" s="5">
        <v>63.445626273019748</v>
      </c>
      <c r="N79" s="5">
        <v>78.412598708455505</v>
      </c>
      <c r="O79" s="5">
        <v>77.464831190393113</v>
      </c>
      <c r="P79" s="5">
        <v>77.818890434870582</v>
      </c>
      <c r="Q79" s="5">
        <v>77.556042885387413</v>
      </c>
      <c r="R79" s="5">
        <v>80.046919311886043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3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447</v>
      </c>
      <c r="B1" s="41" t="s">
        <v>446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115.2171635319132</v>
      </c>
      <c r="D2" s="44">
        <v>115.21485000000001</v>
      </c>
      <c r="E2" s="44">
        <v>115.25171999999999</v>
      </c>
      <c r="F2" s="44">
        <v>127.50648999999999</v>
      </c>
      <c r="G2" s="44">
        <v>124.20515</v>
      </c>
      <c r="H2" s="44">
        <v>120.44225287229088</v>
      </c>
      <c r="I2" s="44">
        <v>124.51379</v>
      </c>
      <c r="J2" s="44">
        <v>113.00137000000001</v>
      </c>
      <c r="K2" s="44">
        <v>102.69461000000001</v>
      </c>
      <c r="L2" s="44">
        <v>83.199970000000008</v>
      </c>
      <c r="M2" s="44">
        <v>69.053109030579947</v>
      </c>
      <c r="N2" s="44">
        <v>69.57720354588966</v>
      </c>
      <c r="O2" s="44">
        <v>64.656285595265231</v>
      </c>
      <c r="P2" s="44">
        <v>66.803927868376363</v>
      </c>
      <c r="Q2" s="44">
        <v>62.386804714117389</v>
      </c>
      <c r="R2" s="44">
        <v>66.589285757779777</v>
      </c>
    </row>
    <row r="3" spans="1:18" ht="11.25" customHeight="1" x14ac:dyDescent="0.25">
      <c r="A3" s="45" t="s">
        <v>286</v>
      </c>
      <c r="B3" s="46" t="s">
        <v>285</v>
      </c>
      <c r="C3" s="5">
        <v>2.4101779369338301</v>
      </c>
      <c r="D3" s="5">
        <v>2.2962800000000003</v>
      </c>
      <c r="E3" s="5">
        <v>1.90004</v>
      </c>
      <c r="F3" s="5">
        <v>2.5830000000000002</v>
      </c>
      <c r="G3" s="5">
        <v>1.50129</v>
      </c>
      <c r="H3" s="5">
        <v>1.9334025922453117</v>
      </c>
      <c r="I3" s="5">
        <v>2.0021300000000002</v>
      </c>
      <c r="J3" s="5">
        <v>1.10073</v>
      </c>
      <c r="K3" s="5">
        <v>3.2994400000000002</v>
      </c>
      <c r="L3" s="5">
        <v>0.69948999999999995</v>
      </c>
      <c r="M3" s="5">
        <v>0.6448289273738872</v>
      </c>
      <c r="N3" s="5">
        <v>0.64392345590902811</v>
      </c>
      <c r="O3" s="5">
        <v>0.62066748172221409</v>
      </c>
      <c r="P3" s="5">
        <v>1.3129355865802137</v>
      </c>
      <c r="Q3" s="5">
        <v>1.8857099442404597</v>
      </c>
      <c r="R3" s="5">
        <v>2.6740195183029769</v>
      </c>
    </row>
    <row r="4" spans="1:18" ht="11.25" customHeight="1" x14ac:dyDescent="0.25">
      <c r="A4" s="47" t="s">
        <v>284</v>
      </c>
      <c r="B4" s="48" t="s">
        <v>283</v>
      </c>
      <c r="C4" s="4">
        <v>1.6960039195416945</v>
      </c>
      <c r="D4" s="4">
        <v>1.1513500000000001</v>
      </c>
      <c r="E4" s="4">
        <v>1.2675099999999999</v>
      </c>
      <c r="F4" s="4">
        <v>1.73387</v>
      </c>
      <c r="G4" s="4">
        <v>1.12548</v>
      </c>
      <c r="H4" s="4">
        <v>1.0984800683765474</v>
      </c>
      <c r="I4" s="4">
        <v>1.69851</v>
      </c>
      <c r="J4" s="4">
        <v>1.10073</v>
      </c>
      <c r="K4" s="4">
        <v>3.2994400000000002</v>
      </c>
      <c r="L4" s="4">
        <v>0.69948999999999995</v>
      </c>
      <c r="M4" s="4">
        <v>0.6448289273738872</v>
      </c>
      <c r="N4" s="4">
        <v>0.64392345590902811</v>
      </c>
      <c r="O4" s="4">
        <v>0.62066748172221409</v>
      </c>
      <c r="P4" s="4">
        <v>1.3129355865802137</v>
      </c>
      <c r="Q4" s="4">
        <v>1.8857099442404597</v>
      </c>
      <c r="R4" s="4">
        <v>2.6740195183029769</v>
      </c>
    </row>
    <row r="5" spans="1:18" ht="11.25" customHeight="1" x14ac:dyDescent="0.25">
      <c r="A5" s="49" t="s">
        <v>282</v>
      </c>
      <c r="B5" s="50" t="s">
        <v>281</v>
      </c>
      <c r="C5" s="7">
        <v>1.6960039195416945</v>
      </c>
      <c r="D5" s="7">
        <v>1.1513500000000001</v>
      </c>
      <c r="E5" s="7">
        <v>1.2675099999999999</v>
      </c>
      <c r="F5" s="7">
        <v>1.73387</v>
      </c>
      <c r="G5" s="7">
        <v>1.12548</v>
      </c>
      <c r="H5" s="7">
        <v>1.0984800683765474</v>
      </c>
      <c r="I5" s="7">
        <v>1.69851</v>
      </c>
      <c r="J5" s="7">
        <v>1.10073</v>
      </c>
      <c r="K5" s="7">
        <v>3.2994400000000002</v>
      </c>
      <c r="L5" s="7">
        <v>0.69948999999999995</v>
      </c>
      <c r="M5" s="7">
        <v>0.6448289273738872</v>
      </c>
      <c r="N5" s="7">
        <v>0.64392345590902811</v>
      </c>
      <c r="O5" s="7">
        <v>0.62066748172221409</v>
      </c>
      <c r="P5" s="7">
        <v>1.3129355865802137</v>
      </c>
      <c r="Q5" s="7">
        <v>1.8857099442404597</v>
      </c>
      <c r="R5" s="7">
        <v>2.6740195183029769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2.6997900000000001</v>
      </c>
      <c r="L6" s="6">
        <v>0</v>
      </c>
      <c r="M6" s="6">
        <v>0</v>
      </c>
      <c r="N6" s="6">
        <v>0</v>
      </c>
      <c r="O6" s="6">
        <v>0</v>
      </c>
      <c r="P6" s="6">
        <v>0.69278043599493833</v>
      </c>
      <c r="Q6" s="6">
        <v>0.71624753712276124</v>
      </c>
      <c r="R6" s="6">
        <v>0.69280523113991344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1.6960039195416945</v>
      </c>
      <c r="D8" s="6">
        <v>1.1513500000000001</v>
      </c>
      <c r="E8" s="6">
        <v>1.2675099999999999</v>
      </c>
      <c r="F8" s="6">
        <v>1.73387</v>
      </c>
      <c r="G8" s="6">
        <v>1.12548</v>
      </c>
      <c r="H8" s="6">
        <v>1.0984800683765474</v>
      </c>
      <c r="I8" s="6">
        <v>1.69851</v>
      </c>
      <c r="J8" s="6">
        <v>1.10073</v>
      </c>
      <c r="K8" s="6">
        <v>0.59965000000000002</v>
      </c>
      <c r="L8" s="6">
        <v>0.69948999999999995</v>
      </c>
      <c r="M8" s="6">
        <v>0.6448289273738872</v>
      </c>
      <c r="N8" s="6">
        <v>0.64392345590902811</v>
      </c>
      <c r="O8" s="6">
        <v>0.62066748172221409</v>
      </c>
      <c r="P8" s="6">
        <v>0.62015515058527526</v>
      </c>
      <c r="Q8" s="6">
        <v>1.1694624071176984</v>
      </c>
      <c r="R8" s="6">
        <v>1.9812142871630636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0.71417401739213571</v>
      </c>
      <c r="D15" s="4">
        <v>1.14493</v>
      </c>
      <c r="E15" s="4">
        <v>0.63253000000000004</v>
      </c>
      <c r="F15" s="4">
        <v>0.84912999999999994</v>
      </c>
      <c r="G15" s="4">
        <v>0.37580999999999998</v>
      </c>
      <c r="H15" s="4">
        <v>0.83492252386876431</v>
      </c>
      <c r="I15" s="4">
        <v>0.30362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0.71417401739213571</v>
      </c>
      <c r="D16" s="7">
        <v>0.68584999999999996</v>
      </c>
      <c r="E16" s="7">
        <v>0.63253000000000004</v>
      </c>
      <c r="F16" s="7">
        <v>0.38764999999999999</v>
      </c>
      <c r="G16" s="7">
        <v>0.37580999999999998</v>
      </c>
      <c r="H16" s="7">
        <v>0.35868052436085862</v>
      </c>
      <c r="I16" s="7">
        <v>0.30362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0.45907999999999999</v>
      </c>
      <c r="E18" s="7">
        <v>0</v>
      </c>
      <c r="F18" s="7">
        <v>0.46148</v>
      </c>
      <c r="G18" s="7">
        <v>0</v>
      </c>
      <c r="H18" s="7">
        <v>0.47624199950790563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50.658096769317233</v>
      </c>
      <c r="D21" s="5">
        <v>45.065269999999998</v>
      </c>
      <c r="E21" s="5">
        <v>40.94961</v>
      </c>
      <c r="F21" s="5">
        <v>36.320149999999998</v>
      </c>
      <c r="G21" s="5">
        <v>36.626370000000009</v>
      </c>
      <c r="H21" s="5">
        <v>28.465753993330893</v>
      </c>
      <c r="I21" s="5">
        <v>27.216570000000001</v>
      </c>
      <c r="J21" s="5">
        <v>17.700249999999997</v>
      </c>
      <c r="K21" s="5">
        <v>12.796530000000001</v>
      </c>
      <c r="L21" s="5">
        <v>9.7056000000000004</v>
      </c>
      <c r="M21" s="5">
        <v>7.7650981217150301</v>
      </c>
      <c r="N21" s="5">
        <v>6.8068708525690038</v>
      </c>
      <c r="O21" s="5">
        <v>4.8966854513355074</v>
      </c>
      <c r="P21" s="5">
        <v>3.9385128707210044</v>
      </c>
      <c r="Q21" s="5">
        <v>2.9833358132607675</v>
      </c>
      <c r="R21" s="5">
        <v>2.984715926129752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2.9986700000000002</v>
      </c>
      <c r="E22" s="4">
        <v>2.8493599999999999</v>
      </c>
      <c r="F22" s="4">
        <v>1.9999499999999999</v>
      </c>
      <c r="G22" s="4">
        <v>1.9988900000000001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2.9986700000000002</v>
      </c>
      <c r="E23" s="7">
        <v>2.8493599999999999</v>
      </c>
      <c r="F23" s="7">
        <v>1.9999499999999999</v>
      </c>
      <c r="G23" s="7">
        <v>1.9988900000000001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2.9986700000000002</v>
      </c>
      <c r="E24" s="6">
        <v>2.8493599999999999</v>
      </c>
      <c r="F24" s="6">
        <v>1.9999499999999999</v>
      </c>
      <c r="G24" s="6">
        <v>1.9988900000000001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50.658096769317233</v>
      </c>
      <c r="D30" s="4">
        <v>42.066600000000001</v>
      </c>
      <c r="E30" s="4">
        <v>38.100250000000003</v>
      </c>
      <c r="F30" s="4">
        <v>34.3202</v>
      </c>
      <c r="G30" s="4">
        <v>34.627480000000006</v>
      </c>
      <c r="H30" s="4">
        <v>28.465753993330893</v>
      </c>
      <c r="I30" s="4">
        <v>27.216570000000001</v>
      </c>
      <c r="J30" s="4">
        <v>17.700249999999997</v>
      </c>
      <c r="K30" s="4">
        <v>12.796530000000001</v>
      </c>
      <c r="L30" s="4">
        <v>9.7056000000000004</v>
      </c>
      <c r="M30" s="4">
        <v>7.7650981217150301</v>
      </c>
      <c r="N30" s="4">
        <v>6.8068708525690038</v>
      </c>
      <c r="O30" s="4">
        <v>4.8966854513355074</v>
      </c>
      <c r="P30" s="4">
        <v>3.9385128707210044</v>
      </c>
      <c r="Q30" s="4">
        <v>2.9833358132607675</v>
      </c>
      <c r="R30" s="4">
        <v>2.984715926129752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1.2081900000000001</v>
      </c>
      <c r="H34" s="7">
        <v>0</v>
      </c>
      <c r="I34" s="7">
        <v>0</v>
      </c>
      <c r="J34" s="7">
        <v>1.0986199999999999</v>
      </c>
      <c r="K34" s="7">
        <v>1.1068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14.35299966559135</v>
      </c>
      <c r="D43" s="7">
        <v>14.354889999999999</v>
      </c>
      <c r="E43" s="7">
        <v>12.30602</v>
      </c>
      <c r="F43" s="7">
        <v>13.330909999999999</v>
      </c>
      <c r="G43" s="7">
        <v>13.327450000000001</v>
      </c>
      <c r="H43" s="7">
        <v>11.271847613378979</v>
      </c>
      <c r="I43" s="7">
        <v>10.00488</v>
      </c>
      <c r="J43" s="7">
        <v>6.0985699999999996</v>
      </c>
      <c r="K43" s="7">
        <v>4.0343</v>
      </c>
      <c r="L43" s="7">
        <v>3.0059</v>
      </c>
      <c r="M43" s="7">
        <v>2.0330571568516982</v>
      </c>
      <c r="N43" s="7">
        <v>2.0313574136329779</v>
      </c>
      <c r="O43" s="7">
        <v>2.0306045623897746</v>
      </c>
      <c r="P43" s="7">
        <v>2.0280508288432291</v>
      </c>
      <c r="Q43" s="7">
        <v>2.0284486804294501</v>
      </c>
      <c r="R43" s="7">
        <v>2.0293182436639086</v>
      </c>
    </row>
    <row r="44" spans="1:18" ht="11.25" customHeight="1" x14ac:dyDescent="0.25">
      <c r="A44" s="49" t="s">
        <v>205</v>
      </c>
      <c r="B44" s="50" t="s">
        <v>204</v>
      </c>
      <c r="C44" s="7">
        <v>36.305097103725885</v>
      </c>
      <c r="D44" s="7">
        <v>27.71171</v>
      </c>
      <c r="E44" s="7">
        <v>25.794229999999999</v>
      </c>
      <c r="F44" s="7">
        <v>20.98929</v>
      </c>
      <c r="G44" s="7">
        <v>20.091840000000001</v>
      </c>
      <c r="H44" s="7">
        <v>17.193906379951915</v>
      </c>
      <c r="I44" s="7">
        <v>17.211690000000001</v>
      </c>
      <c r="J44" s="7">
        <v>10.50306</v>
      </c>
      <c r="K44" s="7">
        <v>7.65543</v>
      </c>
      <c r="L44" s="7">
        <v>6.6997</v>
      </c>
      <c r="M44" s="7">
        <v>5.7320409648633319</v>
      </c>
      <c r="N44" s="7">
        <v>4.7755134389360254</v>
      </c>
      <c r="O44" s="7">
        <v>2.8660808889457332</v>
      </c>
      <c r="P44" s="7">
        <v>1.9104620418777754</v>
      </c>
      <c r="Q44" s="7">
        <v>0.95488713283131754</v>
      </c>
      <c r="R44" s="7">
        <v>0.95539768246584333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15.978449102448597</v>
      </c>
      <c r="D52" s="5">
        <v>17.509060000000002</v>
      </c>
      <c r="E52" s="5">
        <v>24.103539999999999</v>
      </c>
      <c r="F52" s="5">
        <v>31.60453</v>
      </c>
      <c r="G52" s="5">
        <v>27.92398</v>
      </c>
      <c r="H52" s="5">
        <v>30.356719148272468</v>
      </c>
      <c r="I52" s="5">
        <v>34.597380000000001</v>
      </c>
      <c r="J52" s="5">
        <v>33.693660000000001</v>
      </c>
      <c r="K52" s="5">
        <v>30.127590000000001</v>
      </c>
      <c r="L52" s="5">
        <v>23.298719999999999</v>
      </c>
      <c r="M52" s="5">
        <v>19.752892616702646</v>
      </c>
      <c r="N52" s="5">
        <v>19.579016225959027</v>
      </c>
      <c r="O52" s="5">
        <v>17.723523531488027</v>
      </c>
      <c r="P52" s="5">
        <v>18.296355204645089</v>
      </c>
      <c r="Q52" s="5">
        <v>16.188219243268751</v>
      </c>
      <c r="R52" s="5">
        <v>17.961689611405607</v>
      </c>
    </row>
    <row r="53" spans="1:18" ht="11.25" customHeight="1" x14ac:dyDescent="0.25">
      <c r="A53" s="47" t="s">
        <v>187</v>
      </c>
      <c r="B53" s="48" t="s">
        <v>186</v>
      </c>
      <c r="C53" s="4">
        <v>15.978449102448597</v>
      </c>
      <c r="D53" s="4">
        <v>17.509060000000002</v>
      </c>
      <c r="E53" s="4">
        <v>24.103539999999999</v>
      </c>
      <c r="F53" s="4">
        <v>31.60453</v>
      </c>
      <c r="G53" s="4">
        <v>27.92398</v>
      </c>
      <c r="H53" s="4">
        <v>30.356719148272468</v>
      </c>
      <c r="I53" s="4">
        <v>34.597380000000001</v>
      </c>
      <c r="J53" s="4">
        <v>33.693660000000001</v>
      </c>
      <c r="K53" s="4">
        <v>30.127590000000001</v>
      </c>
      <c r="L53" s="4">
        <v>23.298719999999999</v>
      </c>
      <c r="M53" s="4">
        <v>19.752892616702646</v>
      </c>
      <c r="N53" s="4">
        <v>19.579016225959027</v>
      </c>
      <c r="O53" s="4">
        <v>17.723523531488027</v>
      </c>
      <c r="P53" s="4">
        <v>18.296355204645089</v>
      </c>
      <c r="Q53" s="4">
        <v>16.188219243268751</v>
      </c>
      <c r="R53" s="4">
        <v>17.961689611405607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11.966454998942407</v>
      </c>
      <c r="D60" s="5">
        <v>10.21415</v>
      </c>
      <c r="E60" s="5">
        <v>9.7995599999999996</v>
      </c>
      <c r="F60" s="5">
        <v>12.796810000000001</v>
      </c>
      <c r="G60" s="5">
        <v>10.308669999999999</v>
      </c>
      <c r="H60" s="5">
        <v>11.082330691694301</v>
      </c>
      <c r="I60" s="5">
        <v>9.0997000000000003</v>
      </c>
      <c r="J60" s="5">
        <v>6.9012900000000004</v>
      </c>
      <c r="K60" s="5">
        <v>9.9114299999999993</v>
      </c>
      <c r="L60" s="5">
        <v>7.0038400000000003</v>
      </c>
      <c r="M60" s="5">
        <v>7.4278988633859182</v>
      </c>
      <c r="N60" s="5">
        <v>8.308865403509941</v>
      </c>
      <c r="O60" s="5">
        <v>7.8582182454429921</v>
      </c>
      <c r="P60" s="5">
        <v>7.3562105478756443</v>
      </c>
      <c r="Q60" s="5">
        <v>6.7567347397968582</v>
      </c>
      <c r="R60" s="5">
        <v>7.022073855616644</v>
      </c>
    </row>
    <row r="61" spans="1:18" ht="11.25" customHeight="1" x14ac:dyDescent="0.25">
      <c r="A61" s="45" t="s">
        <v>171</v>
      </c>
      <c r="B61" s="46" t="s">
        <v>170</v>
      </c>
      <c r="C61" s="5">
        <v>0.23885140641886751</v>
      </c>
      <c r="D61" s="5">
        <v>0.29966999999999999</v>
      </c>
      <c r="E61" s="5">
        <v>0.30048999999999998</v>
      </c>
      <c r="F61" s="5">
        <v>0.4</v>
      </c>
      <c r="G61" s="5">
        <v>0.30098000000000003</v>
      </c>
      <c r="H61" s="5">
        <v>0.28661113305176916</v>
      </c>
      <c r="I61" s="5">
        <v>0.30049999999999999</v>
      </c>
      <c r="J61" s="5">
        <v>0.20003000000000001</v>
      </c>
      <c r="K61" s="5">
        <v>0.10004</v>
      </c>
      <c r="L61" s="5">
        <v>0.20039000000000001</v>
      </c>
      <c r="M61" s="5">
        <v>0.26272677346225976</v>
      </c>
      <c r="N61" s="5">
        <v>0.28651698462875974</v>
      </c>
      <c r="O61" s="5">
        <v>0.97918833025654151</v>
      </c>
      <c r="P61" s="5">
        <v>2.8901817429647858</v>
      </c>
      <c r="Q61" s="5">
        <v>3.0322061876158775</v>
      </c>
      <c r="R61" s="5">
        <v>3.2722178136281586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0.23885140641886751</v>
      </c>
      <c r="D68" s="4">
        <v>0.29966999999999999</v>
      </c>
      <c r="E68" s="4">
        <v>0.30048999999999998</v>
      </c>
      <c r="F68" s="4">
        <v>0.4</v>
      </c>
      <c r="G68" s="4">
        <v>0.30098000000000003</v>
      </c>
      <c r="H68" s="4">
        <v>0.28661113305176916</v>
      </c>
      <c r="I68" s="4">
        <v>0.30049999999999999</v>
      </c>
      <c r="J68" s="4">
        <v>0.20003000000000001</v>
      </c>
      <c r="K68" s="4">
        <v>0.10004</v>
      </c>
      <c r="L68" s="4">
        <v>0.20039000000000001</v>
      </c>
      <c r="M68" s="4">
        <v>0.26272677346225976</v>
      </c>
      <c r="N68" s="4">
        <v>0.28651698462875974</v>
      </c>
      <c r="O68" s="4">
        <v>0.97918833025654151</v>
      </c>
      <c r="P68" s="4">
        <v>2.8901817429647858</v>
      </c>
      <c r="Q68" s="4">
        <v>3.0322061876158775</v>
      </c>
      <c r="R68" s="4">
        <v>3.2722178136281586</v>
      </c>
    </row>
    <row r="69" spans="1:18" ht="11.25" customHeight="1" x14ac:dyDescent="0.25">
      <c r="A69" s="49" t="s">
        <v>155</v>
      </c>
      <c r="B69" s="50" t="s">
        <v>154</v>
      </c>
      <c r="C69" s="7">
        <v>0.23885140641886751</v>
      </c>
      <c r="D69" s="7">
        <v>0.29966999999999999</v>
      </c>
      <c r="E69" s="7">
        <v>0.30048999999999998</v>
      </c>
      <c r="F69" s="7">
        <v>0.4</v>
      </c>
      <c r="G69" s="7">
        <v>0.30098000000000003</v>
      </c>
      <c r="H69" s="7">
        <v>0.28661113305176916</v>
      </c>
      <c r="I69" s="7">
        <v>0.30049999999999999</v>
      </c>
      <c r="J69" s="7">
        <v>0.20003000000000001</v>
      </c>
      <c r="K69" s="7">
        <v>0.10004</v>
      </c>
      <c r="L69" s="7">
        <v>0.20039000000000001</v>
      </c>
      <c r="M69" s="7">
        <v>0.26272677346225976</v>
      </c>
      <c r="N69" s="7">
        <v>0.28651698462875974</v>
      </c>
      <c r="O69" s="7">
        <v>0.97918833025654151</v>
      </c>
      <c r="P69" s="7">
        <v>2.8901817429647858</v>
      </c>
      <c r="Q69" s="7">
        <v>3.0322061876158775</v>
      </c>
      <c r="R69" s="7">
        <v>3.2722178136281586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33.965133317852256</v>
      </c>
      <c r="D79" s="5">
        <v>39.830419999999997</v>
      </c>
      <c r="E79" s="5">
        <v>38.198480000000004</v>
      </c>
      <c r="F79" s="5">
        <v>43.802</v>
      </c>
      <c r="G79" s="5">
        <v>47.543860000000002</v>
      </c>
      <c r="H79" s="5">
        <v>48.317435313696159</v>
      </c>
      <c r="I79" s="5">
        <v>51.297510000000003</v>
      </c>
      <c r="J79" s="5">
        <v>53.405410000000003</v>
      </c>
      <c r="K79" s="5">
        <v>46.459580000000003</v>
      </c>
      <c r="L79" s="5">
        <v>42.291930000000001</v>
      </c>
      <c r="M79" s="5">
        <v>33.199663727940198</v>
      </c>
      <c r="N79" s="5">
        <v>33.952010623313889</v>
      </c>
      <c r="O79" s="5">
        <v>32.57800255501995</v>
      </c>
      <c r="P79" s="5">
        <v>33.009731915589626</v>
      </c>
      <c r="Q79" s="5">
        <v>31.540598785934673</v>
      </c>
      <c r="R79" s="5">
        <v>32.674569032696645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4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449</v>
      </c>
      <c r="B1" s="41" t="s">
        <v>448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46.862388838132972</v>
      </c>
      <c r="D2" s="44">
        <v>50.276179999999997</v>
      </c>
      <c r="E2" s="44">
        <v>55.217190000000002</v>
      </c>
      <c r="F2" s="44">
        <v>57.994860000000003</v>
      </c>
      <c r="G2" s="44">
        <v>60.221760000000003</v>
      </c>
      <c r="H2" s="44">
        <v>57.057501699491823</v>
      </c>
      <c r="I2" s="44">
        <v>73.962479999999999</v>
      </c>
      <c r="J2" s="44">
        <v>60.109760000000001</v>
      </c>
      <c r="K2" s="44">
        <v>46.68779</v>
      </c>
      <c r="L2" s="44">
        <v>57.766629999999999</v>
      </c>
      <c r="M2" s="44">
        <v>59.902248113086991</v>
      </c>
      <c r="N2" s="44">
        <v>56.343247198517915</v>
      </c>
      <c r="O2" s="44">
        <v>55.123045275175457</v>
      </c>
      <c r="P2" s="44">
        <v>57.826398203128718</v>
      </c>
      <c r="Q2" s="44">
        <v>63.820773273266731</v>
      </c>
      <c r="R2" s="44">
        <v>61.933030570598348</v>
      </c>
    </row>
    <row r="3" spans="1:18" ht="11.25" customHeight="1" x14ac:dyDescent="0.25">
      <c r="A3" s="45" t="s">
        <v>286</v>
      </c>
      <c r="B3" s="46" t="s">
        <v>285</v>
      </c>
      <c r="C3" s="5">
        <v>0.47770893300520384</v>
      </c>
      <c r="D3" s="5">
        <v>0.30645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0.6448289273738872</v>
      </c>
      <c r="N3" s="5">
        <v>0.64414450755884334</v>
      </c>
      <c r="O3" s="5">
        <v>1.2413349634444282</v>
      </c>
      <c r="P3" s="5">
        <v>0.61989909973863178</v>
      </c>
      <c r="Q3" s="5">
        <v>0</v>
      </c>
      <c r="R3" s="5">
        <v>0.6683614462718771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0.6448289273738872</v>
      </c>
      <c r="N4" s="4">
        <v>0.64414450755884334</v>
      </c>
      <c r="O4" s="4">
        <v>1.2413349634444282</v>
      </c>
      <c r="P4" s="4">
        <v>0.61989909973863178</v>
      </c>
      <c r="Q4" s="4">
        <v>0</v>
      </c>
      <c r="R4" s="4">
        <v>0.6683614462718771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0.6448289273738872</v>
      </c>
      <c r="N5" s="7">
        <v>0.64414450755884334</v>
      </c>
      <c r="O5" s="7">
        <v>1.2413349634444282</v>
      </c>
      <c r="P5" s="7">
        <v>0.61989909973863178</v>
      </c>
      <c r="Q5" s="7">
        <v>0</v>
      </c>
      <c r="R5" s="7">
        <v>0.6683614462718771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0.6448289273738872</v>
      </c>
      <c r="N8" s="6">
        <v>0.64414450755884334</v>
      </c>
      <c r="O8" s="6">
        <v>1.2413349634444282</v>
      </c>
      <c r="P8" s="6">
        <v>0.61989909973863178</v>
      </c>
      <c r="Q8" s="6">
        <v>0</v>
      </c>
      <c r="R8" s="6">
        <v>0.6683614462718771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0.47770893300520384</v>
      </c>
      <c r="D15" s="4">
        <v>0.30645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0.30645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0.47770893300520384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29.688838875284759</v>
      </c>
      <c r="D21" s="5">
        <v>25.89528</v>
      </c>
      <c r="E21" s="5">
        <v>28.896460000000001</v>
      </c>
      <c r="F21" s="5">
        <v>28.89404</v>
      </c>
      <c r="G21" s="5">
        <v>29.181010000000001</v>
      </c>
      <c r="H21" s="5">
        <v>24.527171433643566</v>
      </c>
      <c r="I21" s="5">
        <v>30.08577</v>
      </c>
      <c r="J21" s="5">
        <v>11.601799999999999</v>
      </c>
      <c r="K21" s="5">
        <v>2.88931</v>
      </c>
      <c r="L21" s="5">
        <v>2.1051000000000002</v>
      </c>
      <c r="M21" s="5">
        <v>1.0985788053467389</v>
      </c>
      <c r="N21" s="5">
        <v>1.098751220464113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29.688838875284759</v>
      </c>
      <c r="D30" s="4">
        <v>25.89528</v>
      </c>
      <c r="E30" s="4">
        <v>28.896460000000001</v>
      </c>
      <c r="F30" s="4">
        <v>28.89404</v>
      </c>
      <c r="G30" s="4">
        <v>29.181010000000001</v>
      </c>
      <c r="H30" s="4">
        <v>24.527171433643566</v>
      </c>
      <c r="I30" s="4">
        <v>30.08577</v>
      </c>
      <c r="J30" s="4">
        <v>11.601799999999999</v>
      </c>
      <c r="K30" s="4">
        <v>2.88931</v>
      </c>
      <c r="L30" s="4">
        <v>2.1051000000000002</v>
      </c>
      <c r="M30" s="4">
        <v>1.0985788053467389</v>
      </c>
      <c r="N30" s="4">
        <v>1.098751220464113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1.21136</v>
      </c>
      <c r="H34" s="7">
        <v>1.2448367153513753</v>
      </c>
      <c r="I34" s="7">
        <v>1.20997</v>
      </c>
      <c r="J34" s="7">
        <v>0</v>
      </c>
      <c r="K34" s="7">
        <v>0</v>
      </c>
      <c r="L34" s="7">
        <v>1.1013900000000001</v>
      </c>
      <c r="M34" s="7">
        <v>1.0985788053467389</v>
      </c>
      <c r="N34" s="7">
        <v>1.098751220464113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1.0269201091854023</v>
      </c>
      <c r="D43" s="7">
        <v>2.0059300000000002</v>
      </c>
      <c r="E43" s="7">
        <v>4.1020099999999999</v>
      </c>
      <c r="F43" s="7">
        <v>3.1072000000000002</v>
      </c>
      <c r="G43" s="7">
        <v>3.11456</v>
      </c>
      <c r="H43" s="7">
        <v>5.1155221131372492</v>
      </c>
      <c r="I43" s="7">
        <v>4.0098700000000003</v>
      </c>
      <c r="J43" s="7">
        <v>2.9992999999999999</v>
      </c>
      <c r="K43" s="7">
        <v>0</v>
      </c>
      <c r="L43" s="7">
        <v>1.0037100000000001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28.661918766099358</v>
      </c>
      <c r="D44" s="7">
        <v>23.88935</v>
      </c>
      <c r="E44" s="7">
        <v>24.794450000000001</v>
      </c>
      <c r="F44" s="7">
        <v>25.786840000000002</v>
      </c>
      <c r="G44" s="7">
        <v>24.855090000000001</v>
      </c>
      <c r="H44" s="7">
        <v>18.166812605154941</v>
      </c>
      <c r="I44" s="7">
        <v>24.865929999999999</v>
      </c>
      <c r="J44" s="7">
        <v>8.6024999999999991</v>
      </c>
      <c r="K44" s="7">
        <v>2.88931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0.30003999999999997</v>
      </c>
      <c r="G52" s="5">
        <v>0.10001</v>
      </c>
      <c r="H52" s="5">
        <v>0</v>
      </c>
      <c r="I52" s="5">
        <v>0.19971</v>
      </c>
      <c r="J52" s="5">
        <v>7.4985900000000001</v>
      </c>
      <c r="K52" s="5">
        <v>4.8892499999999997</v>
      </c>
      <c r="L52" s="5">
        <v>8.4141200000000005</v>
      </c>
      <c r="M52" s="5">
        <v>14.068263302585077</v>
      </c>
      <c r="N52" s="5">
        <v>13.518935871100808</v>
      </c>
      <c r="O52" s="5">
        <v>10.03218313103093</v>
      </c>
      <c r="P52" s="5">
        <v>4.1066237166038233</v>
      </c>
      <c r="Q52" s="5">
        <v>5.1115121116118898</v>
      </c>
      <c r="R52" s="5">
        <v>3.7022099597977007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0.30003999999999997</v>
      </c>
      <c r="G53" s="4">
        <v>0.10001</v>
      </c>
      <c r="H53" s="4">
        <v>0</v>
      </c>
      <c r="I53" s="4">
        <v>0.19971</v>
      </c>
      <c r="J53" s="4">
        <v>7.4985900000000001</v>
      </c>
      <c r="K53" s="4">
        <v>4.8892499999999997</v>
      </c>
      <c r="L53" s="4">
        <v>8.4141200000000005</v>
      </c>
      <c r="M53" s="4">
        <v>14.068263302585077</v>
      </c>
      <c r="N53" s="4">
        <v>13.518935871100808</v>
      </c>
      <c r="O53" s="4">
        <v>10.03218313103093</v>
      </c>
      <c r="P53" s="4">
        <v>4.1066237166038233</v>
      </c>
      <c r="Q53" s="4">
        <v>5.1115121116118898</v>
      </c>
      <c r="R53" s="4">
        <v>3.7022099597977007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7.1655419155345249E-2</v>
      </c>
      <c r="D60" s="5">
        <v>0</v>
      </c>
      <c r="E60" s="5">
        <v>0.1</v>
      </c>
      <c r="F60" s="5">
        <v>0</v>
      </c>
      <c r="G60" s="5">
        <v>0</v>
      </c>
      <c r="H60" s="5">
        <v>7.1653000161817901E-2</v>
      </c>
      <c r="I60" s="5">
        <v>9.9860000000000004E-2</v>
      </c>
      <c r="J60" s="5">
        <v>0</v>
      </c>
      <c r="K60" s="5">
        <v>0</v>
      </c>
      <c r="L60" s="5">
        <v>0</v>
      </c>
      <c r="M60" s="5">
        <v>2.388391917487475E-2</v>
      </c>
      <c r="N60" s="5">
        <v>0</v>
      </c>
      <c r="O60" s="5">
        <v>2.3885161840252651E-2</v>
      </c>
      <c r="P60" s="5">
        <v>2.3873939290818037E-2</v>
      </c>
      <c r="Q60" s="5">
        <v>2.3884528426952392E-2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7.2610827551334527</v>
      </c>
      <c r="D61" s="5">
        <v>12.275679999999999</v>
      </c>
      <c r="E61" s="5">
        <v>13.12125</v>
      </c>
      <c r="F61" s="5">
        <v>14.400119999999999</v>
      </c>
      <c r="G61" s="5">
        <v>15.938980000000001</v>
      </c>
      <c r="H61" s="5">
        <v>15.596422490233524</v>
      </c>
      <c r="I61" s="5">
        <v>21.206600000000002</v>
      </c>
      <c r="J61" s="5">
        <v>13.50206</v>
      </c>
      <c r="K61" s="5">
        <v>22.23976</v>
      </c>
      <c r="L61" s="5">
        <v>34.828249999999997</v>
      </c>
      <c r="M61" s="5">
        <v>29.18655610644327</v>
      </c>
      <c r="N61" s="5">
        <v>25.341573214723955</v>
      </c>
      <c r="O61" s="5">
        <v>28.253165724231557</v>
      </c>
      <c r="P61" s="5">
        <v>37.604601584495654</v>
      </c>
      <c r="Q61" s="5">
        <v>41.750595479627698</v>
      </c>
      <c r="R61" s="5">
        <v>39.768194596283905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7.2610827551334527</v>
      </c>
      <c r="D68" s="4">
        <v>12.275679999999999</v>
      </c>
      <c r="E68" s="4">
        <v>13.12125</v>
      </c>
      <c r="F68" s="4">
        <v>14.400119999999999</v>
      </c>
      <c r="G68" s="4">
        <v>15.938980000000001</v>
      </c>
      <c r="H68" s="4">
        <v>15.596422490233524</v>
      </c>
      <c r="I68" s="4">
        <v>21.206600000000002</v>
      </c>
      <c r="J68" s="4">
        <v>13.50206</v>
      </c>
      <c r="K68" s="4">
        <v>22.23976</v>
      </c>
      <c r="L68" s="4">
        <v>34.828249999999997</v>
      </c>
      <c r="M68" s="4">
        <v>29.18655610644327</v>
      </c>
      <c r="N68" s="4">
        <v>25.341573214723955</v>
      </c>
      <c r="O68" s="4">
        <v>28.253165724231557</v>
      </c>
      <c r="P68" s="4">
        <v>37.604601584495654</v>
      </c>
      <c r="Q68" s="4">
        <v>41.750595479627698</v>
      </c>
      <c r="R68" s="4">
        <v>39.768194596283905</v>
      </c>
    </row>
    <row r="69" spans="1:18" ht="11.25" customHeight="1" x14ac:dyDescent="0.25">
      <c r="A69" s="49" t="s">
        <v>155</v>
      </c>
      <c r="B69" s="50" t="s">
        <v>154</v>
      </c>
      <c r="C69" s="7">
        <v>7.2610827551334527</v>
      </c>
      <c r="D69" s="7">
        <v>12.275679999999999</v>
      </c>
      <c r="E69" s="7">
        <v>13.12125</v>
      </c>
      <c r="F69" s="7">
        <v>14.400119999999999</v>
      </c>
      <c r="G69" s="7">
        <v>15.938980000000001</v>
      </c>
      <c r="H69" s="7">
        <v>15.596422490233524</v>
      </c>
      <c r="I69" s="7">
        <v>21.206600000000002</v>
      </c>
      <c r="J69" s="7">
        <v>13.50206</v>
      </c>
      <c r="K69" s="7">
        <v>22.23976</v>
      </c>
      <c r="L69" s="7">
        <v>34.828249999999997</v>
      </c>
      <c r="M69" s="7">
        <v>29.18655610644327</v>
      </c>
      <c r="N69" s="7">
        <v>25.341573214723955</v>
      </c>
      <c r="O69" s="7">
        <v>28.253165724231557</v>
      </c>
      <c r="P69" s="7">
        <v>37.604601584495654</v>
      </c>
      <c r="Q69" s="7">
        <v>41.750595479627698</v>
      </c>
      <c r="R69" s="7">
        <v>39.768194596283905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9.3631028555542137</v>
      </c>
      <c r="D79" s="5">
        <v>11.798769999999999</v>
      </c>
      <c r="E79" s="5">
        <v>13.09948</v>
      </c>
      <c r="F79" s="5">
        <v>14.40066</v>
      </c>
      <c r="G79" s="5">
        <v>15.001760000000001</v>
      </c>
      <c r="H79" s="5">
        <v>11.774837177287257</v>
      </c>
      <c r="I79" s="5">
        <v>14.37984</v>
      </c>
      <c r="J79" s="5">
        <v>15.10153</v>
      </c>
      <c r="K79" s="5">
        <v>16.66947</v>
      </c>
      <c r="L79" s="5">
        <v>12.41916</v>
      </c>
      <c r="M79" s="5">
        <v>14.880137052163144</v>
      </c>
      <c r="N79" s="5">
        <v>15.739842384670196</v>
      </c>
      <c r="O79" s="5">
        <v>15.57247629462829</v>
      </c>
      <c r="P79" s="5">
        <v>15.471399862999785</v>
      </c>
      <c r="Q79" s="5">
        <v>16.934781153600191</v>
      </c>
      <c r="R79" s="5">
        <v>17.794264568244859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5.0874175981656604</v>
      </c>
      <c r="I80" s="5">
        <v>7.9907000000000004</v>
      </c>
      <c r="J80" s="5">
        <v>12.40578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5.0874175981656604</v>
      </c>
      <c r="I81" s="4">
        <v>7.9907000000000004</v>
      </c>
      <c r="J81" s="4">
        <v>12.40578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5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451</v>
      </c>
      <c r="B1" s="41" t="s">
        <v>450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109.84733619161337</v>
      </c>
      <c r="D2" s="44">
        <v>112.00266999999999</v>
      </c>
      <c r="E2" s="44">
        <v>110.49925999999999</v>
      </c>
      <c r="F2" s="44">
        <v>106.31307</v>
      </c>
      <c r="G2" s="44">
        <v>102.60064</v>
      </c>
      <c r="H2" s="44">
        <v>111.99377113750484</v>
      </c>
      <c r="I2" s="44">
        <v>111.70365999999999</v>
      </c>
      <c r="J2" s="44">
        <v>113.30748</v>
      </c>
      <c r="K2" s="44">
        <v>116.70274000000001</v>
      </c>
      <c r="L2" s="44">
        <v>87.78873999999999</v>
      </c>
      <c r="M2" s="44">
        <v>79.465374245252633</v>
      </c>
      <c r="N2" s="44">
        <v>88.278183326721248</v>
      </c>
      <c r="O2" s="44">
        <v>90.18689434863073</v>
      </c>
      <c r="P2" s="44">
        <v>91.812442406921633</v>
      </c>
      <c r="Q2" s="44">
        <v>87.706022251929795</v>
      </c>
      <c r="R2" s="44">
        <v>116.41489428907887</v>
      </c>
    </row>
    <row r="3" spans="1:18" ht="11.25" customHeight="1" x14ac:dyDescent="0.25">
      <c r="A3" s="45" t="s">
        <v>286</v>
      </c>
      <c r="B3" s="46" t="s">
        <v>285</v>
      </c>
      <c r="C3" s="5">
        <v>8.2146564582049351</v>
      </c>
      <c r="D3" s="5">
        <v>5.3075999999999999</v>
      </c>
      <c r="E3" s="5">
        <v>3.40476</v>
      </c>
      <c r="F3" s="5">
        <v>3.9036599999999999</v>
      </c>
      <c r="G3" s="5">
        <v>3.2968000000000002</v>
      </c>
      <c r="H3" s="5">
        <v>6.0953592333746567</v>
      </c>
      <c r="I3" s="5">
        <v>3.1976800000000001</v>
      </c>
      <c r="J3" s="5">
        <v>1.1980999999999999</v>
      </c>
      <c r="K3" s="5">
        <v>12.187200000000001</v>
      </c>
      <c r="L3" s="5">
        <v>5.9040800000000004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7.976650204147945</v>
      </c>
      <c r="D4" s="4">
        <v>5.00115</v>
      </c>
      <c r="E4" s="4">
        <v>3.10487</v>
      </c>
      <c r="F4" s="4">
        <v>3.5011000000000001</v>
      </c>
      <c r="G4" s="4">
        <v>3.2968000000000002</v>
      </c>
      <c r="H4" s="4">
        <v>3.9188998894574847</v>
      </c>
      <c r="I4" s="4">
        <v>3.1976800000000001</v>
      </c>
      <c r="J4" s="4">
        <v>1.1980999999999999</v>
      </c>
      <c r="K4" s="4">
        <v>12.187200000000001</v>
      </c>
      <c r="L4" s="4">
        <v>5.9040800000000004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7.976650204147945</v>
      </c>
      <c r="D5" s="7">
        <v>3.6011099999999998</v>
      </c>
      <c r="E5" s="7">
        <v>3.10487</v>
      </c>
      <c r="F5" s="7">
        <v>3.5011000000000001</v>
      </c>
      <c r="G5" s="7">
        <v>3.2968000000000002</v>
      </c>
      <c r="H5" s="7">
        <v>3.9188998894574847</v>
      </c>
      <c r="I5" s="7">
        <v>3.1976800000000001</v>
      </c>
      <c r="J5" s="7">
        <v>1.1980999999999999</v>
      </c>
      <c r="K5" s="7">
        <v>12.187200000000001</v>
      </c>
      <c r="L5" s="7">
        <v>5.9040800000000004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3.2968000000000002</v>
      </c>
      <c r="H6" s="6">
        <v>3.9188998894574847</v>
      </c>
      <c r="I6" s="6">
        <v>2.0986400000000001</v>
      </c>
      <c r="J6" s="6">
        <v>1.1980999999999999</v>
      </c>
      <c r="K6" s="6">
        <v>12.187200000000001</v>
      </c>
      <c r="L6" s="6">
        <v>5.9040800000000004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7.976650204147945</v>
      </c>
      <c r="D8" s="6">
        <v>3.6011099999999998</v>
      </c>
      <c r="E8" s="6">
        <v>3.10487</v>
      </c>
      <c r="F8" s="6">
        <v>3.5011000000000001</v>
      </c>
      <c r="G8" s="6">
        <v>0</v>
      </c>
      <c r="H8" s="6">
        <v>0</v>
      </c>
      <c r="I8" s="6">
        <v>1.09904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1.40004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1.40004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0.23800625405698983</v>
      </c>
      <c r="D15" s="4">
        <v>0.30645</v>
      </c>
      <c r="E15" s="4">
        <v>0.29988999999999999</v>
      </c>
      <c r="F15" s="4">
        <v>0.40255999999999997</v>
      </c>
      <c r="G15" s="4">
        <v>0</v>
      </c>
      <c r="H15" s="4">
        <v>2.176459343917172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0.23800625405698983</v>
      </c>
      <c r="D16" s="7">
        <v>0.30645</v>
      </c>
      <c r="E16" s="7">
        <v>0.29988999999999999</v>
      </c>
      <c r="F16" s="7">
        <v>0.40255999999999997</v>
      </c>
      <c r="G16" s="7">
        <v>0</v>
      </c>
      <c r="H16" s="7">
        <v>2.176459343917172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24.499428674092282</v>
      </c>
      <c r="D21" s="5">
        <v>18.40579</v>
      </c>
      <c r="E21" s="5">
        <v>19.516950000000001</v>
      </c>
      <c r="F21" s="5">
        <v>13.704630000000002</v>
      </c>
      <c r="G21" s="5">
        <v>14.694790000000001</v>
      </c>
      <c r="H21" s="5">
        <v>15.692942469201586</v>
      </c>
      <c r="I21" s="5">
        <v>17.510739999999998</v>
      </c>
      <c r="J21" s="5">
        <v>15.57437</v>
      </c>
      <c r="K21" s="5">
        <v>6.6908899999999996</v>
      </c>
      <c r="L21" s="5">
        <v>5.9125099999999993</v>
      </c>
      <c r="M21" s="5">
        <v>6.7366103835429891</v>
      </c>
      <c r="N21" s="5">
        <v>7.6920880608461228</v>
      </c>
      <c r="O21" s="5">
        <v>6.7355193263664086</v>
      </c>
      <c r="P21" s="5">
        <v>7.7594369544765449</v>
      </c>
      <c r="Q21" s="5">
        <v>5.7789395643181365</v>
      </c>
      <c r="R21" s="5">
        <v>5.7808964362280477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24.499428674092282</v>
      </c>
      <c r="D30" s="4">
        <v>18.40579</v>
      </c>
      <c r="E30" s="4">
        <v>19.516950000000001</v>
      </c>
      <c r="F30" s="4">
        <v>13.704630000000002</v>
      </c>
      <c r="G30" s="4">
        <v>14.694790000000001</v>
      </c>
      <c r="H30" s="4">
        <v>15.692942469201586</v>
      </c>
      <c r="I30" s="4">
        <v>17.510739999999998</v>
      </c>
      <c r="J30" s="4">
        <v>15.57437</v>
      </c>
      <c r="K30" s="4">
        <v>6.6908899999999996</v>
      </c>
      <c r="L30" s="4">
        <v>5.9125099999999993</v>
      </c>
      <c r="M30" s="4">
        <v>6.7366103835429891</v>
      </c>
      <c r="N30" s="4">
        <v>7.6920880608461228</v>
      </c>
      <c r="O30" s="4">
        <v>6.7355193263664086</v>
      </c>
      <c r="P30" s="4">
        <v>7.7594369544765449</v>
      </c>
      <c r="Q30" s="4">
        <v>5.7789395643181365</v>
      </c>
      <c r="R30" s="4">
        <v>5.7808964362280477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9.2163951198556973</v>
      </c>
      <c r="D43" s="7">
        <v>4.1121600000000003</v>
      </c>
      <c r="E43" s="7">
        <v>5.1334400000000002</v>
      </c>
      <c r="F43" s="7">
        <v>4.1095300000000003</v>
      </c>
      <c r="G43" s="7">
        <v>5.1064100000000003</v>
      </c>
      <c r="H43" s="7">
        <v>6.138734679147217</v>
      </c>
      <c r="I43" s="7">
        <v>6.0029300000000001</v>
      </c>
      <c r="J43" s="7">
        <v>5.0898199999999996</v>
      </c>
      <c r="K43" s="7">
        <v>0.99972000000000005</v>
      </c>
      <c r="L43" s="7">
        <v>3.0093299999999998</v>
      </c>
      <c r="M43" s="7">
        <v>1.0045694186796572</v>
      </c>
      <c r="N43" s="7">
        <v>1.0040741145764904</v>
      </c>
      <c r="O43" s="7">
        <v>1.0033575484749422</v>
      </c>
      <c r="P43" s="7">
        <v>2.0280508288432291</v>
      </c>
      <c r="Q43" s="7">
        <v>1.0026760151446235</v>
      </c>
      <c r="R43" s="7">
        <v>1.0029277266666285</v>
      </c>
    </row>
    <row r="44" spans="1:18" ht="11.25" customHeight="1" x14ac:dyDescent="0.25">
      <c r="A44" s="49" t="s">
        <v>205</v>
      </c>
      <c r="B44" s="50" t="s">
        <v>204</v>
      </c>
      <c r="C44" s="7">
        <v>15.283033554236585</v>
      </c>
      <c r="D44" s="7">
        <v>14.29363</v>
      </c>
      <c r="E44" s="7">
        <v>14.383509999999999</v>
      </c>
      <c r="F44" s="7">
        <v>9.5951000000000004</v>
      </c>
      <c r="G44" s="7">
        <v>9.5883800000000008</v>
      </c>
      <c r="H44" s="7">
        <v>9.5542077900543685</v>
      </c>
      <c r="I44" s="7">
        <v>11.507809999999999</v>
      </c>
      <c r="J44" s="7">
        <v>10.48455</v>
      </c>
      <c r="K44" s="7">
        <v>5.6911699999999996</v>
      </c>
      <c r="L44" s="7">
        <v>2.9031799999999999</v>
      </c>
      <c r="M44" s="7">
        <v>5.7320409648633319</v>
      </c>
      <c r="N44" s="7">
        <v>6.6880139462696322</v>
      </c>
      <c r="O44" s="7">
        <v>5.7321617778914664</v>
      </c>
      <c r="P44" s="7">
        <v>5.7313861256333158</v>
      </c>
      <c r="Q44" s="7">
        <v>4.776263549173513</v>
      </c>
      <c r="R44" s="7">
        <v>4.7779687095614189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7.1636661554067074E-2</v>
      </c>
      <c r="D52" s="5">
        <v>8.7969100000000005</v>
      </c>
      <c r="E52" s="5">
        <v>8.6090599999999995</v>
      </c>
      <c r="F52" s="5">
        <v>11.90171</v>
      </c>
      <c r="G52" s="5">
        <v>11.80064</v>
      </c>
      <c r="H52" s="5">
        <v>12.732952556432656</v>
      </c>
      <c r="I52" s="5">
        <v>13.199</v>
      </c>
      <c r="J52" s="5">
        <v>15.46978</v>
      </c>
      <c r="K52" s="5">
        <v>14.59915</v>
      </c>
      <c r="L52" s="5">
        <v>0.30031999999999998</v>
      </c>
      <c r="M52" s="5">
        <v>0.31050496253583909</v>
      </c>
      <c r="N52" s="5">
        <v>0.50158595988182952</v>
      </c>
      <c r="O52" s="5">
        <v>1.1943075155989238</v>
      </c>
      <c r="P52" s="5">
        <v>1.1703934791483144</v>
      </c>
      <c r="Q52" s="5">
        <v>0.74045268906527684</v>
      </c>
      <c r="R52" s="5">
        <v>18.682079385488546</v>
      </c>
    </row>
    <row r="53" spans="1:18" ht="11.25" customHeight="1" x14ac:dyDescent="0.25">
      <c r="A53" s="47" t="s">
        <v>187</v>
      </c>
      <c r="B53" s="48" t="s">
        <v>186</v>
      </c>
      <c r="C53" s="4">
        <v>7.1636661554067074E-2</v>
      </c>
      <c r="D53" s="4">
        <v>8.7969100000000005</v>
      </c>
      <c r="E53" s="4">
        <v>8.6090599999999995</v>
      </c>
      <c r="F53" s="4">
        <v>11.90171</v>
      </c>
      <c r="G53" s="4">
        <v>11.80064</v>
      </c>
      <c r="H53" s="4">
        <v>12.732952556432656</v>
      </c>
      <c r="I53" s="4">
        <v>13.199</v>
      </c>
      <c r="J53" s="4">
        <v>15.46978</v>
      </c>
      <c r="K53" s="4">
        <v>14.59915</v>
      </c>
      <c r="L53" s="4">
        <v>0.30031999999999998</v>
      </c>
      <c r="M53" s="4">
        <v>0.31050496253583909</v>
      </c>
      <c r="N53" s="4">
        <v>0.50158595988182952</v>
      </c>
      <c r="O53" s="4">
        <v>1.1943075155989238</v>
      </c>
      <c r="P53" s="4">
        <v>1.1703934791483144</v>
      </c>
      <c r="Q53" s="4">
        <v>0.74045268906527684</v>
      </c>
      <c r="R53" s="4">
        <v>18.682079385488546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2.0059155729286848</v>
      </c>
      <c r="D60" s="5">
        <v>1.7008799999999999</v>
      </c>
      <c r="E60" s="5">
        <v>1.60138</v>
      </c>
      <c r="F60" s="5">
        <v>1.49963</v>
      </c>
      <c r="G60" s="5">
        <v>1.7000599999999999</v>
      </c>
      <c r="H60" s="5">
        <v>1.4094762619288135</v>
      </c>
      <c r="I60" s="5">
        <v>1.1999599999999999</v>
      </c>
      <c r="J60" s="5">
        <v>0.99843000000000004</v>
      </c>
      <c r="K60" s="5">
        <v>1.0001800000000001</v>
      </c>
      <c r="L60" s="5">
        <v>0.10016</v>
      </c>
      <c r="M60" s="5">
        <v>0</v>
      </c>
      <c r="N60" s="5">
        <v>0</v>
      </c>
      <c r="O60" s="5">
        <v>2.3885161840252651E-2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0.16715963754005603</v>
      </c>
      <c r="D61" s="5">
        <v>0.1996</v>
      </c>
      <c r="E61" s="5">
        <v>0.10025000000000001</v>
      </c>
      <c r="F61" s="5">
        <v>0.1</v>
      </c>
      <c r="G61" s="5">
        <v>0</v>
      </c>
      <c r="H61" s="5">
        <v>4.7778711706475678E-2</v>
      </c>
      <c r="I61" s="5">
        <v>0</v>
      </c>
      <c r="J61" s="5">
        <v>9.9839999999999998E-2</v>
      </c>
      <c r="K61" s="5">
        <v>9.9940000000000001E-2</v>
      </c>
      <c r="L61" s="5">
        <v>0</v>
      </c>
      <c r="M61" s="5">
        <v>2.3884252132932705E-2</v>
      </c>
      <c r="N61" s="5">
        <v>2.3884611889466917E-2</v>
      </c>
      <c r="O61" s="5">
        <v>2.3882642201379548E-2</v>
      </c>
      <c r="P61" s="5">
        <v>0</v>
      </c>
      <c r="Q61" s="5">
        <v>2.3884780022670707E-2</v>
      </c>
      <c r="R61" s="5">
        <v>2.3889703016658159E-2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0.16715963754005603</v>
      </c>
      <c r="D68" s="4">
        <v>0.1996</v>
      </c>
      <c r="E68" s="4">
        <v>0.10025000000000001</v>
      </c>
      <c r="F68" s="4">
        <v>0.1</v>
      </c>
      <c r="G68" s="4">
        <v>0</v>
      </c>
      <c r="H68" s="4">
        <v>4.7778711706475678E-2</v>
      </c>
      <c r="I68" s="4">
        <v>0</v>
      </c>
      <c r="J68" s="4">
        <v>9.9839999999999998E-2</v>
      </c>
      <c r="K68" s="4">
        <v>9.9940000000000001E-2</v>
      </c>
      <c r="L68" s="4">
        <v>0</v>
      </c>
      <c r="M68" s="4">
        <v>2.3884252132932705E-2</v>
      </c>
      <c r="N68" s="4">
        <v>2.3884611889466917E-2</v>
      </c>
      <c r="O68" s="4">
        <v>2.3882642201379548E-2</v>
      </c>
      <c r="P68" s="4">
        <v>0</v>
      </c>
      <c r="Q68" s="4">
        <v>2.3884780022670707E-2</v>
      </c>
      <c r="R68" s="4">
        <v>2.3889703016658159E-2</v>
      </c>
    </row>
    <row r="69" spans="1:18" ht="11.25" customHeight="1" x14ac:dyDescent="0.25">
      <c r="A69" s="49" t="s">
        <v>155</v>
      </c>
      <c r="B69" s="50" t="s">
        <v>154</v>
      </c>
      <c r="C69" s="7">
        <v>0.16715963754005603</v>
      </c>
      <c r="D69" s="7">
        <v>0.1996</v>
      </c>
      <c r="E69" s="7">
        <v>0.10025000000000001</v>
      </c>
      <c r="F69" s="7">
        <v>0.1</v>
      </c>
      <c r="G69" s="7">
        <v>0</v>
      </c>
      <c r="H69" s="7">
        <v>4.7778711706475678E-2</v>
      </c>
      <c r="I69" s="7">
        <v>0</v>
      </c>
      <c r="J69" s="7">
        <v>9.9839999999999998E-2</v>
      </c>
      <c r="K69" s="7">
        <v>9.9940000000000001E-2</v>
      </c>
      <c r="L69" s="7">
        <v>0</v>
      </c>
      <c r="M69" s="7">
        <v>2.3884252132932705E-2</v>
      </c>
      <c r="N69" s="7">
        <v>2.3884611889466917E-2</v>
      </c>
      <c r="O69" s="7">
        <v>2.3882642201379548E-2</v>
      </c>
      <c r="P69" s="7">
        <v>0</v>
      </c>
      <c r="Q69" s="7">
        <v>2.3884780022670707E-2</v>
      </c>
      <c r="R69" s="7">
        <v>2.3889703016658159E-2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74.888539187293347</v>
      </c>
      <c r="D79" s="5">
        <v>77.591890000000006</v>
      </c>
      <c r="E79" s="5">
        <v>77.266859999999994</v>
      </c>
      <c r="F79" s="5">
        <v>75.203440000000001</v>
      </c>
      <c r="G79" s="5">
        <v>71.108350000000002</v>
      </c>
      <c r="H79" s="5">
        <v>76.015261904860637</v>
      </c>
      <c r="I79" s="5">
        <v>76.596279999999993</v>
      </c>
      <c r="J79" s="5">
        <v>79.96696</v>
      </c>
      <c r="K79" s="5">
        <v>82.125380000000007</v>
      </c>
      <c r="L79" s="5">
        <v>75.571669999999997</v>
      </c>
      <c r="M79" s="5">
        <v>72.394374647040877</v>
      </c>
      <c r="N79" s="5">
        <v>80.060624694103822</v>
      </c>
      <c r="O79" s="5">
        <v>82.209299702623767</v>
      </c>
      <c r="P79" s="5">
        <v>82.882611973296775</v>
      </c>
      <c r="Q79" s="5">
        <v>81.16274521852371</v>
      </c>
      <c r="R79" s="5">
        <v>91.928028764345626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6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453</v>
      </c>
      <c r="B1" s="41" t="s">
        <v>452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48.675073689769164</v>
      </c>
      <c r="D2" s="44">
        <v>51.344450000000002</v>
      </c>
      <c r="E2" s="44">
        <v>46.09402</v>
      </c>
      <c r="F2" s="44">
        <v>56.42163</v>
      </c>
      <c r="G2" s="44">
        <v>53.34094000000001</v>
      </c>
      <c r="H2" s="44">
        <v>71.207955140870538</v>
      </c>
      <c r="I2" s="44">
        <v>88.42662</v>
      </c>
      <c r="J2" s="44">
        <v>86.694379999999995</v>
      </c>
      <c r="K2" s="44">
        <v>84.381630000000001</v>
      </c>
      <c r="L2" s="44">
        <v>95.072509999999994</v>
      </c>
      <c r="M2" s="44">
        <v>65.258444008822948</v>
      </c>
      <c r="N2" s="44">
        <v>77.216767041075315</v>
      </c>
      <c r="O2" s="44">
        <v>61.649788694193546</v>
      </c>
      <c r="P2" s="44">
        <v>69.69843579054691</v>
      </c>
      <c r="Q2" s="44">
        <v>74.19822115643727</v>
      </c>
      <c r="R2" s="44">
        <v>85.782852178181642</v>
      </c>
    </row>
    <row r="3" spans="1:18" ht="11.25" customHeight="1" x14ac:dyDescent="0.25">
      <c r="A3" s="45" t="s">
        <v>286</v>
      </c>
      <c r="B3" s="46" t="s">
        <v>285</v>
      </c>
      <c r="C3" s="5">
        <v>0.57301593374701543</v>
      </c>
      <c r="D3" s="5">
        <v>2.7057500000000001</v>
      </c>
      <c r="E3" s="5">
        <v>1.9881700000000002</v>
      </c>
      <c r="F3" s="5">
        <v>1.7807400000000002</v>
      </c>
      <c r="G3" s="5">
        <v>1.9040599999999999</v>
      </c>
      <c r="H3" s="5">
        <v>1.5038401448771377</v>
      </c>
      <c r="I3" s="5">
        <v>1.9614199999999999</v>
      </c>
      <c r="J3" s="5">
        <v>1.5003500000000001</v>
      </c>
      <c r="K3" s="5">
        <v>2.2979799999999999</v>
      </c>
      <c r="L3" s="5">
        <v>0.99809999999999999</v>
      </c>
      <c r="M3" s="5">
        <v>0.66880976068468723</v>
      </c>
      <c r="N3" s="5">
        <v>0.69247022218351018</v>
      </c>
      <c r="O3" s="5">
        <v>0.66853112061825104</v>
      </c>
      <c r="P3" s="5">
        <v>0.69301785218273504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0.57301593374701543</v>
      </c>
      <c r="D4" s="4">
        <v>1.2027099999999999</v>
      </c>
      <c r="E4" s="4">
        <v>1.2008000000000001</v>
      </c>
      <c r="F4" s="4">
        <v>0.59913000000000005</v>
      </c>
      <c r="G4" s="4">
        <v>0.69932000000000005</v>
      </c>
      <c r="H4" s="4">
        <v>0.65545112868790922</v>
      </c>
      <c r="I4" s="4">
        <v>0.69876000000000005</v>
      </c>
      <c r="J4" s="4">
        <v>1.20021</v>
      </c>
      <c r="K4" s="4">
        <v>1.9952399999999999</v>
      </c>
      <c r="L4" s="4">
        <v>0.63607000000000002</v>
      </c>
      <c r="M4" s="4">
        <v>0.66880976068468723</v>
      </c>
      <c r="N4" s="4">
        <v>0.69247022218351018</v>
      </c>
      <c r="O4" s="4">
        <v>0.66853112061825104</v>
      </c>
      <c r="P4" s="4">
        <v>0.69301785218273504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0.57301593374701543</v>
      </c>
      <c r="D5" s="7">
        <v>1.2027099999999999</v>
      </c>
      <c r="E5" s="7">
        <v>1.2008000000000001</v>
      </c>
      <c r="F5" s="7">
        <v>0.59913000000000005</v>
      </c>
      <c r="G5" s="7">
        <v>0.69932000000000005</v>
      </c>
      <c r="H5" s="7">
        <v>0.65545112868790922</v>
      </c>
      <c r="I5" s="7">
        <v>0.69876000000000005</v>
      </c>
      <c r="J5" s="7">
        <v>1.20021</v>
      </c>
      <c r="K5" s="7">
        <v>1.9952399999999999</v>
      </c>
      <c r="L5" s="7">
        <v>0.63607000000000002</v>
      </c>
      <c r="M5" s="7">
        <v>0.66880976068468723</v>
      </c>
      <c r="N5" s="7">
        <v>0.69247022218351018</v>
      </c>
      <c r="O5" s="7">
        <v>0.66853112061825104</v>
      </c>
      <c r="P5" s="7">
        <v>0.69301785218273504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0.69932000000000005</v>
      </c>
      <c r="H6" s="6">
        <v>0.65545112868790922</v>
      </c>
      <c r="I6" s="6">
        <v>0.69876000000000005</v>
      </c>
      <c r="J6" s="6">
        <v>1.20021</v>
      </c>
      <c r="K6" s="6">
        <v>1.3968799999999999</v>
      </c>
      <c r="L6" s="6">
        <v>0.63607000000000002</v>
      </c>
      <c r="M6" s="6">
        <v>0.66880976068468723</v>
      </c>
      <c r="N6" s="6">
        <v>0.69247022218351018</v>
      </c>
      <c r="O6" s="6">
        <v>0.66853112061825104</v>
      </c>
      <c r="P6" s="6">
        <v>0.69301785218273504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0.57301593374701543</v>
      </c>
      <c r="D8" s="6">
        <v>1.2027099999999999</v>
      </c>
      <c r="E8" s="6">
        <v>1.2008000000000001</v>
      </c>
      <c r="F8" s="6">
        <v>0.59913000000000005</v>
      </c>
      <c r="G8" s="6">
        <v>0</v>
      </c>
      <c r="H8" s="6">
        <v>0</v>
      </c>
      <c r="I8" s="6">
        <v>0</v>
      </c>
      <c r="J8" s="6">
        <v>0</v>
      </c>
      <c r="K8" s="6">
        <v>0.59836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1.5030399999999999</v>
      </c>
      <c r="E15" s="4">
        <v>0.78737000000000001</v>
      </c>
      <c r="F15" s="4">
        <v>1.18161</v>
      </c>
      <c r="G15" s="4">
        <v>1.2047399999999999</v>
      </c>
      <c r="H15" s="4">
        <v>0.84838901618922846</v>
      </c>
      <c r="I15" s="4">
        <v>1.2626599999999999</v>
      </c>
      <c r="J15" s="4">
        <v>0.30014000000000002</v>
      </c>
      <c r="K15" s="4">
        <v>0.30274000000000001</v>
      </c>
      <c r="L15" s="4">
        <v>0.36203000000000002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1.0234799999999999</v>
      </c>
      <c r="E16" s="7">
        <v>0.29962</v>
      </c>
      <c r="F16" s="7">
        <v>0.70321999999999996</v>
      </c>
      <c r="G16" s="7">
        <v>0.70094999999999996</v>
      </c>
      <c r="H16" s="7">
        <v>0.36446569410861457</v>
      </c>
      <c r="I16" s="7">
        <v>0.30327999999999999</v>
      </c>
      <c r="J16" s="7">
        <v>0.30014000000000002</v>
      </c>
      <c r="K16" s="7">
        <v>0.30274000000000001</v>
      </c>
      <c r="L16" s="7">
        <v>0.36203000000000002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0.47955999999999999</v>
      </c>
      <c r="E18" s="7">
        <v>0.48775000000000002</v>
      </c>
      <c r="F18" s="7">
        <v>0.47838999999999998</v>
      </c>
      <c r="G18" s="7">
        <v>0.50378999999999996</v>
      </c>
      <c r="H18" s="7">
        <v>0.48392332208061389</v>
      </c>
      <c r="I18" s="7">
        <v>0.95938000000000001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33.921079067653729</v>
      </c>
      <c r="D21" s="5">
        <v>34.011589999999998</v>
      </c>
      <c r="E21" s="5">
        <v>31.205109999999998</v>
      </c>
      <c r="F21" s="5">
        <v>39.06776</v>
      </c>
      <c r="G21" s="5">
        <v>36.835280000000004</v>
      </c>
      <c r="H21" s="5">
        <v>51.695518273406933</v>
      </c>
      <c r="I21" s="5">
        <v>64.290539999999993</v>
      </c>
      <c r="J21" s="5">
        <v>55.892189999999999</v>
      </c>
      <c r="K21" s="5">
        <v>39.922960000000003</v>
      </c>
      <c r="L21" s="5">
        <v>52.479710000000004</v>
      </c>
      <c r="M21" s="5">
        <v>30.124006445594436</v>
      </c>
      <c r="N21" s="5">
        <v>32.136623446015143</v>
      </c>
      <c r="O21" s="5">
        <v>22.040123931957744</v>
      </c>
      <c r="P21" s="5">
        <v>25.113210842465612</v>
      </c>
      <c r="Q21" s="5">
        <v>32.088168414126685</v>
      </c>
      <c r="R21" s="5">
        <v>35.050967789534063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1.0013700000000001</v>
      </c>
      <c r="H22" s="4">
        <v>0.96714966704442928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1.0013700000000001</v>
      </c>
      <c r="H23" s="7">
        <v>0.96714966704442928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1.0013700000000001</v>
      </c>
      <c r="H24" s="6">
        <v>0.96714966704442928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33.921079067653729</v>
      </c>
      <c r="D30" s="4">
        <v>34.011589999999998</v>
      </c>
      <c r="E30" s="4">
        <v>31.205109999999998</v>
      </c>
      <c r="F30" s="4">
        <v>39.06776</v>
      </c>
      <c r="G30" s="4">
        <v>35.833910000000003</v>
      </c>
      <c r="H30" s="4">
        <v>50.728368606362501</v>
      </c>
      <c r="I30" s="4">
        <v>64.290539999999993</v>
      </c>
      <c r="J30" s="4">
        <v>55.892189999999999</v>
      </c>
      <c r="K30" s="4">
        <v>39.922960000000003</v>
      </c>
      <c r="L30" s="4">
        <v>52.479710000000004</v>
      </c>
      <c r="M30" s="4">
        <v>30.124006445594436</v>
      </c>
      <c r="N30" s="4">
        <v>32.136623446015143</v>
      </c>
      <c r="O30" s="4">
        <v>22.040123931957744</v>
      </c>
      <c r="P30" s="4">
        <v>25.113210842465612</v>
      </c>
      <c r="Q30" s="4">
        <v>32.088168414126685</v>
      </c>
      <c r="R30" s="4">
        <v>35.050967789534063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2.2043400000000002</v>
      </c>
      <c r="E34" s="7">
        <v>3.2996599999999998</v>
      </c>
      <c r="F34" s="7">
        <v>3.29135</v>
      </c>
      <c r="G34" s="7">
        <v>3.73237</v>
      </c>
      <c r="H34" s="7">
        <v>3.7547896745979745</v>
      </c>
      <c r="I34" s="7">
        <v>5.0259200000000002</v>
      </c>
      <c r="J34" s="7">
        <v>2.1972499999999999</v>
      </c>
      <c r="K34" s="7">
        <v>2.1915800000000001</v>
      </c>
      <c r="L34" s="7">
        <v>3.3047399999999998</v>
      </c>
      <c r="M34" s="7">
        <v>2.1971576106934778</v>
      </c>
      <c r="N34" s="7">
        <v>2.1968227309248429</v>
      </c>
      <c r="O34" s="7">
        <v>1.0982682010238582</v>
      </c>
      <c r="P34" s="7">
        <v>1.0989892904444514</v>
      </c>
      <c r="Q34" s="7">
        <v>1.0987658688561879</v>
      </c>
      <c r="R34" s="7">
        <v>1.0986965503416588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21.507005571020787</v>
      </c>
      <c r="D43" s="7">
        <v>17.485710000000001</v>
      </c>
      <c r="E43" s="7">
        <v>16.40802</v>
      </c>
      <c r="F43" s="7">
        <v>20.511279999999999</v>
      </c>
      <c r="G43" s="7">
        <v>21.58568</v>
      </c>
      <c r="H43" s="7">
        <v>30.73488957292107</v>
      </c>
      <c r="I43" s="7">
        <v>44.971080000000001</v>
      </c>
      <c r="J43" s="7">
        <v>39.390779999999999</v>
      </c>
      <c r="K43" s="7">
        <v>27.260069999999999</v>
      </c>
      <c r="L43" s="7">
        <v>41.560780000000001</v>
      </c>
      <c r="M43" s="7">
        <v>21.239467709227064</v>
      </c>
      <c r="N43" s="7">
        <v>23.253855440007268</v>
      </c>
      <c r="O43" s="7">
        <v>16.166904288661133</v>
      </c>
      <c r="P43" s="7">
        <v>20.191988035748913</v>
      </c>
      <c r="Q43" s="7">
        <v>25.257886286262284</v>
      </c>
      <c r="R43" s="7">
        <v>27.264487461931473</v>
      </c>
    </row>
    <row r="44" spans="1:18" ht="11.25" customHeight="1" x14ac:dyDescent="0.25">
      <c r="A44" s="49" t="s">
        <v>205</v>
      </c>
      <c r="B44" s="50" t="s">
        <v>204</v>
      </c>
      <c r="C44" s="7">
        <v>12.414073496632941</v>
      </c>
      <c r="D44" s="7">
        <v>14.321540000000001</v>
      </c>
      <c r="E44" s="7">
        <v>11.49743</v>
      </c>
      <c r="F44" s="7">
        <v>15.265129999999999</v>
      </c>
      <c r="G44" s="7">
        <v>10.51586</v>
      </c>
      <c r="H44" s="7">
        <v>16.238689358843459</v>
      </c>
      <c r="I44" s="7">
        <v>14.29354</v>
      </c>
      <c r="J44" s="7">
        <v>14.30416</v>
      </c>
      <c r="K44" s="7">
        <v>10.471310000000001</v>
      </c>
      <c r="L44" s="7">
        <v>7.6141899999999998</v>
      </c>
      <c r="M44" s="7">
        <v>6.6873811256738938</v>
      </c>
      <c r="N44" s="7">
        <v>6.6859452750830295</v>
      </c>
      <c r="O44" s="7">
        <v>4.7749514422727497</v>
      </c>
      <c r="P44" s="7">
        <v>3.8222335162722487</v>
      </c>
      <c r="Q44" s="7">
        <v>5.7315162590082114</v>
      </c>
      <c r="R44" s="7">
        <v>6.6877837772609325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0.31034075477389672</v>
      </c>
      <c r="D52" s="5">
        <v>0.80127999999999999</v>
      </c>
      <c r="E52" s="5">
        <v>0.50007000000000001</v>
      </c>
      <c r="F52" s="5">
        <v>0.69886000000000004</v>
      </c>
      <c r="G52" s="5">
        <v>1.2000599999999999</v>
      </c>
      <c r="H52" s="5">
        <v>1.9107297654302151</v>
      </c>
      <c r="I52" s="5">
        <v>2.0974699999999999</v>
      </c>
      <c r="J52" s="5">
        <v>4.1992099999999999</v>
      </c>
      <c r="K52" s="5">
        <v>5.3933</v>
      </c>
      <c r="L52" s="5">
        <v>8.7995099999999997</v>
      </c>
      <c r="M52" s="5">
        <v>7.3326941152693017</v>
      </c>
      <c r="N52" s="5">
        <v>10.171882231099225</v>
      </c>
      <c r="O52" s="5">
        <v>12.989033211323699</v>
      </c>
      <c r="P52" s="5">
        <v>14.766347886879201</v>
      </c>
      <c r="Q52" s="5">
        <v>17.603665543261467</v>
      </c>
      <c r="R52" s="5">
        <v>26.440944680619687</v>
      </c>
    </row>
    <row r="53" spans="1:18" ht="11.25" customHeight="1" x14ac:dyDescent="0.25">
      <c r="A53" s="47" t="s">
        <v>187</v>
      </c>
      <c r="B53" s="48" t="s">
        <v>186</v>
      </c>
      <c r="C53" s="4">
        <v>0.31034075477389672</v>
      </c>
      <c r="D53" s="4">
        <v>0.80127999999999999</v>
      </c>
      <c r="E53" s="4">
        <v>0.50007000000000001</v>
      </c>
      <c r="F53" s="4">
        <v>0.69886000000000004</v>
      </c>
      <c r="G53" s="4">
        <v>1.2000599999999999</v>
      </c>
      <c r="H53" s="4">
        <v>1.9107297654302151</v>
      </c>
      <c r="I53" s="4">
        <v>2.0974699999999999</v>
      </c>
      <c r="J53" s="4">
        <v>4.1992099999999999</v>
      </c>
      <c r="K53" s="4">
        <v>5.3933</v>
      </c>
      <c r="L53" s="4">
        <v>8.7995099999999997</v>
      </c>
      <c r="M53" s="4">
        <v>7.3326941152693017</v>
      </c>
      <c r="N53" s="4">
        <v>10.171882231099225</v>
      </c>
      <c r="O53" s="4">
        <v>12.989033211323699</v>
      </c>
      <c r="P53" s="4">
        <v>14.766347886879201</v>
      </c>
      <c r="Q53" s="4">
        <v>17.603665543261467</v>
      </c>
      <c r="R53" s="4">
        <v>26.440944680619687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0.62070906493434219</v>
      </c>
      <c r="D60" s="5">
        <v>0.50124000000000002</v>
      </c>
      <c r="E60" s="5">
        <v>0.59997</v>
      </c>
      <c r="F60" s="5">
        <v>0</v>
      </c>
      <c r="G60" s="5">
        <v>0.40000999999999998</v>
      </c>
      <c r="H60" s="5">
        <v>0.88372033532907734</v>
      </c>
      <c r="I60" s="5">
        <v>0.99883999999999995</v>
      </c>
      <c r="J60" s="5">
        <v>0.80015000000000003</v>
      </c>
      <c r="K60" s="5">
        <v>1.1988000000000001</v>
      </c>
      <c r="L60" s="5">
        <v>0.80044000000000004</v>
      </c>
      <c r="M60" s="5">
        <v>0.78816933277085688</v>
      </c>
      <c r="N60" s="5">
        <v>2.3638090158990228</v>
      </c>
      <c r="O60" s="5">
        <v>1.9339488069267938</v>
      </c>
      <c r="P60" s="5">
        <v>2.3653065615299282</v>
      </c>
      <c r="Q60" s="5">
        <v>1.9346468025831138</v>
      </c>
      <c r="R60" s="5">
        <v>1.6719223465753901</v>
      </c>
    </row>
    <row r="61" spans="1:18" ht="11.25" customHeight="1" x14ac:dyDescent="0.25">
      <c r="A61" s="45" t="s">
        <v>171</v>
      </c>
      <c r="B61" s="46" t="s">
        <v>170</v>
      </c>
      <c r="C61" s="5">
        <v>0.26260769147121965</v>
      </c>
      <c r="D61" s="5">
        <v>0</v>
      </c>
      <c r="E61" s="5">
        <v>0.70113999999999999</v>
      </c>
      <c r="F61" s="5">
        <v>0.79859000000000002</v>
      </c>
      <c r="G61" s="5">
        <v>0</v>
      </c>
      <c r="H61" s="5">
        <v>0.69264357154176559</v>
      </c>
      <c r="I61" s="5">
        <v>0.50026999999999999</v>
      </c>
      <c r="J61" s="5">
        <v>0.40006000000000003</v>
      </c>
      <c r="K61" s="5">
        <v>0.29947000000000001</v>
      </c>
      <c r="L61" s="5">
        <v>0.40078000000000003</v>
      </c>
      <c r="M61" s="5">
        <v>0.28661102559519247</v>
      </c>
      <c r="N61" s="5">
        <v>0.21489501721027349</v>
      </c>
      <c r="O61" s="5">
        <v>0.21486053280241885</v>
      </c>
      <c r="P61" s="5">
        <v>1.0509696240359052</v>
      </c>
      <c r="Q61" s="5">
        <v>0.21496302020403638</v>
      </c>
      <c r="R61" s="5">
        <v>0.16719361091531046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0.26260769147121965</v>
      </c>
      <c r="D68" s="4">
        <v>0</v>
      </c>
      <c r="E68" s="4">
        <v>0.70113999999999999</v>
      </c>
      <c r="F68" s="4">
        <v>0.79859000000000002</v>
      </c>
      <c r="G68" s="4">
        <v>0</v>
      </c>
      <c r="H68" s="4">
        <v>0.69264357154176559</v>
      </c>
      <c r="I68" s="4">
        <v>0.50026999999999999</v>
      </c>
      <c r="J68" s="4">
        <v>0.40006000000000003</v>
      </c>
      <c r="K68" s="4">
        <v>0.29947000000000001</v>
      </c>
      <c r="L68" s="4">
        <v>0.40078000000000003</v>
      </c>
      <c r="M68" s="4">
        <v>0.28661102559519247</v>
      </c>
      <c r="N68" s="4">
        <v>0.21489501721027349</v>
      </c>
      <c r="O68" s="4">
        <v>0.21486053280241885</v>
      </c>
      <c r="P68" s="4">
        <v>1.0509696240359052</v>
      </c>
      <c r="Q68" s="4">
        <v>0.21496302020403638</v>
      </c>
      <c r="R68" s="4">
        <v>0.16719361091531046</v>
      </c>
    </row>
    <row r="69" spans="1:18" ht="11.25" customHeight="1" x14ac:dyDescent="0.25">
      <c r="A69" s="49" t="s">
        <v>155</v>
      </c>
      <c r="B69" s="50" t="s">
        <v>154</v>
      </c>
      <c r="C69" s="7">
        <v>0.26260769147121965</v>
      </c>
      <c r="D69" s="7">
        <v>0</v>
      </c>
      <c r="E69" s="7">
        <v>0.70113999999999999</v>
      </c>
      <c r="F69" s="7">
        <v>0.79859000000000002</v>
      </c>
      <c r="G69" s="7">
        <v>0</v>
      </c>
      <c r="H69" s="7">
        <v>0.69264357154176559</v>
      </c>
      <c r="I69" s="7">
        <v>0.50026999999999999</v>
      </c>
      <c r="J69" s="7">
        <v>0.40006000000000003</v>
      </c>
      <c r="K69" s="7">
        <v>0.29947000000000001</v>
      </c>
      <c r="L69" s="7">
        <v>0.40078000000000003</v>
      </c>
      <c r="M69" s="7">
        <v>0.28661102559519247</v>
      </c>
      <c r="N69" s="7">
        <v>0.21489501721027349</v>
      </c>
      <c r="O69" s="7">
        <v>0.21486053280241885</v>
      </c>
      <c r="P69" s="7">
        <v>0.14336391122156053</v>
      </c>
      <c r="Q69" s="7">
        <v>0.21496302020403638</v>
      </c>
      <c r="R69" s="7">
        <v>0.16719361091531046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0.90760571281434466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0.90760571281434466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12.987321177188964</v>
      </c>
      <c r="D79" s="5">
        <v>13.324590000000001</v>
      </c>
      <c r="E79" s="5">
        <v>11.09956</v>
      </c>
      <c r="F79" s="5">
        <v>14.07568</v>
      </c>
      <c r="G79" s="5">
        <v>13.001530000000001</v>
      </c>
      <c r="H79" s="5">
        <v>14.521503050285405</v>
      </c>
      <c r="I79" s="5">
        <v>18.57808</v>
      </c>
      <c r="J79" s="5">
        <v>23.902419999999999</v>
      </c>
      <c r="K79" s="5">
        <v>35.269120000000001</v>
      </c>
      <c r="L79" s="5">
        <v>31.593969999999999</v>
      </c>
      <c r="M79" s="5">
        <v>26.058153328908482</v>
      </c>
      <c r="N79" s="5">
        <v>31.637087108668144</v>
      </c>
      <c r="O79" s="5">
        <v>23.803291090564645</v>
      </c>
      <c r="P79" s="5">
        <v>25.709583023453526</v>
      </c>
      <c r="Q79" s="5">
        <v>22.356777376261959</v>
      </c>
      <c r="R79" s="5">
        <v>22.451823750537184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7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455</v>
      </c>
      <c r="B1" s="41" t="s">
        <v>454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64.6047352499277</v>
      </c>
      <c r="D2" s="44">
        <v>62.363690000000005</v>
      </c>
      <c r="E2" s="44">
        <v>60.730760000000004</v>
      </c>
      <c r="F2" s="44">
        <v>76.512119999999996</v>
      </c>
      <c r="G2" s="44">
        <v>105.04910999999998</v>
      </c>
      <c r="H2" s="44">
        <v>85.546840007906013</v>
      </c>
      <c r="I2" s="44">
        <v>87.780830000000009</v>
      </c>
      <c r="J2" s="44">
        <v>117.94139000000001</v>
      </c>
      <c r="K2" s="44">
        <v>151.83094</v>
      </c>
      <c r="L2" s="44">
        <v>157.15639999999999</v>
      </c>
      <c r="M2" s="44">
        <v>140.51054344467735</v>
      </c>
      <c r="N2" s="44">
        <v>137.64566585579138</v>
      </c>
      <c r="O2" s="44">
        <v>162.2499740131945</v>
      </c>
      <c r="P2" s="44">
        <v>154.86655122197504</v>
      </c>
      <c r="Q2" s="44">
        <v>152.74391690616454</v>
      </c>
      <c r="R2" s="44">
        <v>93.74809806767685</v>
      </c>
    </row>
    <row r="3" spans="1:18" ht="11.25" customHeight="1" x14ac:dyDescent="0.25">
      <c r="A3" s="45" t="s">
        <v>286</v>
      </c>
      <c r="B3" s="46" t="s">
        <v>285</v>
      </c>
      <c r="C3" s="5">
        <v>1.1902900289868896</v>
      </c>
      <c r="D3" s="5">
        <v>0</v>
      </c>
      <c r="E3" s="5">
        <v>2.8001199999999997</v>
      </c>
      <c r="F3" s="5">
        <v>0.70447000000000004</v>
      </c>
      <c r="G3" s="5">
        <v>31.68852</v>
      </c>
      <c r="H3" s="5">
        <v>33.504122587548856</v>
      </c>
      <c r="I3" s="5">
        <v>36.735079999999996</v>
      </c>
      <c r="J3" s="5">
        <v>68.180500000000009</v>
      </c>
      <c r="K3" s="5">
        <v>0.70672999999999997</v>
      </c>
      <c r="L3" s="5">
        <v>0.39772000000000002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1.90126</v>
      </c>
      <c r="F4" s="4">
        <v>0</v>
      </c>
      <c r="G4" s="4">
        <v>31.287980000000001</v>
      </c>
      <c r="H4" s="4">
        <v>33.145442063188</v>
      </c>
      <c r="I4" s="4">
        <v>36.027439999999999</v>
      </c>
      <c r="J4" s="4">
        <v>67.580730000000003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1.90126</v>
      </c>
      <c r="F5" s="7">
        <v>0</v>
      </c>
      <c r="G5" s="7">
        <v>31.287980000000001</v>
      </c>
      <c r="H5" s="7">
        <v>33.145442063188</v>
      </c>
      <c r="I5" s="7">
        <v>36.027439999999999</v>
      </c>
      <c r="J5" s="7">
        <v>67.580730000000003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13.59089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1.90126</v>
      </c>
      <c r="F8" s="6">
        <v>0</v>
      </c>
      <c r="G8" s="6">
        <v>31.287980000000001</v>
      </c>
      <c r="H8" s="6">
        <v>33.145442063188</v>
      </c>
      <c r="I8" s="6">
        <v>36.027439999999999</v>
      </c>
      <c r="J8" s="6">
        <v>53.989840000000001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1.1902900289868896</v>
      </c>
      <c r="D15" s="4">
        <v>0</v>
      </c>
      <c r="E15" s="4">
        <v>0.89885999999999999</v>
      </c>
      <c r="F15" s="4">
        <v>0.70447000000000004</v>
      </c>
      <c r="G15" s="4">
        <v>0.40054000000000001</v>
      </c>
      <c r="H15" s="4">
        <v>0.35868052436085862</v>
      </c>
      <c r="I15" s="4">
        <v>0.70764000000000005</v>
      </c>
      <c r="J15" s="4">
        <v>0.59977000000000003</v>
      </c>
      <c r="K15" s="4">
        <v>0.70672999999999997</v>
      </c>
      <c r="L15" s="4">
        <v>0.39772000000000002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1.1902900289868896</v>
      </c>
      <c r="D16" s="7">
        <v>0</v>
      </c>
      <c r="E16" s="7">
        <v>0.89885999999999999</v>
      </c>
      <c r="F16" s="7">
        <v>0.70447000000000004</v>
      </c>
      <c r="G16" s="7">
        <v>0.40054000000000001</v>
      </c>
      <c r="H16" s="7">
        <v>0.35868052436085862</v>
      </c>
      <c r="I16" s="7">
        <v>0.70764000000000005</v>
      </c>
      <c r="J16" s="7">
        <v>0.59977000000000003</v>
      </c>
      <c r="K16" s="7">
        <v>0.70672999999999997</v>
      </c>
      <c r="L16" s="7">
        <v>0.39772000000000002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11.751053742953268</v>
      </c>
      <c r="D21" s="5">
        <v>8.7169100000000004</v>
      </c>
      <c r="E21" s="5">
        <v>6.9006699999999999</v>
      </c>
      <c r="F21" s="5">
        <v>6.9052600000000002</v>
      </c>
      <c r="G21" s="5">
        <v>2.8989599999999998</v>
      </c>
      <c r="H21" s="5">
        <v>4.9194199081358922</v>
      </c>
      <c r="I21" s="5">
        <v>3.8978200000000003</v>
      </c>
      <c r="J21" s="5">
        <v>2.8978600000000001</v>
      </c>
      <c r="K21" s="5">
        <v>3.0932199999999996</v>
      </c>
      <c r="L21" s="5">
        <v>4.9949599999999998</v>
      </c>
      <c r="M21" s="5">
        <v>1.0987655749498233</v>
      </c>
      <c r="N21" s="5">
        <v>0.95543056375280033</v>
      </c>
      <c r="O21" s="5">
        <v>0</v>
      </c>
      <c r="P21" s="5">
        <v>0</v>
      </c>
      <c r="Q21" s="5">
        <v>0</v>
      </c>
      <c r="R21" s="5">
        <v>1.0986965503416588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11.751053742953268</v>
      </c>
      <c r="D30" s="4">
        <v>8.7169100000000004</v>
      </c>
      <c r="E30" s="4">
        <v>6.9006699999999999</v>
      </c>
      <c r="F30" s="4">
        <v>6.9052600000000002</v>
      </c>
      <c r="G30" s="4">
        <v>2.8989599999999998</v>
      </c>
      <c r="H30" s="4">
        <v>4.9194199081358922</v>
      </c>
      <c r="I30" s="4">
        <v>3.8978200000000003</v>
      </c>
      <c r="J30" s="4">
        <v>2.8978600000000001</v>
      </c>
      <c r="K30" s="4">
        <v>3.0932199999999996</v>
      </c>
      <c r="L30" s="4">
        <v>4.9949599999999998</v>
      </c>
      <c r="M30" s="4">
        <v>1.0987655749498233</v>
      </c>
      <c r="N30" s="4">
        <v>0.95543056375280033</v>
      </c>
      <c r="O30" s="4">
        <v>0</v>
      </c>
      <c r="P30" s="4">
        <v>0</v>
      </c>
      <c r="Q30" s="4">
        <v>0</v>
      </c>
      <c r="R30" s="4">
        <v>1.0986965503416588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1.0986378947526556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1.0963700000000001</v>
      </c>
      <c r="L34" s="7">
        <v>1.0980799999999999</v>
      </c>
      <c r="M34" s="7">
        <v>1.0987655749498233</v>
      </c>
      <c r="N34" s="7">
        <v>0</v>
      </c>
      <c r="O34" s="7">
        <v>0</v>
      </c>
      <c r="P34" s="7">
        <v>0</v>
      </c>
      <c r="Q34" s="7">
        <v>0</v>
      </c>
      <c r="R34" s="7">
        <v>1.0986965503416588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2.0538402183708047</v>
      </c>
      <c r="D43" s="7">
        <v>2.00915</v>
      </c>
      <c r="E43" s="7">
        <v>3.1015199999999998</v>
      </c>
      <c r="F43" s="7">
        <v>3.1072000000000002</v>
      </c>
      <c r="G43" s="7">
        <v>1.00126</v>
      </c>
      <c r="H43" s="7">
        <v>2.0537688448105733</v>
      </c>
      <c r="I43" s="7">
        <v>1.9986900000000001</v>
      </c>
      <c r="J43" s="7">
        <v>0.99892000000000003</v>
      </c>
      <c r="K43" s="7">
        <v>0.99905999999999995</v>
      </c>
      <c r="L43" s="7">
        <v>1.0006999999999999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8.5985756298298064</v>
      </c>
      <c r="D44" s="7">
        <v>6.7077600000000004</v>
      </c>
      <c r="E44" s="7">
        <v>3.79915</v>
      </c>
      <c r="F44" s="7">
        <v>3.79806</v>
      </c>
      <c r="G44" s="7">
        <v>1.8976999999999999</v>
      </c>
      <c r="H44" s="7">
        <v>2.8656510633253189</v>
      </c>
      <c r="I44" s="7">
        <v>1.89913</v>
      </c>
      <c r="J44" s="7">
        <v>1.8989400000000001</v>
      </c>
      <c r="K44" s="7">
        <v>0.99778999999999995</v>
      </c>
      <c r="L44" s="7">
        <v>2.8961800000000002</v>
      </c>
      <c r="M44" s="7">
        <v>0</v>
      </c>
      <c r="N44" s="7">
        <v>0.95543056375280033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10.819487957263419</v>
      </c>
      <c r="D52" s="5">
        <v>10.413040000000001</v>
      </c>
      <c r="E52" s="5">
        <v>10.401529999999999</v>
      </c>
      <c r="F52" s="5">
        <v>11.001580000000001</v>
      </c>
      <c r="G52" s="5">
        <v>9.8005300000000002</v>
      </c>
      <c r="H52" s="5">
        <v>8.1206015030784009</v>
      </c>
      <c r="I52" s="5">
        <v>7.6906600000000003</v>
      </c>
      <c r="J52" s="5">
        <v>7.3923399999999999</v>
      </c>
      <c r="K52" s="5">
        <v>9.9928399999999993</v>
      </c>
      <c r="L52" s="5">
        <v>7.1904500000000002</v>
      </c>
      <c r="M52" s="5">
        <v>9.5556231245171048</v>
      </c>
      <c r="N52" s="5">
        <v>9.9122939690933247</v>
      </c>
      <c r="O52" s="5">
        <v>10.221767583404072</v>
      </c>
      <c r="P52" s="5">
        <v>9.1959487647367535</v>
      </c>
      <c r="Q52" s="5">
        <v>11.51284503643426</v>
      </c>
      <c r="R52" s="5">
        <v>12.396432058935478</v>
      </c>
    </row>
    <row r="53" spans="1:18" ht="11.25" customHeight="1" x14ac:dyDescent="0.25">
      <c r="A53" s="47" t="s">
        <v>187</v>
      </c>
      <c r="B53" s="48" t="s">
        <v>186</v>
      </c>
      <c r="C53" s="4">
        <v>10.819487957263419</v>
      </c>
      <c r="D53" s="4">
        <v>10.413040000000001</v>
      </c>
      <c r="E53" s="4">
        <v>10.401529999999999</v>
      </c>
      <c r="F53" s="4">
        <v>11.001580000000001</v>
      </c>
      <c r="G53" s="4">
        <v>9.8005300000000002</v>
      </c>
      <c r="H53" s="4">
        <v>8.1206015030784009</v>
      </c>
      <c r="I53" s="4">
        <v>7.6906600000000003</v>
      </c>
      <c r="J53" s="4">
        <v>7.3923399999999999</v>
      </c>
      <c r="K53" s="4">
        <v>9.9928399999999993</v>
      </c>
      <c r="L53" s="4">
        <v>7.1904500000000002</v>
      </c>
      <c r="M53" s="4">
        <v>9.5556231245171048</v>
      </c>
      <c r="N53" s="4">
        <v>9.9122939690933247</v>
      </c>
      <c r="O53" s="4">
        <v>10.221767583404072</v>
      </c>
      <c r="P53" s="4">
        <v>9.1959487647367535</v>
      </c>
      <c r="Q53" s="4">
        <v>11.51284503643426</v>
      </c>
      <c r="R53" s="4">
        <v>12.396432058935478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2.4840545307185953</v>
      </c>
      <c r="D60" s="5">
        <v>1.3027599999999999</v>
      </c>
      <c r="E60" s="5">
        <v>1.89991</v>
      </c>
      <c r="F60" s="5">
        <v>3.1991999999999998</v>
      </c>
      <c r="G60" s="5">
        <v>2.00007</v>
      </c>
      <c r="H60" s="5">
        <v>1.5524816701726911</v>
      </c>
      <c r="I60" s="5">
        <v>1.19859</v>
      </c>
      <c r="J60" s="5">
        <v>0.19986999999999999</v>
      </c>
      <c r="K60" s="5">
        <v>90.856480000000005</v>
      </c>
      <c r="L60" s="5">
        <v>103.72490999999999</v>
      </c>
      <c r="M60" s="5">
        <v>93.187008750267069</v>
      </c>
      <c r="N60" s="5">
        <v>83.260482909940237</v>
      </c>
      <c r="O60" s="5">
        <v>102.52390719854552</v>
      </c>
      <c r="P60" s="5">
        <v>99.141655792960506</v>
      </c>
      <c r="Q60" s="5">
        <v>91.406090289945269</v>
      </c>
      <c r="R60" s="5">
        <v>26.12975781647831</v>
      </c>
    </row>
    <row r="61" spans="1:18" ht="11.25" customHeight="1" x14ac:dyDescent="0.25">
      <c r="A61" s="45" t="s">
        <v>171</v>
      </c>
      <c r="B61" s="46" t="s">
        <v>170</v>
      </c>
      <c r="C61" s="5">
        <v>15.405915714016706</v>
      </c>
      <c r="D61" s="5">
        <v>16.99362</v>
      </c>
      <c r="E61" s="5">
        <v>18.129349999999999</v>
      </c>
      <c r="F61" s="5">
        <v>23.8002</v>
      </c>
      <c r="G61" s="5">
        <v>23.256869999999999</v>
      </c>
      <c r="H61" s="5">
        <v>2.5317316752905876</v>
      </c>
      <c r="I61" s="5">
        <v>2.4012600000000002</v>
      </c>
      <c r="J61" s="5">
        <v>2.89798</v>
      </c>
      <c r="K61" s="5">
        <v>2.0974300000000001</v>
      </c>
      <c r="L61" s="5">
        <v>3.8026</v>
      </c>
      <c r="M61" s="5">
        <v>1.5049637000640168</v>
      </c>
      <c r="N61" s="5">
        <v>2.5078842483939865</v>
      </c>
      <c r="O61" s="5">
        <v>4.5370341198195483</v>
      </c>
      <c r="P61" s="5">
        <v>2.5080089505066354</v>
      </c>
      <c r="Q61" s="5">
        <v>2.1018606419949823</v>
      </c>
      <c r="R61" s="5">
        <v>2.9617153933568781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15.405915714016706</v>
      </c>
      <c r="D68" s="4">
        <v>16.99362</v>
      </c>
      <c r="E68" s="4">
        <v>18.129349999999999</v>
      </c>
      <c r="F68" s="4">
        <v>23.8002</v>
      </c>
      <c r="G68" s="4">
        <v>23.256869999999999</v>
      </c>
      <c r="H68" s="4">
        <v>2.5317316752905876</v>
      </c>
      <c r="I68" s="4">
        <v>2.4012600000000002</v>
      </c>
      <c r="J68" s="4">
        <v>2.89798</v>
      </c>
      <c r="K68" s="4">
        <v>2.0974300000000001</v>
      </c>
      <c r="L68" s="4">
        <v>3.8026</v>
      </c>
      <c r="M68" s="4">
        <v>1.5049637000640168</v>
      </c>
      <c r="N68" s="4">
        <v>2.5078842483939865</v>
      </c>
      <c r="O68" s="4">
        <v>4.5370341198195483</v>
      </c>
      <c r="P68" s="4">
        <v>2.5080089505066354</v>
      </c>
      <c r="Q68" s="4">
        <v>2.1018606419949823</v>
      </c>
      <c r="R68" s="4">
        <v>2.9617153933568781</v>
      </c>
    </row>
    <row r="69" spans="1:18" ht="11.25" customHeight="1" x14ac:dyDescent="0.25">
      <c r="A69" s="49" t="s">
        <v>155</v>
      </c>
      <c r="B69" s="50" t="s">
        <v>154</v>
      </c>
      <c r="C69" s="7">
        <v>15.405915714016706</v>
      </c>
      <c r="D69" s="7">
        <v>16.99362</v>
      </c>
      <c r="E69" s="7">
        <v>18.129349999999999</v>
      </c>
      <c r="F69" s="7">
        <v>23.8002</v>
      </c>
      <c r="G69" s="7">
        <v>23.256869999999999</v>
      </c>
      <c r="H69" s="7">
        <v>2.5317316752905876</v>
      </c>
      <c r="I69" s="7">
        <v>2.4012600000000002</v>
      </c>
      <c r="J69" s="7">
        <v>2.89798</v>
      </c>
      <c r="K69" s="7">
        <v>2.0974300000000001</v>
      </c>
      <c r="L69" s="7">
        <v>3.8026</v>
      </c>
      <c r="M69" s="7">
        <v>1.5049637000640168</v>
      </c>
      <c r="N69" s="7">
        <v>2.5078842483939865</v>
      </c>
      <c r="O69" s="7">
        <v>4.5370341198195483</v>
      </c>
      <c r="P69" s="7">
        <v>2.5080089505066354</v>
      </c>
      <c r="Q69" s="7">
        <v>2.1018606419949823</v>
      </c>
      <c r="R69" s="7">
        <v>2.9617153933568781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22.953933275988817</v>
      </c>
      <c r="D79" s="5">
        <v>24.937360000000002</v>
      </c>
      <c r="E79" s="5">
        <v>20.59918</v>
      </c>
      <c r="F79" s="5">
        <v>30.901409999999998</v>
      </c>
      <c r="G79" s="5">
        <v>35.404159999999997</v>
      </c>
      <c r="H79" s="5">
        <v>34.91848266367959</v>
      </c>
      <c r="I79" s="5">
        <v>35.857419999999998</v>
      </c>
      <c r="J79" s="5">
        <v>36.372839999999997</v>
      </c>
      <c r="K79" s="5">
        <v>45.084240000000001</v>
      </c>
      <c r="L79" s="5">
        <v>37.045760000000001</v>
      </c>
      <c r="M79" s="5">
        <v>35.164182294879339</v>
      </c>
      <c r="N79" s="5">
        <v>41.009574164611017</v>
      </c>
      <c r="O79" s="5">
        <v>44.967265111425348</v>
      </c>
      <c r="P79" s="5">
        <v>44.020937713771161</v>
      </c>
      <c r="Q79" s="5">
        <v>47.723120937790014</v>
      </c>
      <c r="R79" s="5">
        <v>51.161496248564525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8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457</v>
      </c>
      <c r="B1" s="41" t="s">
        <v>456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3126.0681173856638</v>
      </c>
      <c r="D2" s="44">
        <v>3050.64687</v>
      </c>
      <c r="E2" s="44">
        <v>3190.5873399999996</v>
      </c>
      <c r="F2" s="44">
        <v>3323.9465399999999</v>
      </c>
      <c r="G2" s="44">
        <v>3099.7106399999998</v>
      </c>
      <c r="H2" s="44">
        <v>3249.0336937835286</v>
      </c>
      <c r="I2" s="44">
        <v>3407.0949300000002</v>
      </c>
      <c r="J2" s="44">
        <v>3232.9824999999996</v>
      </c>
      <c r="K2" s="44">
        <v>3263.9387621972273</v>
      </c>
      <c r="L2" s="44">
        <v>3244.8143976758865</v>
      </c>
      <c r="M2" s="44">
        <v>3426.0991868213855</v>
      </c>
      <c r="N2" s="44">
        <v>3638.8498780389477</v>
      </c>
      <c r="O2" s="44">
        <v>3583.6243751674801</v>
      </c>
      <c r="P2" s="44">
        <v>3404.8427873937508</v>
      </c>
      <c r="Q2" s="44">
        <v>3285.8542380916488</v>
      </c>
      <c r="R2" s="44">
        <v>3390.3059732903544</v>
      </c>
    </row>
    <row r="3" spans="1:18" ht="11.25" customHeight="1" x14ac:dyDescent="0.25">
      <c r="A3" s="45" t="s">
        <v>286</v>
      </c>
      <c r="B3" s="46" t="s">
        <v>285</v>
      </c>
      <c r="C3" s="5">
        <v>298.30989220264667</v>
      </c>
      <c r="D3" s="5">
        <v>189.10834000000003</v>
      </c>
      <c r="E3" s="5">
        <v>342.01038999999997</v>
      </c>
      <c r="F3" s="5">
        <v>395.03766999999999</v>
      </c>
      <c r="G3" s="5">
        <v>298.28126999999995</v>
      </c>
      <c r="H3" s="5">
        <v>272.7027166707594</v>
      </c>
      <c r="I3" s="5">
        <v>271.84467000000001</v>
      </c>
      <c r="J3" s="5">
        <v>230.45755</v>
      </c>
      <c r="K3" s="5">
        <v>214.39430999999999</v>
      </c>
      <c r="L3" s="5">
        <v>149.37081999999998</v>
      </c>
      <c r="M3" s="5">
        <v>202.79273448936658</v>
      </c>
      <c r="N3" s="5">
        <v>254.04955408522571</v>
      </c>
      <c r="O3" s="5">
        <v>244.56691041634269</v>
      </c>
      <c r="P3" s="5">
        <v>204.99881764135836</v>
      </c>
      <c r="Q3" s="5">
        <v>141.53213149558945</v>
      </c>
      <c r="R3" s="5">
        <v>148.02646184047433</v>
      </c>
    </row>
    <row r="4" spans="1:18" ht="11.25" customHeight="1" x14ac:dyDescent="0.25">
      <c r="A4" s="47" t="s">
        <v>284</v>
      </c>
      <c r="B4" s="48" t="s">
        <v>283</v>
      </c>
      <c r="C4" s="4">
        <v>0.42991646504343212</v>
      </c>
      <c r="D4" s="4">
        <v>0.99995000000000001</v>
      </c>
      <c r="E4" s="4">
        <v>27.296510000000001</v>
      </c>
      <c r="F4" s="4">
        <v>94.861549999999994</v>
      </c>
      <c r="G4" s="4">
        <v>108.69117</v>
      </c>
      <c r="H4" s="4">
        <v>136.93222817403304</v>
      </c>
      <c r="I4" s="4">
        <v>141.04509999999999</v>
      </c>
      <c r="J4" s="4">
        <v>144.65443999999999</v>
      </c>
      <c r="K4" s="4">
        <v>157.84181999999998</v>
      </c>
      <c r="L4" s="4">
        <v>98.076359999999994</v>
      </c>
      <c r="M4" s="4">
        <v>149.90570076377162</v>
      </c>
      <c r="N4" s="4">
        <v>171.93962164059201</v>
      </c>
      <c r="O4" s="4">
        <v>153.32133790946142</v>
      </c>
      <c r="P4" s="4">
        <v>136.76097207274555</v>
      </c>
      <c r="Q4" s="4">
        <v>98.350855836529036</v>
      </c>
      <c r="R4" s="4">
        <v>107.47038445641127</v>
      </c>
    </row>
    <row r="5" spans="1:18" ht="11.25" customHeight="1" x14ac:dyDescent="0.25">
      <c r="A5" s="49" t="s">
        <v>282</v>
      </c>
      <c r="B5" s="50" t="s">
        <v>281</v>
      </c>
      <c r="C5" s="7">
        <v>0.42991646504343212</v>
      </c>
      <c r="D5" s="7">
        <v>0.99995000000000001</v>
      </c>
      <c r="E5" s="7">
        <v>27.296510000000001</v>
      </c>
      <c r="F5" s="7">
        <v>94.861549999999994</v>
      </c>
      <c r="G5" s="7">
        <v>108.69117</v>
      </c>
      <c r="H5" s="7">
        <v>136.93222817403304</v>
      </c>
      <c r="I5" s="7">
        <v>141.04509999999999</v>
      </c>
      <c r="J5" s="7">
        <v>144.65443999999999</v>
      </c>
      <c r="K5" s="7">
        <v>157.84181999999998</v>
      </c>
      <c r="L5" s="7">
        <v>98.076359999999994</v>
      </c>
      <c r="M5" s="7">
        <v>149.90570076377162</v>
      </c>
      <c r="N5" s="7">
        <v>171.93962164059201</v>
      </c>
      <c r="O5" s="7">
        <v>153.32133790946142</v>
      </c>
      <c r="P5" s="7">
        <v>136.76097207274555</v>
      </c>
      <c r="Q5" s="7">
        <v>98.350855836529036</v>
      </c>
      <c r="R5" s="7">
        <v>107.47038445641127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0.59992999999999996</v>
      </c>
      <c r="H6" s="6">
        <v>4.0843431132442198</v>
      </c>
      <c r="I6" s="6">
        <v>0</v>
      </c>
      <c r="J6" s="6">
        <v>0</v>
      </c>
      <c r="K6" s="6">
        <v>0</v>
      </c>
      <c r="L6" s="6">
        <v>1.9966999999999999</v>
      </c>
      <c r="M6" s="6">
        <v>1.3615995241520129</v>
      </c>
      <c r="N6" s="6">
        <v>2.0541281556479629</v>
      </c>
      <c r="O6" s="6">
        <v>5.3267268408490205</v>
      </c>
      <c r="P6" s="6">
        <v>6.2808728115001378</v>
      </c>
      <c r="Q6" s="6">
        <v>2.8178897929772866</v>
      </c>
      <c r="R6" s="6">
        <v>2.7706011946336178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0.42991646504343212</v>
      </c>
      <c r="D8" s="6">
        <v>0.99995000000000001</v>
      </c>
      <c r="E8" s="6">
        <v>27.296510000000001</v>
      </c>
      <c r="F8" s="6">
        <v>94.861549999999994</v>
      </c>
      <c r="G8" s="6">
        <v>108.09124</v>
      </c>
      <c r="H8" s="6">
        <v>132.84788506078883</v>
      </c>
      <c r="I8" s="6">
        <v>141.04509999999999</v>
      </c>
      <c r="J8" s="6">
        <v>144.65443999999999</v>
      </c>
      <c r="K8" s="6">
        <v>157.84181999999998</v>
      </c>
      <c r="L8" s="6">
        <v>96.079660000000004</v>
      </c>
      <c r="M8" s="6">
        <v>148.54410123961961</v>
      </c>
      <c r="N8" s="6">
        <v>169.88549348494402</v>
      </c>
      <c r="O8" s="6">
        <v>147.99461106861239</v>
      </c>
      <c r="P8" s="6">
        <v>130.48009926124539</v>
      </c>
      <c r="Q8" s="6">
        <v>95.532966043551752</v>
      </c>
      <c r="R8" s="6">
        <v>104.69978326177765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297.87997573760322</v>
      </c>
      <c r="D15" s="4">
        <v>188.10839000000001</v>
      </c>
      <c r="E15" s="4">
        <v>314.71387999999996</v>
      </c>
      <c r="F15" s="4">
        <v>300.17612000000003</v>
      </c>
      <c r="G15" s="4">
        <v>189.59010000000001</v>
      </c>
      <c r="H15" s="4">
        <v>135.77048849672636</v>
      </c>
      <c r="I15" s="4">
        <v>130.79956999999999</v>
      </c>
      <c r="J15" s="4">
        <v>85.80310999999999</v>
      </c>
      <c r="K15" s="4">
        <v>56.552489999999999</v>
      </c>
      <c r="L15" s="4">
        <v>51.294460000000008</v>
      </c>
      <c r="M15" s="4">
        <v>52.887033725594982</v>
      </c>
      <c r="N15" s="4">
        <v>82.109932444633714</v>
      </c>
      <c r="O15" s="4">
        <v>91.245572506881274</v>
      </c>
      <c r="P15" s="4">
        <v>68.23784556861284</v>
      </c>
      <c r="Q15" s="4">
        <v>43.181275659060404</v>
      </c>
      <c r="R15" s="4">
        <v>40.556077384063066</v>
      </c>
    </row>
    <row r="16" spans="1:18" ht="11.25" customHeight="1" x14ac:dyDescent="0.25">
      <c r="A16" s="49" t="s">
        <v>260</v>
      </c>
      <c r="B16" s="50" t="s">
        <v>259</v>
      </c>
      <c r="C16" s="7">
        <v>38.016238054317967</v>
      </c>
      <c r="D16" s="7">
        <v>26.595569999999999</v>
      </c>
      <c r="E16" s="7">
        <v>37.207549999999998</v>
      </c>
      <c r="F16" s="7">
        <v>35.478360000000002</v>
      </c>
      <c r="G16" s="7">
        <v>27.703029999999998</v>
      </c>
      <c r="H16" s="7">
        <v>22.078559930587215</v>
      </c>
      <c r="I16" s="7">
        <v>28.099720000000001</v>
      </c>
      <c r="J16" s="7">
        <v>14.201939999999999</v>
      </c>
      <c r="K16" s="7">
        <v>17.352540000000001</v>
      </c>
      <c r="L16" s="7">
        <v>22.594470000000005</v>
      </c>
      <c r="M16" s="7">
        <v>21.837526854372779</v>
      </c>
      <c r="N16" s="7">
        <v>24.787238980239021</v>
      </c>
      <c r="O16" s="7">
        <v>32.010030438927068</v>
      </c>
      <c r="P16" s="7">
        <v>19.513277653929297</v>
      </c>
      <c r="Q16" s="7">
        <v>17.386039494398375</v>
      </c>
      <c r="R16" s="7">
        <v>16.193599087434691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259.86373768328525</v>
      </c>
      <c r="D18" s="7">
        <v>161.51282</v>
      </c>
      <c r="E18" s="7">
        <v>277.50632999999999</v>
      </c>
      <c r="F18" s="7">
        <v>264.69776000000002</v>
      </c>
      <c r="G18" s="7">
        <v>161.88706999999999</v>
      </c>
      <c r="H18" s="7">
        <v>113.69192856613918</v>
      </c>
      <c r="I18" s="7">
        <v>102.69985</v>
      </c>
      <c r="J18" s="7">
        <v>71.60117000000001</v>
      </c>
      <c r="K18" s="7">
        <v>39.199950000000001</v>
      </c>
      <c r="L18" s="7">
        <v>28.69999</v>
      </c>
      <c r="M18" s="7">
        <v>31.049506871222206</v>
      </c>
      <c r="N18" s="7">
        <v>57.322693464394696</v>
      </c>
      <c r="O18" s="7">
        <v>59.235542067954214</v>
      </c>
      <c r="P18" s="7">
        <v>48.72456791468354</v>
      </c>
      <c r="Q18" s="7">
        <v>25.795236164662025</v>
      </c>
      <c r="R18" s="7">
        <v>24.362478296628371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379.57296855047798</v>
      </c>
      <c r="D21" s="5">
        <v>433.98672000000005</v>
      </c>
      <c r="E21" s="5">
        <v>372.55997000000002</v>
      </c>
      <c r="F21" s="5">
        <v>335.00605999999999</v>
      </c>
      <c r="G21" s="5">
        <v>300.08708000000001</v>
      </c>
      <c r="H21" s="5">
        <v>310.24135291562129</v>
      </c>
      <c r="I21" s="5">
        <v>330.29105000000004</v>
      </c>
      <c r="J21" s="5">
        <v>277.70393999999999</v>
      </c>
      <c r="K21" s="5">
        <v>202.80733000000001</v>
      </c>
      <c r="L21" s="5">
        <v>218.91433999999995</v>
      </c>
      <c r="M21" s="5">
        <v>192.93784238551771</v>
      </c>
      <c r="N21" s="5">
        <v>197.47702910934817</v>
      </c>
      <c r="O21" s="5">
        <v>196.47250892873979</v>
      </c>
      <c r="P21" s="5">
        <v>172.40013257283462</v>
      </c>
      <c r="Q21" s="5">
        <v>167.19205872909163</v>
      </c>
      <c r="R21" s="5">
        <v>203.30719211498615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379.57296855047798</v>
      </c>
      <c r="D30" s="4">
        <v>433.98672000000005</v>
      </c>
      <c r="E30" s="4">
        <v>372.55997000000002</v>
      </c>
      <c r="F30" s="4">
        <v>335.00605999999999</v>
      </c>
      <c r="G30" s="4">
        <v>300.08708000000001</v>
      </c>
      <c r="H30" s="4">
        <v>310.24135291562129</v>
      </c>
      <c r="I30" s="4">
        <v>330.29105000000004</v>
      </c>
      <c r="J30" s="4">
        <v>277.70393999999999</v>
      </c>
      <c r="K30" s="4">
        <v>202.80733000000001</v>
      </c>
      <c r="L30" s="4">
        <v>218.91433999999995</v>
      </c>
      <c r="M30" s="4">
        <v>192.93784238551771</v>
      </c>
      <c r="N30" s="4">
        <v>197.47702910934817</v>
      </c>
      <c r="O30" s="4">
        <v>196.47250892873979</v>
      </c>
      <c r="P30" s="4">
        <v>172.40013257283462</v>
      </c>
      <c r="Q30" s="4">
        <v>167.19205872909163</v>
      </c>
      <c r="R30" s="4">
        <v>203.30719211498615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14.282971577992047</v>
      </c>
      <c r="D34" s="7">
        <v>19.793119999999995</v>
      </c>
      <c r="E34" s="7">
        <v>18.69894</v>
      </c>
      <c r="F34" s="7">
        <v>25.287510000000001</v>
      </c>
      <c r="G34" s="7">
        <v>27.49869</v>
      </c>
      <c r="H34" s="7">
        <v>28.707666345864713</v>
      </c>
      <c r="I34" s="7">
        <v>28.700530000000001</v>
      </c>
      <c r="J34" s="7">
        <v>26.391729999999999</v>
      </c>
      <c r="K34" s="7">
        <v>25.281970000000001</v>
      </c>
      <c r="L34" s="7">
        <v>29.688140000000001</v>
      </c>
      <c r="M34" s="7">
        <v>29.664310895845663</v>
      </c>
      <c r="N34" s="7">
        <v>36.257064857614758</v>
      </c>
      <c r="O34" s="7">
        <v>38.454162151381816</v>
      </c>
      <c r="P34" s="7">
        <v>35.158350390960059</v>
      </c>
      <c r="Q34" s="7">
        <v>31.861737825319729</v>
      </c>
      <c r="R34" s="7">
        <v>41.750880654285382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329.94089563772116</v>
      </c>
      <c r="D43" s="7">
        <v>389.39314000000002</v>
      </c>
      <c r="E43" s="7">
        <v>330.95879000000002</v>
      </c>
      <c r="F43" s="7">
        <v>285.82204999999999</v>
      </c>
      <c r="G43" s="7">
        <v>244.88971000000001</v>
      </c>
      <c r="H43" s="7">
        <v>250.00771600303392</v>
      </c>
      <c r="I43" s="7">
        <v>249.99290999999999</v>
      </c>
      <c r="J43" s="7">
        <v>230.31950000000001</v>
      </c>
      <c r="K43" s="7">
        <v>155.52921000000001</v>
      </c>
      <c r="L43" s="7">
        <v>177.73097999999999</v>
      </c>
      <c r="M43" s="7">
        <v>156.58547111904289</v>
      </c>
      <c r="N43" s="7">
        <v>153.57689961191548</v>
      </c>
      <c r="O43" s="7">
        <v>147.50905992563463</v>
      </c>
      <c r="P43" s="7">
        <v>134.3755880189407</v>
      </c>
      <c r="Q43" s="7">
        <v>134.37504284058949</v>
      </c>
      <c r="R43" s="7">
        <v>142.44781594897285</v>
      </c>
    </row>
    <row r="44" spans="1:18" ht="11.25" customHeight="1" x14ac:dyDescent="0.25">
      <c r="A44" s="49" t="s">
        <v>205</v>
      </c>
      <c r="B44" s="50" t="s">
        <v>204</v>
      </c>
      <c r="C44" s="7">
        <v>35.349101334764768</v>
      </c>
      <c r="D44" s="7">
        <v>24.800460000000001</v>
      </c>
      <c r="E44" s="7">
        <v>22.902239999999999</v>
      </c>
      <c r="F44" s="7">
        <v>23.8965</v>
      </c>
      <c r="G44" s="7">
        <v>27.69868</v>
      </c>
      <c r="H44" s="7">
        <v>31.525970566722698</v>
      </c>
      <c r="I44" s="7">
        <v>51.597610000000003</v>
      </c>
      <c r="J44" s="7">
        <v>20.992709999999999</v>
      </c>
      <c r="K44" s="7">
        <v>21.99615</v>
      </c>
      <c r="L44" s="7">
        <v>11.49522</v>
      </c>
      <c r="M44" s="7">
        <v>6.6880603706291506</v>
      </c>
      <c r="N44" s="7">
        <v>7.6430646398179327</v>
      </c>
      <c r="O44" s="7">
        <v>10.509286851723347</v>
      </c>
      <c r="P44" s="7">
        <v>2.8661941629338612</v>
      </c>
      <c r="Q44" s="7">
        <v>0.95527806318240438</v>
      </c>
      <c r="R44" s="7">
        <v>19.108495511727934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25.341471030325877</v>
      </c>
      <c r="D52" s="5">
        <v>32.696150000000003</v>
      </c>
      <c r="E52" s="5">
        <v>36.203000000000003</v>
      </c>
      <c r="F52" s="5">
        <v>47.705860000000001</v>
      </c>
      <c r="G52" s="5">
        <v>58.598120000000002</v>
      </c>
      <c r="H52" s="5">
        <v>84.192863833768143</v>
      </c>
      <c r="I52" s="5">
        <v>120.99583</v>
      </c>
      <c r="J52" s="5">
        <v>135.39639</v>
      </c>
      <c r="K52" s="5">
        <v>154.8948</v>
      </c>
      <c r="L52" s="5">
        <v>142.81154000000001</v>
      </c>
      <c r="M52" s="5">
        <v>153.98324026502519</v>
      </c>
      <c r="N52" s="5">
        <v>166.07231311213394</v>
      </c>
      <c r="O52" s="5">
        <v>157.66183533469157</v>
      </c>
      <c r="P52" s="5">
        <v>143.40439811268644</v>
      </c>
      <c r="Q52" s="5">
        <v>149.613744877454</v>
      </c>
      <c r="R52" s="5">
        <v>156.32485304388632</v>
      </c>
    </row>
    <row r="53" spans="1:18" ht="11.25" customHeight="1" x14ac:dyDescent="0.25">
      <c r="A53" s="47" t="s">
        <v>187</v>
      </c>
      <c r="B53" s="48" t="s">
        <v>186</v>
      </c>
      <c r="C53" s="4">
        <v>25.341471030325877</v>
      </c>
      <c r="D53" s="4">
        <v>32.696150000000003</v>
      </c>
      <c r="E53" s="4">
        <v>36.203000000000003</v>
      </c>
      <c r="F53" s="4">
        <v>47.705860000000001</v>
      </c>
      <c r="G53" s="4">
        <v>58.598120000000002</v>
      </c>
      <c r="H53" s="4">
        <v>84.192863833768143</v>
      </c>
      <c r="I53" s="4">
        <v>120.99583</v>
      </c>
      <c r="J53" s="4">
        <v>135.39639</v>
      </c>
      <c r="K53" s="4">
        <v>154.8948</v>
      </c>
      <c r="L53" s="4">
        <v>142.81154000000001</v>
      </c>
      <c r="M53" s="4">
        <v>153.98324026502519</v>
      </c>
      <c r="N53" s="4">
        <v>166.07231311213394</v>
      </c>
      <c r="O53" s="4">
        <v>157.66183533469157</v>
      </c>
      <c r="P53" s="4">
        <v>143.40439811268644</v>
      </c>
      <c r="Q53" s="4">
        <v>149.613744877454</v>
      </c>
      <c r="R53" s="4">
        <v>156.32485304388632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607.24178410173147</v>
      </c>
      <c r="D60" s="5">
        <v>617.83234000000004</v>
      </c>
      <c r="E60" s="5">
        <v>561.10441000000003</v>
      </c>
      <c r="F60" s="5">
        <v>612.33487000000002</v>
      </c>
      <c r="G60" s="5">
        <v>547.99350000000004</v>
      </c>
      <c r="H60" s="5">
        <v>604.13967214986883</v>
      </c>
      <c r="I60" s="5">
        <v>581.57587000000001</v>
      </c>
      <c r="J60" s="5">
        <v>501.93741999999997</v>
      </c>
      <c r="K60" s="5">
        <v>462.79915999999997</v>
      </c>
      <c r="L60" s="5">
        <v>476.72330999999997</v>
      </c>
      <c r="M60" s="5">
        <v>478.02235692981122</v>
      </c>
      <c r="N60" s="5">
        <v>517.57905502609538</v>
      </c>
      <c r="O60" s="5">
        <v>464.10210623761253</v>
      </c>
      <c r="P60" s="5">
        <v>430.90555878572496</v>
      </c>
      <c r="Q60" s="5">
        <v>422.01885491634044</v>
      </c>
      <c r="R60" s="5">
        <v>447.93016761427828</v>
      </c>
    </row>
    <row r="61" spans="1:18" ht="11.25" customHeight="1" x14ac:dyDescent="0.25">
      <c r="A61" s="45" t="s">
        <v>171</v>
      </c>
      <c r="B61" s="46" t="s">
        <v>170</v>
      </c>
      <c r="C61" s="5">
        <v>513.08875413687588</v>
      </c>
      <c r="D61" s="5">
        <v>482.28895</v>
      </c>
      <c r="E61" s="5">
        <v>579.20123999999998</v>
      </c>
      <c r="F61" s="5">
        <v>603.10145000000011</v>
      </c>
      <c r="G61" s="5">
        <v>626.69109000000003</v>
      </c>
      <c r="H61" s="5">
        <v>651.28584800974909</v>
      </c>
      <c r="I61" s="5">
        <v>688.89571999999998</v>
      </c>
      <c r="J61" s="5">
        <v>656.99444999999992</v>
      </c>
      <c r="K61" s="5">
        <v>694.79183</v>
      </c>
      <c r="L61" s="5">
        <v>703.90831999999989</v>
      </c>
      <c r="M61" s="5">
        <v>768.32213024681789</v>
      </c>
      <c r="N61" s="5">
        <v>808.94716723768602</v>
      </c>
      <c r="O61" s="5">
        <v>860.51200847979408</v>
      </c>
      <c r="P61" s="5">
        <v>841.38531472156933</v>
      </c>
      <c r="Q61" s="5">
        <v>799.39477355391796</v>
      </c>
      <c r="R61" s="5">
        <v>800.34093219582746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10.222604375656831</v>
      </c>
      <c r="N64" s="4">
        <v>13.829177414732044</v>
      </c>
      <c r="O64" s="4">
        <v>15.405560332473502</v>
      </c>
      <c r="P64" s="4">
        <v>19.059902550874199</v>
      </c>
      <c r="Q64" s="4">
        <v>19.680901882105701</v>
      </c>
      <c r="R64" s="4">
        <v>21.782745772427582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10.222604375656831</v>
      </c>
      <c r="N65" s="7">
        <v>13.829177414732044</v>
      </c>
      <c r="O65" s="7">
        <v>15.405560332473502</v>
      </c>
      <c r="P65" s="7">
        <v>19.059902550874199</v>
      </c>
      <c r="Q65" s="7">
        <v>19.680901882105701</v>
      </c>
      <c r="R65" s="7">
        <v>21.782745772427582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513.08875413687588</v>
      </c>
      <c r="D68" s="4">
        <v>482.28895</v>
      </c>
      <c r="E68" s="4">
        <v>579.20123999999998</v>
      </c>
      <c r="F68" s="4">
        <v>603.10145000000011</v>
      </c>
      <c r="G68" s="4">
        <v>626.69109000000003</v>
      </c>
      <c r="H68" s="4">
        <v>618.61172935110767</v>
      </c>
      <c r="I68" s="4">
        <v>656.19571999999994</v>
      </c>
      <c r="J68" s="4">
        <v>624.29444999999998</v>
      </c>
      <c r="K68" s="4">
        <v>662.09183000000007</v>
      </c>
      <c r="L68" s="4">
        <v>671.20831999999996</v>
      </c>
      <c r="M68" s="4">
        <v>725.42540721251964</v>
      </c>
      <c r="N68" s="4">
        <v>762.15725608835953</v>
      </c>
      <c r="O68" s="4">
        <v>811.66802261947123</v>
      </c>
      <c r="P68" s="4">
        <v>788.88698664284561</v>
      </c>
      <c r="Q68" s="4">
        <v>746.27544614396288</v>
      </c>
      <c r="R68" s="4">
        <v>745.11976089555048</v>
      </c>
    </row>
    <row r="69" spans="1:18" ht="11.25" customHeight="1" x14ac:dyDescent="0.25">
      <c r="A69" s="49" t="s">
        <v>155</v>
      </c>
      <c r="B69" s="50" t="s">
        <v>154</v>
      </c>
      <c r="C69" s="7">
        <v>513.08875413687588</v>
      </c>
      <c r="D69" s="7">
        <v>482.28895</v>
      </c>
      <c r="E69" s="7">
        <v>579.20123999999998</v>
      </c>
      <c r="F69" s="7">
        <v>603.10145000000011</v>
      </c>
      <c r="G69" s="7">
        <v>626.69109000000003</v>
      </c>
      <c r="H69" s="7">
        <v>618.61172935110767</v>
      </c>
      <c r="I69" s="7">
        <v>656.19571999999994</v>
      </c>
      <c r="J69" s="7">
        <v>624.29444999999998</v>
      </c>
      <c r="K69" s="7">
        <v>657.79187999999999</v>
      </c>
      <c r="L69" s="7">
        <v>667.40833999999995</v>
      </c>
      <c r="M69" s="7">
        <v>722.48768019249746</v>
      </c>
      <c r="N69" s="7">
        <v>759.57772040478267</v>
      </c>
      <c r="O69" s="7">
        <v>809.16014077659065</v>
      </c>
      <c r="P69" s="7">
        <v>779.78691575146263</v>
      </c>
      <c r="Q69" s="7">
        <v>743.86310258802519</v>
      </c>
      <c r="R69" s="7">
        <v>739.48369573716002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4.2999499999999999</v>
      </c>
      <c r="L70" s="7">
        <v>3.69998</v>
      </c>
      <c r="M70" s="7">
        <v>1.862948841965222</v>
      </c>
      <c r="N70" s="7">
        <v>1.2419986624629769</v>
      </c>
      <c r="O70" s="7">
        <v>2.4839973249259599</v>
      </c>
      <c r="P70" s="7">
        <v>2.4839973249259599</v>
      </c>
      <c r="Q70" s="7">
        <v>1.8629979936944701</v>
      </c>
      <c r="R70" s="7">
        <v>1.8629979936944701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0.1</v>
      </c>
      <c r="M71" s="7">
        <v>1.0747781780568559</v>
      </c>
      <c r="N71" s="7">
        <v>1.3375370211139768</v>
      </c>
      <c r="O71" s="7">
        <v>2.3884517954592625E-2</v>
      </c>
      <c r="P71" s="7">
        <v>0.28661507595300001</v>
      </c>
      <c r="Q71" s="7">
        <v>0.54934556224324005</v>
      </c>
      <c r="R71" s="7">
        <v>3.773067164695918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6.3294584905041091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6.3294584905041091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32.674118658641397</v>
      </c>
      <c r="I78" s="4">
        <v>32.700000000000003</v>
      </c>
      <c r="J78" s="4">
        <v>32.700000000000003</v>
      </c>
      <c r="K78" s="4">
        <v>32.700000000000003</v>
      </c>
      <c r="L78" s="4">
        <v>32.700000000000003</v>
      </c>
      <c r="M78" s="4">
        <v>32.674118658641397</v>
      </c>
      <c r="N78" s="4">
        <v>32.960733734594314</v>
      </c>
      <c r="O78" s="4">
        <v>33.438425527849397</v>
      </c>
      <c r="P78" s="4">
        <v>33.438425527849397</v>
      </c>
      <c r="Q78" s="4">
        <v>33.438425527849397</v>
      </c>
      <c r="R78" s="4">
        <v>33.438425527849397</v>
      </c>
    </row>
    <row r="79" spans="1:18" ht="11.25" customHeight="1" x14ac:dyDescent="0.25">
      <c r="A79" s="57" t="s">
        <v>135</v>
      </c>
      <c r="B79" s="46" t="s">
        <v>134</v>
      </c>
      <c r="C79" s="5">
        <v>1302.5132473636058</v>
      </c>
      <c r="D79" s="5">
        <v>1294.7343699999999</v>
      </c>
      <c r="E79" s="5">
        <v>1299.5083299999999</v>
      </c>
      <c r="F79" s="5">
        <v>1330.7606299999998</v>
      </c>
      <c r="G79" s="5">
        <v>1268.0595800000001</v>
      </c>
      <c r="H79" s="5">
        <v>1326.4712402037619</v>
      </c>
      <c r="I79" s="5">
        <v>1413.4917899999998</v>
      </c>
      <c r="J79" s="5">
        <v>1430.4927500000001</v>
      </c>
      <c r="K79" s="5">
        <v>1534.2513321972272</v>
      </c>
      <c r="L79" s="5">
        <v>1553.0860676758869</v>
      </c>
      <c r="M79" s="5">
        <v>1630.0408825048466</v>
      </c>
      <c r="N79" s="5">
        <v>1694.7247594684586</v>
      </c>
      <c r="O79" s="5">
        <v>1660.3090057702989</v>
      </c>
      <c r="P79" s="5">
        <v>1611.7485655595774</v>
      </c>
      <c r="Q79" s="5">
        <v>1606.1026745192553</v>
      </c>
      <c r="R79" s="5">
        <v>1634.3763664809019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9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459</v>
      </c>
      <c r="B1" s="41" t="s">
        <v>458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2157.3697795792973</v>
      </c>
      <c r="D2" s="44">
        <v>2005.24269</v>
      </c>
      <c r="E2" s="44">
        <v>2166.5364799999998</v>
      </c>
      <c r="F2" s="44">
        <v>2277.7257399999999</v>
      </c>
      <c r="G2" s="44">
        <v>2116.7605199999998</v>
      </c>
      <c r="H2" s="44">
        <v>2116.6794216612088</v>
      </c>
      <c r="I2" s="44">
        <v>2166.5293899999997</v>
      </c>
      <c r="J2" s="44">
        <v>2067.7485699999997</v>
      </c>
      <c r="K2" s="44">
        <v>2117.1681900000003</v>
      </c>
      <c r="L2" s="44">
        <v>2116.1437999999998</v>
      </c>
      <c r="M2" s="44">
        <v>2246.3958826039152</v>
      </c>
      <c r="N2" s="44">
        <v>2380.0837404993522</v>
      </c>
      <c r="O2" s="44">
        <v>2357.958841213609</v>
      </c>
      <c r="P2" s="44">
        <v>2246.4615238713272</v>
      </c>
      <c r="Q2" s="44">
        <v>2167.0537999032549</v>
      </c>
      <c r="R2" s="44">
        <v>2196.0630255512278</v>
      </c>
    </row>
    <row r="3" spans="1:18" ht="11.25" customHeight="1" x14ac:dyDescent="0.25">
      <c r="A3" s="45" t="s">
        <v>286</v>
      </c>
      <c r="B3" s="46" t="s">
        <v>285</v>
      </c>
      <c r="C3" s="5">
        <v>296.75723485193595</v>
      </c>
      <c r="D3" s="5">
        <v>187.30859000000001</v>
      </c>
      <c r="E3" s="5">
        <v>337.10422999999997</v>
      </c>
      <c r="F3" s="5">
        <v>386.7362</v>
      </c>
      <c r="G3" s="5">
        <v>290.67905999999999</v>
      </c>
      <c r="H3" s="5">
        <v>261.26318586750176</v>
      </c>
      <c r="I3" s="5">
        <v>259.24392</v>
      </c>
      <c r="J3" s="5">
        <v>219.25695999999999</v>
      </c>
      <c r="K3" s="5">
        <v>201.98940999999999</v>
      </c>
      <c r="L3" s="5">
        <v>139.27557999999999</v>
      </c>
      <c r="M3" s="5">
        <v>194.34512344085181</v>
      </c>
      <c r="N3" s="5">
        <v>244.18393926027608</v>
      </c>
      <c r="O3" s="5">
        <v>236.4949367760448</v>
      </c>
      <c r="P3" s="5">
        <v>193.3793118974275</v>
      </c>
      <c r="Q3" s="5">
        <v>133.72106583977308</v>
      </c>
      <c r="R3" s="5">
        <v>135.6113040917304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25.489890000000003</v>
      </c>
      <c r="F4" s="4">
        <v>92.062799999999996</v>
      </c>
      <c r="G4" s="4">
        <v>104.14521000000001</v>
      </c>
      <c r="H4" s="4">
        <v>129.93409096509495</v>
      </c>
      <c r="I4" s="4">
        <v>133.04378</v>
      </c>
      <c r="J4" s="4">
        <v>136.95119</v>
      </c>
      <c r="K4" s="4">
        <v>150.24239</v>
      </c>
      <c r="L4" s="4">
        <v>93.75027</v>
      </c>
      <c r="M4" s="4">
        <v>144.45025594041186</v>
      </c>
      <c r="N4" s="4">
        <v>165.22764266185266</v>
      </c>
      <c r="O4" s="4">
        <v>146.99247780387</v>
      </c>
      <c r="P4" s="4">
        <v>127.45320461575682</v>
      </c>
      <c r="Q4" s="4">
        <v>91.590844124304425</v>
      </c>
      <c r="R4" s="4">
        <v>97.586754899149057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25.489890000000003</v>
      </c>
      <c r="F5" s="7">
        <v>92.062799999999996</v>
      </c>
      <c r="G5" s="7">
        <v>104.14521000000001</v>
      </c>
      <c r="H5" s="7">
        <v>129.93409096509495</v>
      </c>
      <c r="I5" s="7">
        <v>133.04378</v>
      </c>
      <c r="J5" s="7">
        <v>136.95119</v>
      </c>
      <c r="K5" s="7">
        <v>150.24239</v>
      </c>
      <c r="L5" s="7">
        <v>93.75027</v>
      </c>
      <c r="M5" s="7">
        <v>144.45025594041186</v>
      </c>
      <c r="N5" s="7">
        <v>165.22764266185266</v>
      </c>
      <c r="O5" s="7">
        <v>146.99247780387</v>
      </c>
      <c r="P5" s="7">
        <v>127.45320461575682</v>
      </c>
      <c r="Q5" s="7">
        <v>91.590844124304425</v>
      </c>
      <c r="R5" s="7">
        <v>97.586754899149057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0.59992999999999996</v>
      </c>
      <c r="H6" s="6">
        <v>4.0843431132442198</v>
      </c>
      <c r="I6" s="6">
        <v>0</v>
      </c>
      <c r="J6" s="6">
        <v>0</v>
      </c>
      <c r="K6" s="6">
        <v>0</v>
      </c>
      <c r="L6" s="6">
        <v>0.69853999999999994</v>
      </c>
      <c r="M6" s="6">
        <v>0</v>
      </c>
      <c r="N6" s="6">
        <v>0.6926203489739664</v>
      </c>
      <c r="O6" s="6">
        <v>3.9890836105762313</v>
      </c>
      <c r="P6" s="6">
        <v>0</v>
      </c>
      <c r="Q6" s="6">
        <v>0.57302582337853458</v>
      </c>
      <c r="R6" s="6">
        <v>0.55416979850901926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25.489890000000003</v>
      </c>
      <c r="F8" s="6">
        <v>92.062799999999996</v>
      </c>
      <c r="G8" s="6">
        <v>103.54528000000001</v>
      </c>
      <c r="H8" s="6">
        <v>125.84974785185072</v>
      </c>
      <c r="I8" s="6">
        <v>133.04378</v>
      </c>
      <c r="J8" s="6">
        <v>136.95119</v>
      </c>
      <c r="K8" s="6">
        <v>150.24239</v>
      </c>
      <c r="L8" s="6">
        <v>93.051730000000006</v>
      </c>
      <c r="M8" s="6">
        <v>144.45025594041186</v>
      </c>
      <c r="N8" s="6">
        <v>164.53502231287868</v>
      </c>
      <c r="O8" s="6">
        <v>143.00339419329376</v>
      </c>
      <c r="P8" s="6">
        <v>127.45320461575682</v>
      </c>
      <c r="Q8" s="6">
        <v>91.017818300925896</v>
      </c>
      <c r="R8" s="6">
        <v>97.032585100640034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296.75723485193595</v>
      </c>
      <c r="D15" s="4">
        <v>187.30859000000001</v>
      </c>
      <c r="E15" s="4">
        <v>311.61433999999997</v>
      </c>
      <c r="F15" s="4">
        <v>294.67340000000002</v>
      </c>
      <c r="G15" s="4">
        <v>186.53385</v>
      </c>
      <c r="H15" s="4">
        <v>131.32909490240678</v>
      </c>
      <c r="I15" s="4">
        <v>126.20013999999999</v>
      </c>
      <c r="J15" s="4">
        <v>82.305769999999995</v>
      </c>
      <c r="K15" s="4">
        <v>51.747019999999999</v>
      </c>
      <c r="L15" s="4">
        <v>45.525310000000005</v>
      </c>
      <c r="M15" s="4">
        <v>49.89486750043995</v>
      </c>
      <c r="N15" s="4">
        <v>78.956296598423435</v>
      </c>
      <c r="O15" s="4">
        <v>89.502458972174793</v>
      </c>
      <c r="P15" s="4">
        <v>65.926107281670681</v>
      </c>
      <c r="Q15" s="4">
        <v>42.130221715468636</v>
      </c>
      <c r="R15" s="4">
        <v>38.024549192581354</v>
      </c>
    </row>
    <row r="16" spans="1:18" ht="11.25" customHeight="1" x14ac:dyDescent="0.25">
      <c r="A16" s="49" t="s">
        <v>260</v>
      </c>
      <c r="B16" s="50" t="s">
        <v>259</v>
      </c>
      <c r="C16" s="7">
        <v>37.848961674092209</v>
      </c>
      <c r="D16" s="7">
        <v>26.240159999999999</v>
      </c>
      <c r="E16" s="7">
        <v>35.107419999999998</v>
      </c>
      <c r="F16" s="7">
        <v>34.20673</v>
      </c>
      <c r="G16" s="7">
        <v>26.62482</v>
      </c>
      <c r="H16" s="7">
        <v>20.503234479050263</v>
      </c>
      <c r="I16" s="7">
        <v>26.899170000000002</v>
      </c>
      <c r="J16" s="7">
        <v>13.50638</v>
      </c>
      <c r="K16" s="7">
        <v>15.856440000000001</v>
      </c>
      <c r="L16" s="7">
        <v>21.179080000000003</v>
      </c>
      <c r="M16" s="7">
        <v>20.758589793746523</v>
      </c>
      <c r="N16" s="7">
        <v>24.022270527945594</v>
      </c>
      <c r="O16" s="7">
        <v>31.222319351637928</v>
      </c>
      <c r="P16" s="7">
        <v>18.632330832436431</v>
      </c>
      <c r="Q16" s="7">
        <v>16.334985550806607</v>
      </c>
      <c r="R16" s="7">
        <v>14.617359588347622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258.90827317784374</v>
      </c>
      <c r="D18" s="7">
        <v>161.06843000000001</v>
      </c>
      <c r="E18" s="7">
        <v>276.50691999999998</v>
      </c>
      <c r="F18" s="7">
        <v>260.46667000000002</v>
      </c>
      <c r="G18" s="7">
        <v>159.90903</v>
      </c>
      <c r="H18" s="7">
        <v>110.82586042335653</v>
      </c>
      <c r="I18" s="7">
        <v>99.300969999999992</v>
      </c>
      <c r="J18" s="7">
        <v>68.799390000000002</v>
      </c>
      <c r="K18" s="7">
        <v>35.89058</v>
      </c>
      <c r="L18" s="7">
        <v>24.346229999999998</v>
      </c>
      <c r="M18" s="7">
        <v>29.136277706693427</v>
      </c>
      <c r="N18" s="7">
        <v>54.934026070477842</v>
      </c>
      <c r="O18" s="7">
        <v>58.280139620536872</v>
      </c>
      <c r="P18" s="7">
        <v>47.293776449234251</v>
      </c>
      <c r="Q18" s="7">
        <v>25.795236164662025</v>
      </c>
      <c r="R18" s="7">
        <v>23.407189604233732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16.193355512997606</v>
      </c>
      <c r="D21" s="5">
        <v>17.393100000000061</v>
      </c>
      <c r="E21" s="5">
        <v>19.599559999999997</v>
      </c>
      <c r="F21" s="5">
        <v>25.064880000000016</v>
      </c>
      <c r="G21" s="5">
        <v>28.072830000000007</v>
      </c>
      <c r="H21" s="5">
        <v>25.985248528296324</v>
      </c>
      <c r="I21" s="5">
        <v>28.198839999999986</v>
      </c>
      <c r="J21" s="5">
        <v>25.191119999999998</v>
      </c>
      <c r="K21" s="5">
        <v>22.978960000000004</v>
      </c>
      <c r="L21" s="5">
        <v>26.193039999999989</v>
      </c>
      <c r="M21" s="5">
        <v>22.904476019581118</v>
      </c>
      <c r="N21" s="5">
        <v>27.371929263300036</v>
      </c>
      <c r="O21" s="5">
        <v>25.174589158632337</v>
      </c>
      <c r="P21" s="5">
        <v>25.174542075179907</v>
      </c>
      <c r="Q21" s="5">
        <v>24.075137758755911</v>
      </c>
      <c r="R21" s="5">
        <v>35.062605672579515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16.193355512997606</v>
      </c>
      <c r="D30" s="4">
        <v>17.393100000000061</v>
      </c>
      <c r="E30" s="4">
        <v>19.599559999999997</v>
      </c>
      <c r="F30" s="4">
        <v>25.064880000000016</v>
      </c>
      <c r="G30" s="4">
        <v>28.072830000000007</v>
      </c>
      <c r="H30" s="4">
        <v>25.985248528296324</v>
      </c>
      <c r="I30" s="4">
        <v>28.198839999999986</v>
      </c>
      <c r="J30" s="4">
        <v>25.191119999999998</v>
      </c>
      <c r="K30" s="4">
        <v>22.978960000000004</v>
      </c>
      <c r="L30" s="4">
        <v>26.193039999999989</v>
      </c>
      <c r="M30" s="4">
        <v>22.904476019581118</v>
      </c>
      <c r="N30" s="4">
        <v>27.371929263300036</v>
      </c>
      <c r="O30" s="4">
        <v>25.174589158632337</v>
      </c>
      <c r="P30" s="4">
        <v>25.174542075179907</v>
      </c>
      <c r="Q30" s="4">
        <v>24.075137758755911</v>
      </c>
      <c r="R30" s="4">
        <v>35.062605672579515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12.085499795743507</v>
      </c>
      <c r="D34" s="7">
        <v>14.293159999999999</v>
      </c>
      <c r="E34" s="7">
        <v>16.499279999999999</v>
      </c>
      <c r="F34" s="7">
        <v>21.977800000000002</v>
      </c>
      <c r="G34" s="7">
        <v>24.98461</v>
      </c>
      <c r="H34" s="7">
        <v>24.958215658147594</v>
      </c>
      <c r="I34" s="7">
        <v>26.1996</v>
      </c>
      <c r="J34" s="7">
        <v>24.191659999999999</v>
      </c>
      <c r="K34" s="7">
        <v>21.98038</v>
      </c>
      <c r="L34" s="7">
        <v>24.192990000000002</v>
      </c>
      <c r="M34" s="7">
        <v>20.874885445224713</v>
      </c>
      <c r="N34" s="7">
        <v>26.368737261629168</v>
      </c>
      <c r="O34" s="7">
        <v>24.171278576512016</v>
      </c>
      <c r="P34" s="7">
        <v>24.171365893785044</v>
      </c>
      <c r="Q34" s="7">
        <v>23.072095978086505</v>
      </c>
      <c r="R34" s="7">
        <v>34.059698274629206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4.1078557172540968</v>
      </c>
      <c r="D43" s="7">
        <v>3.0999400000000605</v>
      </c>
      <c r="E43" s="7">
        <v>3.1002799999999979</v>
      </c>
      <c r="F43" s="7">
        <v>3.0870800000000145</v>
      </c>
      <c r="G43" s="7">
        <v>3.0882200000000068</v>
      </c>
      <c r="H43" s="7">
        <v>1.0270328701487301</v>
      </c>
      <c r="I43" s="7">
        <v>1.9992399999999861</v>
      </c>
      <c r="J43" s="7">
        <v>0.99945999999999913</v>
      </c>
      <c r="K43" s="7">
        <v>0.99858000000000402</v>
      </c>
      <c r="L43" s="7">
        <v>2.0000499999999874</v>
      </c>
      <c r="M43" s="7">
        <v>2.0295905743564049</v>
      </c>
      <c r="N43" s="7">
        <v>1.0031920016708682</v>
      </c>
      <c r="O43" s="7">
        <v>1.0033105821203208</v>
      </c>
      <c r="P43" s="7">
        <v>1.0031761813948634</v>
      </c>
      <c r="Q43" s="7">
        <v>1.0030417806694061</v>
      </c>
      <c r="R43" s="7">
        <v>1.0029073979503123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0.19106660328292691</v>
      </c>
      <c r="D52" s="5">
        <v>0.80003000000000313</v>
      </c>
      <c r="E52" s="5">
        <v>1.3002000000000038</v>
      </c>
      <c r="F52" s="5">
        <v>3.1005099999999999</v>
      </c>
      <c r="G52" s="5">
        <v>5.7998100000000008</v>
      </c>
      <c r="H52" s="5">
        <v>14.088075647420126</v>
      </c>
      <c r="I52" s="5">
        <v>24.49606</v>
      </c>
      <c r="J52" s="5">
        <v>32.796179999999993</v>
      </c>
      <c r="K52" s="5">
        <v>38.919170000000008</v>
      </c>
      <c r="L52" s="5">
        <v>50.810700000000011</v>
      </c>
      <c r="M52" s="5">
        <v>49.345334944554381</v>
      </c>
      <c r="N52" s="5">
        <v>55.95421440030897</v>
      </c>
      <c r="O52" s="5">
        <v>53.438164736584582</v>
      </c>
      <c r="P52" s="5">
        <v>44.951212066634881</v>
      </c>
      <c r="Q52" s="5">
        <v>45.189689774437298</v>
      </c>
      <c r="R52" s="5">
        <v>51.757316119324301</v>
      </c>
    </row>
    <row r="53" spans="1:18" ht="11.25" customHeight="1" x14ac:dyDescent="0.25">
      <c r="A53" s="47" t="s">
        <v>187</v>
      </c>
      <c r="B53" s="48" t="s">
        <v>186</v>
      </c>
      <c r="C53" s="4">
        <v>0.19106660328292691</v>
      </c>
      <c r="D53" s="4">
        <v>0.80003000000000313</v>
      </c>
      <c r="E53" s="4">
        <v>1.3002000000000038</v>
      </c>
      <c r="F53" s="4">
        <v>3.1005099999999999</v>
      </c>
      <c r="G53" s="4">
        <v>5.7998100000000008</v>
      </c>
      <c r="H53" s="4">
        <v>14.088075647420126</v>
      </c>
      <c r="I53" s="4">
        <v>24.49606</v>
      </c>
      <c r="J53" s="4">
        <v>32.796179999999993</v>
      </c>
      <c r="K53" s="4">
        <v>38.919170000000008</v>
      </c>
      <c r="L53" s="4">
        <v>50.810700000000011</v>
      </c>
      <c r="M53" s="4">
        <v>49.345334944554381</v>
      </c>
      <c r="N53" s="4">
        <v>55.95421440030897</v>
      </c>
      <c r="O53" s="4">
        <v>53.438164736584582</v>
      </c>
      <c r="P53" s="4">
        <v>44.951212066634881</v>
      </c>
      <c r="Q53" s="4">
        <v>45.189689774437298</v>
      </c>
      <c r="R53" s="4">
        <v>51.757316119324301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507.78543011281153</v>
      </c>
      <c r="D60" s="5">
        <v>489.42567000000008</v>
      </c>
      <c r="E60" s="5">
        <v>439.49060000000003</v>
      </c>
      <c r="F60" s="5">
        <v>475.23173000000003</v>
      </c>
      <c r="G60" s="5">
        <v>423.89497000000006</v>
      </c>
      <c r="H60" s="5">
        <v>437.75748987782293</v>
      </c>
      <c r="I60" s="5">
        <v>419.5772</v>
      </c>
      <c r="J60" s="5">
        <v>377.22794999999996</v>
      </c>
      <c r="K60" s="5">
        <v>351.57516999999996</v>
      </c>
      <c r="L60" s="5">
        <v>361.02188000000001</v>
      </c>
      <c r="M60" s="5">
        <v>354.44447770752498</v>
      </c>
      <c r="N60" s="5">
        <v>359.39017072688279</v>
      </c>
      <c r="O60" s="5">
        <v>343.9633552944162</v>
      </c>
      <c r="P60" s="5">
        <v>318.33652721557257</v>
      </c>
      <c r="Q60" s="5">
        <v>310.74108163827066</v>
      </c>
      <c r="R60" s="5">
        <v>332.66324259240764</v>
      </c>
    </row>
    <row r="61" spans="1:18" ht="11.25" customHeight="1" x14ac:dyDescent="0.25">
      <c r="A61" s="45" t="s">
        <v>171</v>
      </c>
      <c r="B61" s="46" t="s">
        <v>170</v>
      </c>
      <c r="C61" s="5">
        <v>488.79680927144329</v>
      </c>
      <c r="D61" s="5">
        <v>471.88974999999999</v>
      </c>
      <c r="E61" s="5">
        <v>568.87414999999999</v>
      </c>
      <c r="F61" s="5">
        <v>587.00210000000004</v>
      </c>
      <c r="G61" s="5">
        <v>614.29127000000005</v>
      </c>
      <c r="H61" s="5">
        <v>599.76696005237818</v>
      </c>
      <c r="I61" s="5">
        <v>634.99392</v>
      </c>
      <c r="J61" s="5">
        <v>607.09101999999996</v>
      </c>
      <c r="K61" s="5">
        <v>639.48823000000004</v>
      </c>
      <c r="L61" s="5">
        <v>653.01295999999991</v>
      </c>
      <c r="M61" s="5">
        <v>717.4483681891229</v>
      </c>
      <c r="N61" s="5">
        <v>754.92010421383475</v>
      </c>
      <c r="O61" s="5">
        <v>766.98059700916565</v>
      </c>
      <c r="P61" s="5">
        <v>758.60117523328995</v>
      </c>
      <c r="Q61" s="5">
        <v>742.73987560286992</v>
      </c>
      <c r="R61" s="5">
        <v>725.74888182942198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6.44883920894239</v>
      </c>
      <c r="N64" s="4">
        <v>7.9535251960076652</v>
      </c>
      <c r="O64" s="4">
        <v>8.2402222552390079</v>
      </c>
      <c r="P64" s="4">
        <v>8.9567211235310999</v>
      </c>
      <c r="Q64" s="4">
        <v>9.4345396235507941</v>
      </c>
      <c r="R64" s="4">
        <v>9.6493742237507831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6.44883920894239</v>
      </c>
      <c r="N65" s="7">
        <v>7.9535251960076652</v>
      </c>
      <c r="O65" s="7">
        <v>8.2402222552390079</v>
      </c>
      <c r="P65" s="7">
        <v>8.9567211235310999</v>
      </c>
      <c r="Q65" s="7">
        <v>9.4345396235507941</v>
      </c>
      <c r="R65" s="7">
        <v>9.6493742237507831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488.79680927144329</v>
      </c>
      <c r="D68" s="4">
        <v>471.88974999999999</v>
      </c>
      <c r="E68" s="4">
        <v>568.87414999999999</v>
      </c>
      <c r="F68" s="4">
        <v>587.00210000000004</v>
      </c>
      <c r="G68" s="4">
        <v>614.29127000000005</v>
      </c>
      <c r="H68" s="4">
        <v>599.76696005237818</v>
      </c>
      <c r="I68" s="4">
        <v>634.99392</v>
      </c>
      <c r="J68" s="4">
        <v>607.09101999999996</v>
      </c>
      <c r="K68" s="4">
        <v>639.48823000000004</v>
      </c>
      <c r="L68" s="4">
        <v>653.01295999999991</v>
      </c>
      <c r="M68" s="4">
        <v>710.99952898018046</v>
      </c>
      <c r="N68" s="4">
        <v>746.96657901782703</v>
      </c>
      <c r="O68" s="4">
        <v>758.74037475392663</v>
      </c>
      <c r="P68" s="4">
        <v>749.64445410975884</v>
      </c>
      <c r="Q68" s="4">
        <v>733.30533597931912</v>
      </c>
      <c r="R68" s="4">
        <v>716.09950760567119</v>
      </c>
    </row>
    <row r="69" spans="1:18" ht="11.25" customHeight="1" x14ac:dyDescent="0.25">
      <c r="A69" s="49" t="s">
        <v>155</v>
      </c>
      <c r="B69" s="50" t="s">
        <v>154</v>
      </c>
      <c r="C69" s="7">
        <v>488.79680927144329</v>
      </c>
      <c r="D69" s="7">
        <v>471.88974999999999</v>
      </c>
      <c r="E69" s="7">
        <v>568.87414999999999</v>
      </c>
      <c r="F69" s="7">
        <v>587.00210000000004</v>
      </c>
      <c r="G69" s="7">
        <v>614.29127000000005</v>
      </c>
      <c r="H69" s="7">
        <v>599.76696005237818</v>
      </c>
      <c r="I69" s="7">
        <v>634.99392</v>
      </c>
      <c r="J69" s="7">
        <v>607.09101999999996</v>
      </c>
      <c r="K69" s="7">
        <v>639.48823000000004</v>
      </c>
      <c r="L69" s="7">
        <v>653.01295999999991</v>
      </c>
      <c r="M69" s="7">
        <v>710.99952898018046</v>
      </c>
      <c r="N69" s="7">
        <v>746.96657901782703</v>
      </c>
      <c r="O69" s="7">
        <v>758.74037475392663</v>
      </c>
      <c r="P69" s="7">
        <v>749.64445410975884</v>
      </c>
      <c r="Q69" s="7">
        <v>733.30533597931912</v>
      </c>
      <c r="R69" s="7">
        <v>716.09950760567119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847.64588322682596</v>
      </c>
      <c r="D79" s="5">
        <v>838.42554999999993</v>
      </c>
      <c r="E79" s="5">
        <v>800.16773999999987</v>
      </c>
      <c r="F79" s="5">
        <v>800.59031999999991</v>
      </c>
      <c r="G79" s="5">
        <v>754.02258000000006</v>
      </c>
      <c r="H79" s="5">
        <v>777.81846168778941</v>
      </c>
      <c r="I79" s="5">
        <v>800.01944999999989</v>
      </c>
      <c r="J79" s="5">
        <v>806.18534</v>
      </c>
      <c r="K79" s="5">
        <v>862.21725000000004</v>
      </c>
      <c r="L79" s="5">
        <v>885.82963999999993</v>
      </c>
      <c r="M79" s="5">
        <v>907.90810230227987</v>
      </c>
      <c r="N79" s="5">
        <v>938.26338263474952</v>
      </c>
      <c r="O79" s="5">
        <v>931.90719823876532</v>
      </c>
      <c r="P79" s="5">
        <v>906.01875538322258</v>
      </c>
      <c r="Q79" s="5">
        <v>910.58694928914815</v>
      </c>
      <c r="R79" s="5">
        <v>915.21967524576405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2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460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1267.7793859458316</v>
      </c>
      <c r="D2" s="44">
        <v>1098.3919266295102</v>
      </c>
      <c r="E2" s="44">
        <v>1284.7292081840326</v>
      </c>
      <c r="F2" s="44">
        <v>1381.0558707467644</v>
      </c>
      <c r="G2" s="44">
        <v>1221.8231403409936</v>
      </c>
      <c r="H2" s="44">
        <v>1189.9192721299664</v>
      </c>
      <c r="I2" s="44">
        <v>1217.350624383331</v>
      </c>
      <c r="J2" s="44">
        <v>1098.0796472997865</v>
      </c>
      <c r="K2" s="44">
        <v>1115.0943416042128</v>
      </c>
      <c r="L2" s="44">
        <v>1087.6810017193063</v>
      </c>
      <c r="M2" s="44">
        <v>1204.9825531414613</v>
      </c>
      <c r="N2" s="44">
        <v>1319.3902661623526</v>
      </c>
      <c r="O2" s="44">
        <v>1288.7376307550637</v>
      </c>
      <c r="P2" s="44">
        <v>1184.3891645974825</v>
      </c>
      <c r="Q2" s="44">
        <v>1098.3415919045835</v>
      </c>
      <c r="R2" s="44">
        <v>1095.3179990995905</v>
      </c>
    </row>
    <row r="3" spans="1:18" ht="11.25" customHeight="1" x14ac:dyDescent="0.25">
      <c r="A3" s="45" t="s">
        <v>286</v>
      </c>
      <c r="B3" s="46" t="s">
        <v>285</v>
      </c>
      <c r="C3" s="5">
        <v>266.29368344494702</v>
      </c>
      <c r="D3" s="5">
        <v>164.81050086584222</v>
      </c>
      <c r="E3" s="5">
        <v>300.70721176709128</v>
      </c>
      <c r="F3" s="5">
        <v>346.15166741454101</v>
      </c>
      <c r="G3" s="5">
        <v>256.66197860215755</v>
      </c>
      <c r="H3" s="5">
        <v>229.53254488437136</v>
      </c>
      <c r="I3" s="5">
        <v>228.05706694709295</v>
      </c>
      <c r="J3" s="5">
        <v>188.94677467019585</v>
      </c>
      <c r="K3" s="5">
        <v>174.90988639587209</v>
      </c>
      <c r="L3" s="5">
        <v>120.33320494391229</v>
      </c>
      <c r="M3" s="5">
        <v>169.97977363720236</v>
      </c>
      <c r="N3" s="5">
        <v>217.3577156821199</v>
      </c>
      <c r="O3" s="5">
        <v>209.48416874986108</v>
      </c>
      <c r="P3" s="5">
        <v>168.85390548219533</v>
      </c>
      <c r="Q3" s="5">
        <v>115.42650436441237</v>
      </c>
      <c r="R3" s="5">
        <v>116.62774659685365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22.737756064792968</v>
      </c>
      <c r="F4" s="4">
        <v>82.401626035657912</v>
      </c>
      <c r="G4" s="4">
        <v>91.957486241138952</v>
      </c>
      <c r="H4" s="4">
        <v>114.15348269381046</v>
      </c>
      <c r="I4" s="4">
        <v>117.03871104230451</v>
      </c>
      <c r="J4" s="4">
        <v>118.01899304699464</v>
      </c>
      <c r="K4" s="4">
        <v>130.10028281554122</v>
      </c>
      <c r="L4" s="4">
        <v>80.999630038927947</v>
      </c>
      <c r="M4" s="4">
        <v>126.34030312605171</v>
      </c>
      <c r="N4" s="4">
        <v>147.07561474074512</v>
      </c>
      <c r="O4" s="4">
        <v>130.20404345648205</v>
      </c>
      <c r="P4" s="4">
        <v>111.2889023878991</v>
      </c>
      <c r="Q4" s="4">
        <v>79.060175767083763</v>
      </c>
      <c r="R4" s="4">
        <v>83.926066472221592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22.737756064792968</v>
      </c>
      <c r="F5" s="7">
        <v>82.401626035657912</v>
      </c>
      <c r="G5" s="7">
        <v>91.957486241138952</v>
      </c>
      <c r="H5" s="7">
        <v>114.15348269381046</v>
      </c>
      <c r="I5" s="7">
        <v>117.03871104230451</v>
      </c>
      <c r="J5" s="7">
        <v>118.01899304699464</v>
      </c>
      <c r="K5" s="7">
        <v>130.10028281554122</v>
      </c>
      <c r="L5" s="7">
        <v>80.999630038927947</v>
      </c>
      <c r="M5" s="7">
        <v>126.34030312605171</v>
      </c>
      <c r="N5" s="7">
        <v>147.07561474074512</v>
      </c>
      <c r="O5" s="7">
        <v>130.20404345648205</v>
      </c>
      <c r="P5" s="7">
        <v>111.2889023878991</v>
      </c>
      <c r="Q5" s="7">
        <v>79.060175767083763</v>
      </c>
      <c r="R5" s="7">
        <v>83.926066472221592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0.52972243966521826</v>
      </c>
      <c r="H6" s="6">
        <v>3.5882960925055274</v>
      </c>
      <c r="I6" s="6">
        <v>0</v>
      </c>
      <c r="J6" s="6">
        <v>0</v>
      </c>
      <c r="K6" s="6">
        <v>0</v>
      </c>
      <c r="L6" s="6">
        <v>0.60353406520741459</v>
      </c>
      <c r="M6" s="6">
        <v>0</v>
      </c>
      <c r="N6" s="6">
        <v>0.61652857818575213</v>
      </c>
      <c r="O6" s="6">
        <v>3.5334788796201475</v>
      </c>
      <c r="P6" s="6">
        <v>0</v>
      </c>
      <c r="Q6" s="6">
        <v>0.49462937860797762</v>
      </c>
      <c r="R6" s="6">
        <v>0.47659430211231618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22.737756064792968</v>
      </c>
      <c r="F8" s="6">
        <v>82.401626035657912</v>
      </c>
      <c r="G8" s="6">
        <v>91.427763801473731</v>
      </c>
      <c r="H8" s="6">
        <v>110.56518660130493</v>
      </c>
      <c r="I8" s="6">
        <v>117.03871104230451</v>
      </c>
      <c r="J8" s="6">
        <v>118.01899304699464</v>
      </c>
      <c r="K8" s="6">
        <v>130.10028281554122</v>
      </c>
      <c r="L8" s="6">
        <v>80.396095973720534</v>
      </c>
      <c r="M8" s="6">
        <v>126.34030312605171</v>
      </c>
      <c r="N8" s="6">
        <v>146.45908616255937</v>
      </c>
      <c r="O8" s="6">
        <v>126.67056457686191</v>
      </c>
      <c r="P8" s="6">
        <v>111.2889023878991</v>
      </c>
      <c r="Q8" s="6">
        <v>78.565546388475781</v>
      </c>
      <c r="R8" s="6">
        <v>83.449472170109274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266.29368344494702</v>
      </c>
      <c r="D15" s="4">
        <v>164.81050086584222</v>
      </c>
      <c r="E15" s="4">
        <v>277.96945570229832</v>
      </c>
      <c r="F15" s="4">
        <v>263.75004137888311</v>
      </c>
      <c r="G15" s="4">
        <v>164.70449236101857</v>
      </c>
      <c r="H15" s="4">
        <v>115.37906219056089</v>
      </c>
      <c r="I15" s="4">
        <v>111.01835590478845</v>
      </c>
      <c r="J15" s="4">
        <v>70.927781623201227</v>
      </c>
      <c r="K15" s="4">
        <v>44.809603580330879</v>
      </c>
      <c r="L15" s="4">
        <v>39.333574904984346</v>
      </c>
      <c r="M15" s="4">
        <v>43.639470511150662</v>
      </c>
      <c r="N15" s="4">
        <v>70.282100941374779</v>
      </c>
      <c r="O15" s="4">
        <v>79.280125293379029</v>
      </c>
      <c r="P15" s="4">
        <v>57.56500309429623</v>
      </c>
      <c r="Q15" s="4">
        <v>36.366328597328604</v>
      </c>
      <c r="R15" s="4">
        <v>32.701680124632055</v>
      </c>
    </row>
    <row r="16" spans="1:18" ht="11.25" customHeight="1" x14ac:dyDescent="0.25">
      <c r="A16" s="49" t="s">
        <v>260</v>
      </c>
      <c r="B16" s="50" t="s">
        <v>259</v>
      </c>
      <c r="C16" s="7">
        <v>33.963584489488284</v>
      </c>
      <c r="D16" s="7">
        <v>23.088390726767191</v>
      </c>
      <c r="E16" s="7">
        <v>31.316884930622841</v>
      </c>
      <c r="F16" s="7">
        <v>30.617037211150656</v>
      </c>
      <c r="G16" s="7">
        <v>23.5090170620694</v>
      </c>
      <c r="H16" s="7">
        <v>18.013098832546959</v>
      </c>
      <c r="I16" s="7">
        <v>23.66321961769146</v>
      </c>
      <c r="J16" s="7">
        <v>11.639251672877522</v>
      </c>
      <c r="K16" s="7">
        <v>13.730661023481193</v>
      </c>
      <c r="L16" s="7">
        <v>18.298588842089291</v>
      </c>
      <c r="M16" s="7">
        <v>18.156053168179806</v>
      </c>
      <c r="N16" s="7">
        <v>21.383166572174268</v>
      </c>
      <c r="O16" s="7">
        <v>27.656328312915857</v>
      </c>
      <c r="P16" s="7">
        <v>16.26927823055858</v>
      </c>
      <c r="Q16" s="7">
        <v>14.100173889071595</v>
      </c>
      <c r="R16" s="7">
        <v>12.571147526401921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232.33009895545874</v>
      </c>
      <c r="D18" s="7">
        <v>141.72211013907503</v>
      </c>
      <c r="E18" s="7">
        <v>246.65257077167547</v>
      </c>
      <c r="F18" s="7">
        <v>233.13300416773245</v>
      </c>
      <c r="G18" s="7">
        <v>141.19547529894916</v>
      </c>
      <c r="H18" s="7">
        <v>97.365963358013929</v>
      </c>
      <c r="I18" s="7">
        <v>87.355136287096997</v>
      </c>
      <c r="J18" s="7">
        <v>59.288529950323706</v>
      </c>
      <c r="K18" s="7">
        <v>31.078942556849686</v>
      </c>
      <c r="L18" s="7">
        <v>21.034986062895058</v>
      </c>
      <c r="M18" s="7">
        <v>25.483417342970853</v>
      </c>
      <c r="N18" s="7">
        <v>48.898934369200518</v>
      </c>
      <c r="O18" s="7">
        <v>51.623796980463176</v>
      </c>
      <c r="P18" s="7">
        <v>41.295724863737654</v>
      </c>
      <c r="Q18" s="7">
        <v>22.266154708257012</v>
      </c>
      <c r="R18" s="7">
        <v>20.130532598230136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7.444164535092801</v>
      </c>
      <c r="D21" s="5">
        <v>6.3261565543666691</v>
      </c>
      <c r="E21" s="5">
        <v>6.7031672113654714</v>
      </c>
      <c r="F21" s="5">
        <v>6.7538777707917577</v>
      </c>
      <c r="G21" s="5">
        <v>6.6621767046739322</v>
      </c>
      <c r="H21" s="5">
        <v>4.6014932915696809</v>
      </c>
      <c r="I21" s="5">
        <v>5.5391666817701921</v>
      </c>
      <c r="J21" s="5">
        <v>4.375084513431017</v>
      </c>
      <c r="K21" s="5">
        <v>4.4176253545393616</v>
      </c>
      <c r="L21" s="5">
        <v>5.3050844265248198</v>
      </c>
      <c r="M21" s="5">
        <v>5.6552405130794572</v>
      </c>
      <c r="N21" s="5">
        <v>5.093562024462611</v>
      </c>
      <c r="O21" s="5">
        <v>5.023112518455112</v>
      </c>
      <c r="P21" s="5">
        <v>5.0229800538986087</v>
      </c>
      <c r="Q21" s="5">
        <v>4.9855991047779868</v>
      </c>
      <c r="R21" s="5">
        <v>5.1977519181192768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7.444164535092801</v>
      </c>
      <c r="D30" s="4">
        <v>6.3261565543666691</v>
      </c>
      <c r="E30" s="4">
        <v>6.7031672113654714</v>
      </c>
      <c r="F30" s="4">
        <v>6.7538777707917577</v>
      </c>
      <c r="G30" s="4">
        <v>6.6621767046739322</v>
      </c>
      <c r="H30" s="4">
        <v>4.6014932915696809</v>
      </c>
      <c r="I30" s="4">
        <v>5.5391666817701921</v>
      </c>
      <c r="J30" s="4">
        <v>4.375084513431017</v>
      </c>
      <c r="K30" s="4">
        <v>4.4176253545393616</v>
      </c>
      <c r="L30" s="4">
        <v>5.3050844265248198</v>
      </c>
      <c r="M30" s="4">
        <v>5.6552405130794572</v>
      </c>
      <c r="N30" s="4">
        <v>5.093562024462611</v>
      </c>
      <c r="O30" s="4">
        <v>5.023112518455112</v>
      </c>
      <c r="P30" s="4">
        <v>5.0229800538986087</v>
      </c>
      <c r="Q30" s="4">
        <v>4.9855991047779868</v>
      </c>
      <c r="R30" s="4">
        <v>5.1977519181192768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3.3363088178387037</v>
      </c>
      <c r="D34" s="7">
        <v>3.2262165543666086</v>
      </c>
      <c r="E34" s="7">
        <v>3.6028872113654735</v>
      </c>
      <c r="F34" s="7">
        <v>3.6667977707917432</v>
      </c>
      <c r="G34" s="7">
        <v>3.5739567046739249</v>
      </c>
      <c r="H34" s="7">
        <v>3.5744604214209508</v>
      </c>
      <c r="I34" s="7">
        <v>3.5399266817702064</v>
      </c>
      <c r="J34" s="7">
        <v>3.3756245134310179</v>
      </c>
      <c r="K34" s="7">
        <v>3.4190453545393575</v>
      </c>
      <c r="L34" s="7">
        <v>3.3050344265248319</v>
      </c>
      <c r="M34" s="7">
        <v>3.6256499387230519</v>
      </c>
      <c r="N34" s="7">
        <v>4.0903700227917428</v>
      </c>
      <c r="O34" s="7">
        <v>4.0198019363347912</v>
      </c>
      <c r="P34" s="7">
        <v>4.0198038725037453</v>
      </c>
      <c r="Q34" s="7">
        <v>3.9825573241085808</v>
      </c>
      <c r="R34" s="7">
        <v>4.1948445201689646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4.1078557172540968</v>
      </c>
      <c r="D43" s="7">
        <v>3.0999400000000605</v>
      </c>
      <c r="E43" s="7">
        <v>3.1002799999999979</v>
      </c>
      <c r="F43" s="7">
        <v>3.0870800000000145</v>
      </c>
      <c r="G43" s="7">
        <v>3.0882200000000068</v>
      </c>
      <c r="H43" s="7">
        <v>1.0270328701487301</v>
      </c>
      <c r="I43" s="7">
        <v>1.9992399999999861</v>
      </c>
      <c r="J43" s="7">
        <v>0.99945999999999913</v>
      </c>
      <c r="K43" s="7">
        <v>0.99858000000000402</v>
      </c>
      <c r="L43" s="7">
        <v>2.0000499999999874</v>
      </c>
      <c r="M43" s="7">
        <v>2.0295905743564049</v>
      </c>
      <c r="N43" s="7">
        <v>1.0031920016708682</v>
      </c>
      <c r="O43" s="7">
        <v>1.0033105821203208</v>
      </c>
      <c r="P43" s="7">
        <v>1.0031761813948634</v>
      </c>
      <c r="Q43" s="7">
        <v>1.0030417806694061</v>
      </c>
      <c r="R43" s="7">
        <v>1.0029073979503123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0.12065693458410842</v>
      </c>
      <c r="D52" s="5">
        <v>0.47596320794806157</v>
      </c>
      <c r="E52" s="5">
        <v>0.81994414314265263</v>
      </c>
      <c r="F52" s="5">
        <v>1.9842030435434508</v>
      </c>
      <c r="G52" s="5">
        <v>3.5451692472305059</v>
      </c>
      <c r="H52" s="5">
        <v>8.4615827876497214</v>
      </c>
      <c r="I52" s="5">
        <v>14.774279595489199</v>
      </c>
      <c r="J52" s="5">
        <v>18.620178291719817</v>
      </c>
      <c r="K52" s="5">
        <v>22.117179118689073</v>
      </c>
      <c r="L52" s="5">
        <v>28.659915771885583</v>
      </c>
      <c r="M52" s="5">
        <v>29.067508968033003</v>
      </c>
      <c r="N52" s="5">
        <v>34.190100900348469</v>
      </c>
      <c r="O52" s="5">
        <v>32.079151179036984</v>
      </c>
      <c r="P52" s="5">
        <v>25.865034909474179</v>
      </c>
      <c r="Q52" s="5">
        <v>24.988198751144012</v>
      </c>
      <c r="R52" s="5">
        <v>28.157366291397846</v>
      </c>
    </row>
    <row r="53" spans="1:18" ht="11.25" customHeight="1" x14ac:dyDescent="0.25">
      <c r="A53" s="47" t="s">
        <v>187</v>
      </c>
      <c r="B53" s="48" t="s">
        <v>186</v>
      </c>
      <c r="C53" s="4">
        <v>0.12065693458410842</v>
      </c>
      <c r="D53" s="4">
        <v>0.47596320794806157</v>
      </c>
      <c r="E53" s="4">
        <v>0.81994414314265263</v>
      </c>
      <c r="F53" s="4">
        <v>1.9842030435434508</v>
      </c>
      <c r="G53" s="4">
        <v>3.5451692472305059</v>
      </c>
      <c r="H53" s="4">
        <v>8.4615827876497214</v>
      </c>
      <c r="I53" s="4">
        <v>14.774279595489199</v>
      </c>
      <c r="J53" s="4">
        <v>18.620178291719817</v>
      </c>
      <c r="K53" s="4">
        <v>22.117179118689073</v>
      </c>
      <c r="L53" s="4">
        <v>28.659915771885583</v>
      </c>
      <c r="M53" s="4">
        <v>29.067508968033003</v>
      </c>
      <c r="N53" s="4">
        <v>34.190100900348469</v>
      </c>
      <c r="O53" s="4">
        <v>32.079151179036984</v>
      </c>
      <c r="P53" s="4">
        <v>25.865034909474179</v>
      </c>
      <c r="Q53" s="4">
        <v>24.988198751144012</v>
      </c>
      <c r="R53" s="4">
        <v>28.157366291397846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395.44531915077977</v>
      </c>
      <c r="D60" s="5">
        <v>368.03866375343932</v>
      </c>
      <c r="E60" s="5">
        <v>343.11730945452996</v>
      </c>
      <c r="F60" s="5">
        <v>375.3266620880807</v>
      </c>
      <c r="G60" s="5">
        <v>326.47989950920828</v>
      </c>
      <c r="H60" s="5">
        <v>333.62482572085452</v>
      </c>
      <c r="I60" s="5">
        <v>321.00768866534889</v>
      </c>
      <c r="J60" s="5">
        <v>280.64039785282915</v>
      </c>
      <c r="K60" s="5">
        <v>262.40417786906841</v>
      </c>
      <c r="L60" s="5">
        <v>267.95829371406302</v>
      </c>
      <c r="M60" s="5">
        <v>270.47206389365448</v>
      </c>
      <c r="N60" s="5">
        <v>278.01895744843506</v>
      </c>
      <c r="O60" s="5">
        <v>263.65992787047912</v>
      </c>
      <c r="P60" s="5">
        <v>238.59341582558238</v>
      </c>
      <c r="Q60" s="5">
        <v>227.43187876350339</v>
      </c>
      <c r="R60" s="5">
        <v>240.87119307268838</v>
      </c>
    </row>
    <row r="61" spans="1:18" ht="11.25" customHeight="1" x14ac:dyDescent="0.25">
      <c r="A61" s="45" t="s">
        <v>171</v>
      </c>
      <c r="B61" s="46" t="s">
        <v>170</v>
      </c>
      <c r="C61" s="5">
        <v>458.00403227961669</v>
      </c>
      <c r="D61" s="5">
        <v>429.31998276309946</v>
      </c>
      <c r="E61" s="5">
        <v>522.21790389478554</v>
      </c>
      <c r="F61" s="5">
        <v>539.73788156721446</v>
      </c>
      <c r="G61" s="5">
        <v>558.26545231861508</v>
      </c>
      <c r="H61" s="5">
        <v>538.72639631195102</v>
      </c>
      <c r="I61" s="5">
        <v>570.64494340819101</v>
      </c>
      <c r="J61" s="5">
        <v>538.58723219112426</v>
      </c>
      <c r="K61" s="5">
        <v>565.7832005286084</v>
      </c>
      <c r="L61" s="5">
        <v>573.56672892900735</v>
      </c>
      <c r="M61" s="5">
        <v>631.2426213304326</v>
      </c>
      <c r="N61" s="5">
        <v>667.99431885378124</v>
      </c>
      <c r="O61" s="5">
        <v>672.43860321497129</v>
      </c>
      <c r="P61" s="5">
        <v>651.74806348332049</v>
      </c>
      <c r="Q61" s="5">
        <v>629.19824690104565</v>
      </c>
      <c r="R61" s="5">
        <v>607.69180928913045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458.00403227961669</v>
      </c>
      <c r="D68" s="4">
        <v>429.31998276309946</v>
      </c>
      <c r="E68" s="4">
        <v>522.21790389478554</v>
      </c>
      <c r="F68" s="4">
        <v>539.73788156721446</v>
      </c>
      <c r="G68" s="4">
        <v>558.26545231861508</v>
      </c>
      <c r="H68" s="4">
        <v>538.72639631195102</v>
      </c>
      <c r="I68" s="4">
        <v>570.64494340819101</v>
      </c>
      <c r="J68" s="4">
        <v>538.58723219112426</v>
      </c>
      <c r="K68" s="4">
        <v>565.7832005286084</v>
      </c>
      <c r="L68" s="4">
        <v>573.56672892900735</v>
      </c>
      <c r="M68" s="4">
        <v>631.2426213304326</v>
      </c>
      <c r="N68" s="4">
        <v>667.99431885378124</v>
      </c>
      <c r="O68" s="4">
        <v>672.43860321497129</v>
      </c>
      <c r="P68" s="4">
        <v>651.74806348332049</v>
      </c>
      <c r="Q68" s="4">
        <v>629.19824690104565</v>
      </c>
      <c r="R68" s="4">
        <v>607.69180928913045</v>
      </c>
    </row>
    <row r="69" spans="1:18" ht="11.25" customHeight="1" x14ac:dyDescent="0.25">
      <c r="A69" s="49" t="s">
        <v>155</v>
      </c>
      <c r="B69" s="50" t="s">
        <v>154</v>
      </c>
      <c r="C69" s="7">
        <v>458.00403227961669</v>
      </c>
      <c r="D69" s="7">
        <v>429.31998276309946</v>
      </c>
      <c r="E69" s="7">
        <v>522.21790389478554</v>
      </c>
      <c r="F69" s="7">
        <v>539.73788156721446</v>
      </c>
      <c r="G69" s="7">
        <v>558.26545231861508</v>
      </c>
      <c r="H69" s="7">
        <v>538.72639631195102</v>
      </c>
      <c r="I69" s="7">
        <v>570.64494340819101</v>
      </c>
      <c r="J69" s="7">
        <v>538.58723219112426</v>
      </c>
      <c r="K69" s="7">
        <v>565.7832005286084</v>
      </c>
      <c r="L69" s="7">
        <v>573.56672892900735</v>
      </c>
      <c r="M69" s="7">
        <v>631.2426213304326</v>
      </c>
      <c r="N69" s="7">
        <v>667.99431885378124</v>
      </c>
      <c r="O69" s="7">
        <v>672.43860321497129</v>
      </c>
      <c r="P69" s="7">
        <v>651.74806348332049</v>
      </c>
      <c r="Q69" s="7">
        <v>629.19824690104565</v>
      </c>
      <c r="R69" s="7">
        <v>607.69180928913045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140.47152960081121</v>
      </c>
      <c r="D79" s="5">
        <v>129.42065948481456</v>
      </c>
      <c r="E79" s="5">
        <v>111.16367171311749</v>
      </c>
      <c r="F79" s="5">
        <v>111.10157886259327</v>
      </c>
      <c r="G79" s="5">
        <v>70.208463959108414</v>
      </c>
      <c r="H79" s="5">
        <v>74.972429133570017</v>
      </c>
      <c r="I79" s="5">
        <v>77.327479085438739</v>
      </c>
      <c r="J79" s="5">
        <v>66.909979780486211</v>
      </c>
      <c r="K79" s="5">
        <v>85.462272337435536</v>
      </c>
      <c r="L79" s="5">
        <v>91.857773933913208</v>
      </c>
      <c r="M79" s="5">
        <v>98.565344799059389</v>
      </c>
      <c r="N79" s="5">
        <v>116.73561125320538</v>
      </c>
      <c r="O79" s="5">
        <v>106.0526672222603</v>
      </c>
      <c r="P79" s="5">
        <v>94.305764843011559</v>
      </c>
      <c r="Q79" s="5">
        <v>96.311164019700101</v>
      </c>
      <c r="R79" s="5">
        <v>96.772131931400892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3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461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2.2475301826270431</v>
      </c>
      <c r="D2" s="44">
        <v>2.3496535623491384</v>
      </c>
      <c r="E2" s="44">
        <v>2.4620266889498952</v>
      </c>
      <c r="F2" s="44">
        <v>2.6476201910414656</v>
      </c>
      <c r="G2" s="44">
        <v>3.4747410983817191</v>
      </c>
      <c r="H2" s="44">
        <v>4.4249568433122919</v>
      </c>
      <c r="I2" s="44">
        <v>5.3403726638026532</v>
      </c>
      <c r="J2" s="44">
        <v>5.8956337778876833</v>
      </c>
      <c r="K2" s="44">
        <v>6.051440261202913</v>
      </c>
      <c r="L2" s="44">
        <v>7.6210702129239536</v>
      </c>
      <c r="M2" s="44">
        <v>9.0052382254613317</v>
      </c>
      <c r="N2" s="44">
        <v>9.3178741390907156</v>
      </c>
      <c r="O2" s="44">
        <v>9.2926744781032671</v>
      </c>
      <c r="P2" s="44">
        <v>9.022430967668587</v>
      </c>
      <c r="Q2" s="44">
        <v>9.093838631143047</v>
      </c>
      <c r="R2" s="44">
        <v>10.123878184766641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2.2475301826270431</v>
      </c>
      <c r="D79" s="5">
        <v>2.3496535623491384</v>
      </c>
      <c r="E79" s="5">
        <v>2.4620266889498952</v>
      </c>
      <c r="F79" s="5">
        <v>2.6476201910414656</v>
      </c>
      <c r="G79" s="5">
        <v>3.4747410983817191</v>
      </c>
      <c r="H79" s="5">
        <v>4.4249568433122919</v>
      </c>
      <c r="I79" s="5">
        <v>5.3403726638026532</v>
      </c>
      <c r="J79" s="5">
        <v>5.8956337778876833</v>
      </c>
      <c r="K79" s="5">
        <v>6.051440261202913</v>
      </c>
      <c r="L79" s="5">
        <v>7.6210702129239536</v>
      </c>
      <c r="M79" s="5">
        <v>9.0052382254613317</v>
      </c>
      <c r="N79" s="5">
        <v>9.3178741390907156</v>
      </c>
      <c r="O79" s="5">
        <v>9.2926744781032671</v>
      </c>
      <c r="P79" s="5">
        <v>9.022430967668587</v>
      </c>
      <c r="Q79" s="5">
        <v>9.093838631143047</v>
      </c>
      <c r="R79" s="5">
        <v>10.123878184766641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4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462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400.38555259961316</v>
      </c>
      <c r="D2" s="44">
        <v>404.69348693299241</v>
      </c>
      <c r="E2" s="44">
        <v>391.66199603286793</v>
      </c>
      <c r="F2" s="44">
        <v>395.7633050181422</v>
      </c>
      <c r="G2" s="44">
        <v>387.03884758413466</v>
      </c>
      <c r="H2" s="44">
        <v>394.76606401612111</v>
      </c>
      <c r="I2" s="44">
        <v>398.53264757095678</v>
      </c>
      <c r="J2" s="44">
        <v>399.39988812657953</v>
      </c>
      <c r="K2" s="44">
        <v>410.05959463216118</v>
      </c>
      <c r="L2" s="44">
        <v>412.76819822622542</v>
      </c>
      <c r="M2" s="44">
        <v>416.74841300429063</v>
      </c>
      <c r="N2" s="44">
        <v>430.83711610950081</v>
      </c>
      <c r="O2" s="44">
        <v>432.86036889637217</v>
      </c>
      <c r="P2" s="44">
        <v>432.72565428622875</v>
      </c>
      <c r="Q2" s="44">
        <v>440.81657933534768</v>
      </c>
      <c r="R2" s="44">
        <v>457.96612655533704</v>
      </c>
    </row>
    <row r="3" spans="1:18" ht="11.25" customHeight="1" x14ac:dyDescent="0.25">
      <c r="A3" s="45" t="s">
        <v>286</v>
      </c>
      <c r="B3" s="46" t="s">
        <v>285</v>
      </c>
      <c r="C3" s="5">
        <v>14.473950713891865</v>
      </c>
      <c r="D3" s="5">
        <v>11.162117272368587</v>
      </c>
      <c r="E3" s="5">
        <v>18.876013277488038</v>
      </c>
      <c r="F3" s="5">
        <v>21.330186660884955</v>
      </c>
      <c r="G3" s="5">
        <v>17.904964396472877</v>
      </c>
      <c r="H3" s="5">
        <v>17.056631441021587</v>
      </c>
      <c r="I3" s="5">
        <v>16.965042829683533</v>
      </c>
      <c r="J3" s="5">
        <v>17.183125545058669</v>
      </c>
      <c r="K3" s="5">
        <v>15.743720172184414</v>
      </c>
      <c r="L3" s="5">
        <v>11.095070939024001</v>
      </c>
      <c r="M3" s="5">
        <v>14.408713208337147</v>
      </c>
      <c r="N3" s="5">
        <v>17.357289399317786</v>
      </c>
      <c r="O3" s="5">
        <v>17.869292006427113</v>
      </c>
      <c r="P3" s="5">
        <v>17.199467315753125</v>
      </c>
      <c r="Q3" s="5">
        <v>13.412175550636174</v>
      </c>
      <c r="R3" s="5">
        <v>14.116225486995068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1.4272959496287234</v>
      </c>
      <c r="F4" s="4">
        <v>5.0776645902910547</v>
      </c>
      <c r="G4" s="4">
        <v>6.4150347710398918</v>
      </c>
      <c r="H4" s="4">
        <v>8.4827791326855788</v>
      </c>
      <c r="I4" s="4">
        <v>8.7064469088532288</v>
      </c>
      <c r="J4" s="4">
        <v>10.732838270288813</v>
      </c>
      <c r="K4" s="4">
        <v>11.710386926523514</v>
      </c>
      <c r="L4" s="4">
        <v>7.4684011095315759</v>
      </c>
      <c r="M4" s="4">
        <v>10.709516523319106</v>
      </c>
      <c r="N4" s="4">
        <v>11.744851111571013</v>
      </c>
      <c r="O4" s="4">
        <v>11.106586654381472</v>
      </c>
      <c r="P4" s="4">
        <v>11.335893201644319</v>
      </c>
      <c r="Q4" s="4">
        <v>9.1865292316623783</v>
      </c>
      <c r="R4" s="4">
        <v>10.158125430079927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1.4272959496287234</v>
      </c>
      <c r="F5" s="7">
        <v>5.0776645902910547</v>
      </c>
      <c r="G5" s="7">
        <v>6.4150347710398918</v>
      </c>
      <c r="H5" s="7">
        <v>8.4827791326855788</v>
      </c>
      <c r="I5" s="7">
        <v>8.7064469088532288</v>
      </c>
      <c r="J5" s="7">
        <v>10.732838270288813</v>
      </c>
      <c r="K5" s="7">
        <v>11.710386926523514</v>
      </c>
      <c r="L5" s="7">
        <v>7.4684011095315759</v>
      </c>
      <c r="M5" s="7">
        <v>10.709516523319106</v>
      </c>
      <c r="N5" s="7">
        <v>11.744851111571013</v>
      </c>
      <c r="O5" s="7">
        <v>11.106586654381472</v>
      </c>
      <c r="P5" s="7">
        <v>11.335893201644319</v>
      </c>
      <c r="Q5" s="7">
        <v>9.1865292316623783</v>
      </c>
      <c r="R5" s="7">
        <v>10.158125430079927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3.6953901290226999E-2</v>
      </c>
      <c r="H6" s="6">
        <v>0.26664734616155095</v>
      </c>
      <c r="I6" s="6">
        <v>0</v>
      </c>
      <c r="J6" s="6">
        <v>0</v>
      </c>
      <c r="K6" s="6">
        <v>0</v>
      </c>
      <c r="L6" s="6">
        <v>5.5647593452820845E-2</v>
      </c>
      <c r="M6" s="6">
        <v>0</v>
      </c>
      <c r="N6" s="6">
        <v>4.9233425742154682E-2</v>
      </c>
      <c r="O6" s="6">
        <v>0.30141068069859672</v>
      </c>
      <c r="P6" s="6">
        <v>0</v>
      </c>
      <c r="Q6" s="6">
        <v>5.7474287165865653E-2</v>
      </c>
      <c r="R6" s="6">
        <v>5.7685352163153299E-2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1.4272959496287234</v>
      </c>
      <c r="F8" s="6">
        <v>5.0776645902910547</v>
      </c>
      <c r="G8" s="6">
        <v>6.3780808697496649</v>
      </c>
      <c r="H8" s="6">
        <v>8.2161317865240271</v>
      </c>
      <c r="I8" s="6">
        <v>8.7064469088532288</v>
      </c>
      <c r="J8" s="6">
        <v>10.732838270288813</v>
      </c>
      <c r="K8" s="6">
        <v>11.710386926523514</v>
      </c>
      <c r="L8" s="6">
        <v>7.4127535160787552</v>
      </c>
      <c r="M8" s="6">
        <v>10.709516523319106</v>
      </c>
      <c r="N8" s="6">
        <v>11.695617685828857</v>
      </c>
      <c r="O8" s="6">
        <v>10.805175973682875</v>
      </c>
      <c r="P8" s="6">
        <v>11.335893201644319</v>
      </c>
      <c r="Q8" s="6">
        <v>9.129054944496513</v>
      </c>
      <c r="R8" s="6">
        <v>10.100440077916774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14.473950713891865</v>
      </c>
      <c r="D15" s="4">
        <v>11.162117272368587</v>
      </c>
      <c r="E15" s="4">
        <v>17.448717327859313</v>
      </c>
      <c r="F15" s="4">
        <v>16.252522070593901</v>
      </c>
      <c r="G15" s="4">
        <v>11.489929625432984</v>
      </c>
      <c r="H15" s="4">
        <v>8.5738523083360096</v>
      </c>
      <c r="I15" s="4">
        <v>8.2585959208303059</v>
      </c>
      <c r="J15" s="4">
        <v>6.450287274769857</v>
      </c>
      <c r="K15" s="4">
        <v>4.0333332456609003</v>
      </c>
      <c r="L15" s="4">
        <v>3.6266698294924264</v>
      </c>
      <c r="M15" s="4">
        <v>3.6991966850180402</v>
      </c>
      <c r="N15" s="4">
        <v>5.6124382877467731</v>
      </c>
      <c r="O15" s="4">
        <v>6.7627053520456419</v>
      </c>
      <c r="P15" s="4">
        <v>5.8635741141088067</v>
      </c>
      <c r="Q15" s="4">
        <v>4.2256463189737961</v>
      </c>
      <c r="R15" s="4">
        <v>3.9581000569151414</v>
      </c>
    </row>
    <row r="16" spans="1:18" ht="11.25" customHeight="1" x14ac:dyDescent="0.25">
      <c r="A16" s="49" t="s">
        <v>260</v>
      </c>
      <c r="B16" s="50" t="s">
        <v>259</v>
      </c>
      <c r="C16" s="7">
        <v>1.8460342040729827</v>
      </c>
      <c r="D16" s="7">
        <v>1.5637069456649868</v>
      </c>
      <c r="E16" s="7">
        <v>1.9658256025394549</v>
      </c>
      <c r="F16" s="7">
        <v>1.886650217793145</v>
      </c>
      <c r="G16" s="7">
        <v>1.6400096180388739</v>
      </c>
      <c r="H16" s="7">
        <v>1.3385587131107071</v>
      </c>
      <c r="I16" s="7">
        <v>1.7602942091484288</v>
      </c>
      <c r="J16" s="7">
        <v>1.0584923881060355</v>
      </c>
      <c r="K16" s="7">
        <v>1.2359031807015619</v>
      </c>
      <c r="L16" s="7">
        <v>1.6871830296686936</v>
      </c>
      <c r="M16" s="7">
        <v>1.5390381896494538</v>
      </c>
      <c r="N16" s="7">
        <v>1.7075713613490939</v>
      </c>
      <c r="O16" s="7">
        <v>2.3591234096511595</v>
      </c>
      <c r="P16" s="7">
        <v>1.6571894998714842</v>
      </c>
      <c r="Q16" s="7">
        <v>1.6383932662265668</v>
      </c>
      <c r="R16" s="7">
        <v>1.5215689086953277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12.627916509818883</v>
      </c>
      <c r="D18" s="7">
        <v>9.5984103267036005</v>
      </c>
      <c r="E18" s="7">
        <v>15.482891725319858</v>
      </c>
      <c r="F18" s="7">
        <v>14.365871852800757</v>
      </c>
      <c r="G18" s="7">
        <v>9.8499200073941093</v>
      </c>
      <c r="H18" s="7">
        <v>7.2352935952253032</v>
      </c>
      <c r="I18" s="7">
        <v>6.4983017116818775</v>
      </c>
      <c r="J18" s="7">
        <v>5.3917948866638215</v>
      </c>
      <c r="K18" s="7">
        <v>2.7974300649593387</v>
      </c>
      <c r="L18" s="7">
        <v>1.9394867998237331</v>
      </c>
      <c r="M18" s="7">
        <v>2.1601584953685866</v>
      </c>
      <c r="N18" s="7">
        <v>3.9048669263976792</v>
      </c>
      <c r="O18" s="7">
        <v>4.4035819423944824</v>
      </c>
      <c r="P18" s="7">
        <v>4.2063846142373222</v>
      </c>
      <c r="Q18" s="7">
        <v>2.5872530527472293</v>
      </c>
      <c r="R18" s="7">
        <v>2.4365311482198138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5.1923512791424073</v>
      </c>
      <c r="D21" s="5">
        <v>5.1580228385914015</v>
      </c>
      <c r="E21" s="5">
        <v>4.7460453880883815</v>
      </c>
      <c r="F21" s="5">
        <v>4.5272258191877981</v>
      </c>
      <c r="G21" s="5">
        <v>4.1249257751160862</v>
      </c>
      <c r="H21" s="5">
        <v>3.9567461195792575</v>
      </c>
      <c r="I21" s="5">
        <v>3.9668293863085364</v>
      </c>
      <c r="J21" s="5">
        <v>3.8349118041030295</v>
      </c>
      <c r="K21" s="5">
        <v>3.7764094915493267</v>
      </c>
      <c r="L21" s="5">
        <v>3.7239871277833565</v>
      </c>
      <c r="M21" s="5">
        <v>3.6555293245477163</v>
      </c>
      <c r="N21" s="5">
        <v>3.6856747653545017</v>
      </c>
      <c r="O21" s="5">
        <v>3.479575184466754</v>
      </c>
      <c r="P21" s="5">
        <v>3.3795882940693001</v>
      </c>
      <c r="Q21" s="5">
        <v>3.3294738087765126</v>
      </c>
      <c r="R21" s="5">
        <v>3.2582927704555296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5.1923512791424073</v>
      </c>
      <c r="D30" s="4">
        <v>5.1580228385914015</v>
      </c>
      <c r="E30" s="4">
        <v>4.7460453880883815</v>
      </c>
      <c r="F30" s="4">
        <v>4.5272258191877981</v>
      </c>
      <c r="G30" s="4">
        <v>4.1249257751160862</v>
      </c>
      <c r="H30" s="4">
        <v>3.9567461195792575</v>
      </c>
      <c r="I30" s="4">
        <v>3.9668293863085364</v>
      </c>
      <c r="J30" s="4">
        <v>3.8349118041030295</v>
      </c>
      <c r="K30" s="4">
        <v>3.7764094915493267</v>
      </c>
      <c r="L30" s="4">
        <v>3.7239871277833565</v>
      </c>
      <c r="M30" s="4">
        <v>3.6555293245477163</v>
      </c>
      <c r="N30" s="4">
        <v>3.6856747653545017</v>
      </c>
      <c r="O30" s="4">
        <v>3.479575184466754</v>
      </c>
      <c r="P30" s="4">
        <v>3.3795882940693001</v>
      </c>
      <c r="Q30" s="4">
        <v>3.3294738087765126</v>
      </c>
      <c r="R30" s="4">
        <v>3.2582927704555296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5.1923512791424073</v>
      </c>
      <c r="D34" s="7">
        <v>5.1580228385914015</v>
      </c>
      <c r="E34" s="7">
        <v>4.7460453880883815</v>
      </c>
      <c r="F34" s="7">
        <v>4.5272258191877981</v>
      </c>
      <c r="G34" s="7">
        <v>4.1249257751160862</v>
      </c>
      <c r="H34" s="7">
        <v>3.9567461195792575</v>
      </c>
      <c r="I34" s="7">
        <v>3.9668293863085364</v>
      </c>
      <c r="J34" s="7">
        <v>3.8349118041030295</v>
      </c>
      <c r="K34" s="7">
        <v>3.7764094915493267</v>
      </c>
      <c r="L34" s="7">
        <v>3.7239871277833565</v>
      </c>
      <c r="M34" s="7">
        <v>3.6555293245477163</v>
      </c>
      <c r="N34" s="7">
        <v>3.6856747653545017</v>
      </c>
      <c r="O34" s="7">
        <v>3.479575184466754</v>
      </c>
      <c r="P34" s="7">
        <v>3.3795882940693001</v>
      </c>
      <c r="Q34" s="7">
        <v>3.3294738087765126</v>
      </c>
      <c r="R34" s="7">
        <v>3.2582927704555296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3.9751478790596102E-2</v>
      </c>
      <c r="D52" s="5">
        <v>0.1824031545921723</v>
      </c>
      <c r="E52" s="5">
        <v>0.26717428842001861</v>
      </c>
      <c r="F52" s="5">
        <v>0.62445359020024793</v>
      </c>
      <c r="G52" s="5">
        <v>1.2525078630854036</v>
      </c>
      <c r="H52" s="5">
        <v>3.1338869145504997</v>
      </c>
      <c r="I52" s="5">
        <v>5.4316511724883165</v>
      </c>
      <c r="J52" s="5">
        <v>7.9089106505168054</v>
      </c>
      <c r="K52" s="5">
        <v>9.3268992725086513</v>
      </c>
      <c r="L52" s="5">
        <v>12.317609108536775</v>
      </c>
      <c r="M52" s="5">
        <v>11.256902027291162</v>
      </c>
      <c r="N52" s="5">
        <v>12.135006466615438</v>
      </c>
      <c r="O52" s="5">
        <v>11.812891095121284</v>
      </c>
      <c r="P52" s="5">
        <v>10.506152598162016</v>
      </c>
      <c r="Q52" s="5">
        <v>11.150947233652163</v>
      </c>
      <c r="R52" s="5">
        <v>13.084048705117162</v>
      </c>
    </row>
    <row r="53" spans="1:18" ht="11.25" customHeight="1" x14ac:dyDescent="0.25">
      <c r="A53" s="47" t="s">
        <v>187</v>
      </c>
      <c r="B53" s="48" t="s">
        <v>186</v>
      </c>
      <c r="C53" s="4">
        <v>3.9751478790596102E-2</v>
      </c>
      <c r="D53" s="4">
        <v>0.1824031545921723</v>
      </c>
      <c r="E53" s="4">
        <v>0.26717428842001861</v>
      </c>
      <c r="F53" s="4">
        <v>0.62445359020024793</v>
      </c>
      <c r="G53" s="4">
        <v>1.2525078630854036</v>
      </c>
      <c r="H53" s="4">
        <v>3.1338869145504997</v>
      </c>
      <c r="I53" s="4">
        <v>5.4316511724883165</v>
      </c>
      <c r="J53" s="4">
        <v>7.9089106505168054</v>
      </c>
      <c r="K53" s="4">
        <v>9.3268992725086513</v>
      </c>
      <c r="L53" s="4">
        <v>12.317609108536775</v>
      </c>
      <c r="M53" s="4">
        <v>11.256902027291162</v>
      </c>
      <c r="N53" s="4">
        <v>12.135006466615438</v>
      </c>
      <c r="O53" s="4">
        <v>11.812891095121284</v>
      </c>
      <c r="P53" s="4">
        <v>10.506152598162016</v>
      </c>
      <c r="Q53" s="4">
        <v>11.150947233652163</v>
      </c>
      <c r="R53" s="4">
        <v>13.084048705117162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112.34011096203177</v>
      </c>
      <c r="D60" s="5">
        <v>121.38700624656077</v>
      </c>
      <c r="E60" s="5">
        <v>96.37329054547007</v>
      </c>
      <c r="F60" s="5">
        <v>99.905067911919318</v>
      </c>
      <c r="G60" s="5">
        <v>97.415070490791805</v>
      </c>
      <c r="H60" s="5">
        <v>104.13266415696837</v>
      </c>
      <c r="I60" s="5">
        <v>98.569511334651125</v>
      </c>
      <c r="J60" s="5">
        <v>96.587552147170811</v>
      </c>
      <c r="K60" s="5">
        <v>89.170992130931566</v>
      </c>
      <c r="L60" s="5">
        <v>93.063586285936978</v>
      </c>
      <c r="M60" s="5">
        <v>83.972413813870546</v>
      </c>
      <c r="N60" s="5">
        <v>81.371213278447726</v>
      </c>
      <c r="O60" s="5">
        <v>80.30342742393708</v>
      </c>
      <c r="P60" s="5">
        <v>79.743111389990176</v>
      </c>
      <c r="Q60" s="5">
        <v>83.309202874767266</v>
      </c>
      <c r="R60" s="5">
        <v>91.792049519719257</v>
      </c>
    </row>
    <row r="61" spans="1:18" ht="11.25" customHeight="1" x14ac:dyDescent="0.25">
      <c r="A61" s="45" t="s">
        <v>171</v>
      </c>
      <c r="B61" s="46" t="s">
        <v>170</v>
      </c>
      <c r="C61" s="5">
        <v>30.792776991826585</v>
      </c>
      <c r="D61" s="5">
        <v>42.569767236900532</v>
      </c>
      <c r="E61" s="5">
        <v>46.656246105214478</v>
      </c>
      <c r="F61" s="5">
        <v>47.264218432785583</v>
      </c>
      <c r="G61" s="5">
        <v>56.025817681384936</v>
      </c>
      <c r="H61" s="5">
        <v>61.040563740427139</v>
      </c>
      <c r="I61" s="5">
        <v>64.348976591808963</v>
      </c>
      <c r="J61" s="5">
        <v>68.503787808875742</v>
      </c>
      <c r="K61" s="5">
        <v>73.705029471391597</v>
      </c>
      <c r="L61" s="5">
        <v>79.446231070992482</v>
      </c>
      <c r="M61" s="5">
        <v>86.205746858690219</v>
      </c>
      <c r="N61" s="5">
        <v>86.925785360053439</v>
      </c>
      <c r="O61" s="5">
        <v>94.541993794194312</v>
      </c>
      <c r="P61" s="5">
        <v>106.85311174996949</v>
      </c>
      <c r="Q61" s="5">
        <v>113.54162870182432</v>
      </c>
      <c r="R61" s="5">
        <v>118.05707254029151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6.44883920894239</v>
      </c>
      <c r="N64" s="4">
        <v>7.9535251960076652</v>
      </c>
      <c r="O64" s="4">
        <v>8.2402222552390079</v>
      </c>
      <c r="P64" s="4">
        <v>8.9567211235310999</v>
      </c>
      <c r="Q64" s="4">
        <v>9.4345396235507941</v>
      </c>
      <c r="R64" s="4">
        <v>9.6493742237507831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6.44883920894239</v>
      </c>
      <c r="N65" s="7">
        <v>7.9535251960076652</v>
      </c>
      <c r="O65" s="7">
        <v>8.2402222552390079</v>
      </c>
      <c r="P65" s="7">
        <v>8.9567211235310999</v>
      </c>
      <c r="Q65" s="7">
        <v>9.4345396235507941</v>
      </c>
      <c r="R65" s="7">
        <v>9.6493742237507831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30.792776991826585</v>
      </c>
      <c r="D68" s="4">
        <v>42.569767236900532</v>
      </c>
      <c r="E68" s="4">
        <v>46.656246105214478</v>
      </c>
      <c r="F68" s="4">
        <v>47.264218432785583</v>
      </c>
      <c r="G68" s="4">
        <v>56.025817681384936</v>
      </c>
      <c r="H68" s="4">
        <v>61.040563740427139</v>
      </c>
      <c r="I68" s="4">
        <v>64.348976591808963</v>
      </c>
      <c r="J68" s="4">
        <v>68.503787808875742</v>
      </c>
      <c r="K68" s="4">
        <v>73.705029471391597</v>
      </c>
      <c r="L68" s="4">
        <v>79.446231070992482</v>
      </c>
      <c r="M68" s="4">
        <v>79.756907649747831</v>
      </c>
      <c r="N68" s="4">
        <v>78.972260164045778</v>
      </c>
      <c r="O68" s="4">
        <v>86.301771538955308</v>
      </c>
      <c r="P68" s="4">
        <v>97.896390626438389</v>
      </c>
      <c r="Q68" s="4">
        <v>104.10708907827353</v>
      </c>
      <c r="R68" s="4">
        <v>108.40769831654073</v>
      </c>
    </row>
    <row r="69" spans="1:18" ht="11.25" customHeight="1" x14ac:dyDescent="0.25">
      <c r="A69" s="49" t="s">
        <v>155</v>
      </c>
      <c r="B69" s="50" t="s">
        <v>154</v>
      </c>
      <c r="C69" s="7">
        <v>30.792776991826585</v>
      </c>
      <c r="D69" s="7">
        <v>42.569767236900532</v>
      </c>
      <c r="E69" s="7">
        <v>46.656246105214478</v>
      </c>
      <c r="F69" s="7">
        <v>47.264218432785583</v>
      </c>
      <c r="G69" s="7">
        <v>56.025817681384936</v>
      </c>
      <c r="H69" s="7">
        <v>61.040563740427139</v>
      </c>
      <c r="I69" s="7">
        <v>64.348976591808963</v>
      </c>
      <c r="J69" s="7">
        <v>68.503787808875742</v>
      </c>
      <c r="K69" s="7">
        <v>73.705029471391597</v>
      </c>
      <c r="L69" s="7">
        <v>79.446231070992482</v>
      </c>
      <c r="M69" s="7">
        <v>79.756907649747831</v>
      </c>
      <c r="N69" s="7">
        <v>78.972260164045778</v>
      </c>
      <c r="O69" s="7">
        <v>86.301771538955308</v>
      </c>
      <c r="P69" s="7">
        <v>97.896390626438389</v>
      </c>
      <c r="Q69" s="7">
        <v>104.10708907827353</v>
      </c>
      <c r="R69" s="7">
        <v>108.40769831654073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237.54661117392993</v>
      </c>
      <c r="D79" s="5">
        <v>224.23417018397893</v>
      </c>
      <c r="E79" s="5">
        <v>224.74322642818697</v>
      </c>
      <c r="F79" s="5">
        <v>222.1121526031643</v>
      </c>
      <c r="G79" s="5">
        <v>210.31556137728353</v>
      </c>
      <c r="H79" s="5">
        <v>205.44557164357425</v>
      </c>
      <c r="I79" s="5">
        <v>209.25063625601635</v>
      </c>
      <c r="J79" s="5">
        <v>205.38160017085451</v>
      </c>
      <c r="K79" s="5">
        <v>218.33654409359565</v>
      </c>
      <c r="L79" s="5">
        <v>213.12171369395188</v>
      </c>
      <c r="M79" s="5">
        <v>217.24910777155384</v>
      </c>
      <c r="N79" s="5">
        <v>229.3621468397119</v>
      </c>
      <c r="O79" s="5">
        <v>224.8531893922256</v>
      </c>
      <c r="P79" s="5">
        <v>215.04422293828466</v>
      </c>
      <c r="Q79" s="5">
        <v>216.07315116569126</v>
      </c>
      <c r="R79" s="5">
        <v>217.65843753275848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5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463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241.06478522800947</v>
      </c>
      <c r="D2" s="44">
        <v>247.98071573377354</v>
      </c>
      <c r="E2" s="44">
        <v>236.52600904657024</v>
      </c>
      <c r="F2" s="44">
        <v>240.29552791451044</v>
      </c>
      <c r="G2" s="44">
        <v>237.18544779479632</v>
      </c>
      <c r="H2" s="44">
        <v>241.57579101626681</v>
      </c>
      <c r="I2" s="44">
        <v>241.93403228849732</v>
      </c>
      <c r="J2" s="44">
        <v>240.26907862385818</v>
      </c>
      <c r="K2" s="44">
        <v>247.42755172119874</v>
      </c>
      <c r="L2" s="44">
        <v>251.98972587631258</v>
      </c>
      <c r="M2" s="44">
        <v>248.69521339833949</v>
      </c>
      <c r="N2" s="44">
        <v>252.63849258837362</v>
      </c>
      <c r="O2" s="44">
        <v>249.53450498581128</v>
      </c>
      <c r="P2" s="44">
        <v>243.02586190198929</v>
      </c>
      <c r="Q2" s="44">
        <v>246.18441149262284</v>
      </c>
      <c r="R2" s="44">
        <v>258.87294471616224</v>
      </c>
    </row>
    <row r="3" spans="1:18" ht="11.25" customHeight="1" x14ac:dyDescent="0.25">
      <c r="A3" s="45" t="s">
        <v>286</v>
      </c>
      <c r="B3" s="46" t="s">
        <v>285</v>
      </c>
      <c r="C3" s="5">
        <v>15.989600693097087</v>
      </c>
      <c r="D3" s="5">
        <v>11.335971861789201</v>
      </c>
      <c r="E3" s="5">
        <v>17.52100495542064</v>
      </c>
      <c r="F3" s="5">
        <v>19.254345924574025</v>
      </c>
      <c r="G3" s="5">
        <v>16.112117001369597</v>
      </c>
      <c r="H3" s="5">
        <v>14.674009542108825</v>
      </c>
      <c r="I3" s="5">
        <v>14.221810223223475</v>
      </c>
      <c r="J3" s="5">
        <v>13.127059784745498</v>
      </c>
      <c r="K3" s="5">
        <v>11.335803431943479</v>
      </c>
      <c r="L3" s="5">
        <v>7.847304117063719</v>
      </c>
      <c r="M3" s="5">
        <v>9.9566365953123075</v>
      </c>
      <c r="N3" s="5">
        <v>9.4689341788383814</v>
      </c>
      <c r="O3" s="5">
        <v>9.1414760197565901</v>
      </c>
      <c r="P3" s="5">
        <v>7.3259390994790436</v>
      </c>
      <c r="Q3" s="5">
        <v>4.8823859247245434</v>
      </c>
      <c r="R3" s="5">
        <v>4.8673320078816946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1.3248379855783095</v>
      </c>
      <c r="F4" s="4">
        <v>4.5835093740510278</v>
      </c>
      <c r="G4" s="4">
        <v>5.772688987821164</v>
      </c>
      <c r="H4" s="4">
        <v>7.2978291385989182</v>
      </c>
      <c r="I4" s="4">
        <v>7.298622048842244</v>
      </c>
      <c r="J4" s="4">
        <v>8.1993586827165714</v>
      </c>
      <c r="K4" s="4">
        <v>8.4317202579352575</v>
      </c>
      <c r="L4" s="4">
        <v>5.2822388515404874</v>
      </c>
      <c r="M4" s="4">
        <v>7.400436291041057</v>
      </c>
      <c r="N4" s="4">
        <v>6.4071768095365043</v>
      </c>
      <c r="O4" s="4">
        <v>5.6818476930064667</v>
      </c>
      <c r="P4" s="4">
        <v>4.8284090262134027</v>
      </c>
      <c r="Q4" s="4">
        <v>3.3441391255583079</v>
      </c>
      <c r="R4" s="4">
        <v>3.5025629968475376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1.3248379855783095</v>
      </c>
      <c r="F5" s="7">
        <v>4.5835093740510278</v>
      </c>
      <c r="G5" s="7">
        <v>5.772688987821164</v>
      </c>
      <c r="H5" s="7">
        <v>7.2978291385989182</v>
      </c>
      <c r="I5" s="7">
        <v>7.298622048842244</v>
      </c>
      <c r="J5" s="7">
        <v>8.1993586827165714</v>
      </c>
      <c r="K5" s="7">
        <v>8.4317202579352575</v>
      </c>
      <c r="L5" s="7">
        <v>5.2822388515404874</v>
      </c>
      <c r="M5" s="7">
        <v>7.400436291041057</v>
      </c>
      <c r="N5" s="7">
        <v>6.4071768095365043</v>
      </c>
      <c r="O5" s="7">
        <v>5.6818476930064667</v>
      </c>
      <c r="P5" s="7">
        <v>4.8284090262134027</v>
      </c>
      <c r="Q5" s="7">
        <v>3.3441391255583079</v>
      </c>
      <c r="R5" s="7">
        <v>3.5025629968475376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3.3253659044554712E-2</v>
      </c>
      <c r="H6" s="6">
        <v>0.22939967457714155</v>
      </c>
      <c r="I6" s="6">
        <v>0</v>
      </c>
      <c r="J6" s="6">
        <v>0</v>
      </c>
      <c r="K6" s="6">
        <v>0</v>
      </c>
      <c r="L6" s="6">
        <v>3.9358341339764583E-2</v>
      </c>
      <c r="M6" s="6">
        <v>0</v>
      </c>
      <c r="N6" s="6">
        <v>2.6858345046059613E-2</v>
      </c>
      <c r="O6" s="6">
        <v>0.15419405025748698</v>
      </c>
      <c r="P6" s="6">
        <v>0</v>
      </c>
      <c r="Q6" s="6">
        <v>2.0922157604691415E-2</v>
      </c>
      <c r="R6" s="6">
        <v>1.9890144233549793E-2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1.3248379855783095</v>
      </c>
      <c r="F8" s="6">
        <v>4.5835093740510278</v>
      </c>
      <c r="G8" s="6">
        <v>5.7394353287766089</v>
      </c>
      <c r="H8" s="6">
        <v>7.0684294640217766</v>
      </c>
      <c r="I8" s="6">
        <v>7.298622048842244</v>
      </c>
      <c r="J8" s="6">
        <v>8.1993586827165714</v>
      </c>
      <c r="K8" s="6">
        <v>8.4317202579352575</v>
      </c>
      <c r="L8" s="6">
        <v>5.242880510200723</v>
      </c>
      <c r="M8" s="6">
        <v>7.400436291041057</v>
      </c>
      <c r="N8" s="6">
        <v>6.3803184644904443</v>
      </c>
      <c r="O8" s="6">
        <v>5.5276536427489802</v>
      </c>
      <c r="P8" s="6">
        <v>4.8284090262134027</v>
      </c>
      <c r="Q8" s="6">
        <v>3.3232169679536163</v>
      </c>
      <c r="R8" s="6">
        <v>3.4826728526139878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15.989600693097087</v>
      </c>
      <c r="D15" s="4">
        <v>11.335971861789201</v>
      </c>
      <c r="E15" s="4">
        <v>16.196166969842331</v>
      </c>
      <c r="F15" s="4">
        <v>14.670836550522996</v>
      </c>
      <c r="G15" s="4">
        <v>10.339428013548435</v>
      </c>
      <c r="H15" s="4">
        <v>7.376180403509907</v>
      </c>
      <c r="I15" s="4">
        <v>6.92318817438123</v>
      </c>
      <c r="J15" s="4">
        <v>4.9277011020289274</v>
      </c>
      <c r="K15" s="4">
        <v>2.9040831740082207</v>
      </c>
      <c r="L15" s="4">
        <v>2.5650652655232316</v>
      </c>
      <c r="M15" s="4">
        <v>2.5562003042712504</v>
      </c>
      <c r="N15" s="4">
        <v>3.0617573693018771</v>
      </c>
      <c r="O15" s="4">
        <v>3.4596283267501233</v>
      </c>
      <c r="P15" s="4">
        <v>2.4975300732656409</v>
      </c>
      <c r="Q15" s="4">
        <v>1.5382467991662354</v>
      </c>
      <c r="R15" s="4">
        <v>1.3647690110341575</v>
      </c>
    </row>
    <row r="16" spans="1:18" ht="11.25" customHeight="1" x14ac:dyDescent="0.25">
      <c r="A16" s="49" t="s">
        <v>260</v>
      </c>
      <c r="B16" s="50" t="s">
        <v>259</v>
      </c>
      <c r="C16" s="7">
        <v>2.0393429805309489</v>
      </c>
      <c r="D16" s="7">
        <v>1.5880623275678198</v>
      </c>
      <c r="E16" s="7">
        <v>1.8247094668377009</v>
      </c>
      <c r="F16" s="7">
        <v>1.7030425710561978</v>
      </c>
      <c r="G16" s="7">
        <v>1.4757933198917228</v>
      </c>
      <c r="H16" s="7">
        <v>1.1515769333925989</v>
      </c>
      <c r="I16" s="7">
        <v>1.4756561731601119</v>
      </c>
      <c r="J16" s="7">
        <v>0.80863593901644404</v>
      </c>
      <c r="K16" s="7">
        <v>0.88987579581724541</v>
      </c>
      <c r="L16" s="7">
        <v>1.193308128242021</v>
      </c>
      <c r="M16" s="7">
        <v>1.0634984359172623</v>
      </c>
      <c r="N16" s="7">
        <v>0.93153259442223313</v>
      </c>
      <c r="O16" s="7">
        <v>1.2068676290709115</v>
      </c>
      <c r="P16" s="7">
        <v>0.70586310200636715</v>
      </c>
      <c r="Q16" s="7">
        <v>0.59641839550844788</v>
      </c>
      <c r="R16" s="7">
        <v>0.52464315325037392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13.950257712566138</v>
      </c>
      <c r="D18" s="7">
        <v>9.74790953422138</v>
      </c>
      <c r="E18" s="7">
        <v>14.371457503004629</v>
      </c>
      <c r="F18" s="7">
        <v>12.967793979466798</v>
      </c>
      <c r="G18" s="7">
        <v>8.8636346936567119</v>
      </c>
      <c r="H18" s="7">
        <v>6.2246034701173079</v>
      </c>
      <c r="I18" s="7">
        <v>5.4475320012211181</v>
      </c>
      <c r="J18" s="7">
        <v>4.1190651630124835</v>
      </c>
      <c r="K18" s="7">
        <v>2.0142073781909753</v>
      </c>
      <c r="L18" s="7">
        <v>1.3717571372812103</v>
      </c>
      <c r="M18" s="7">
        <v>1.4927018683539881</v>
      </c>
      <c r="N18" s="7">
        <v>2.1302247748796441</v>
      </c>
      <c r="O18" s="7">
        <v>2.2527606976792121</v>
      </c>
      <c r="P18" s="7">
        <v>1.7916669712592737</v>
      </c>
      <c r="Q18" s="7">
        <v>0.94182840365778764</v>
      </c>
      <c r="R18" s="7">
        <v>0.84012585778378346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3.5568396987623956</v>
      </c>
      <c r="D21" s="5">
        <v>5.9089206070419866</v>
      </c>
      <c r="E21" s="5">
        <v>8.1503474005461438</v>
      </c>
      <c r="F21" s="5">
        <v>13.783776410020462</v>
      </c>
      <c r="G21" s="5">
        <v>17.285727520209988</v>
      </c>
      <c r="H21" s="5">
        <v>17.427009117147385</v>
      </c>
      <c r="I21" s="5">
        <v>18.692843931921256</v>
      </c>
      <c r="J21" s="5">
        <v>16.981123682465952</v>
      </c>
      <c r="K21" s="5">
        <v>14.784925153911317</v>
      </c>
      <c r="L21" s="5">
        <v>17.163968445691815</v>
      </c>
      <c r="M21" s="5">
        <v>13.593706181953944</v>
      </c>
      <c r="N21" s="5">
        <v>18.59269247348292</v>
      </c>
      <c r="O21" s="5">
        <v>16.671901455710472</v>
      </c>
      <c r="P21" s="5">
        <v>16.771973727212</v>
      </c>
      <c r="Q21" s="5">
        <v>15.760064845201413</v>
      </c>
      <c r="R21" s="5">
        <v>26.606560984004712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3.5568396987623956</v>
      </c>
      <c r="D30" s="4">
        <v>5.9089206070419866</v>
      </c>
      <c r="E30" s="4">
        <v>8.1503474005461438</v>
      </c>
      <c r="F30" s="4">
        <v>13.783776410020462</v>
      </c>
      <c r="G30" s="4">
        <v>17.285727520209988</v>
      </c>
      <c r="H30" s="4">
        <v>17.427009117147385</v>
      </c>
      <c r="I30" s="4">
        <v>18.692843931921256</v>
      </c>
      <c r="J30" s="4">
        <v>16.981123682465952</v>
      </c>
      <c r="K30" s="4">
        <v>14.784925153911317</v>
      </c>
      <c r="L30" s="4">
        <v>17.163968445691815</v>
      </c>
      <c r="M30" s="4">
        <v>13.593706181953944</v>
      </c>
      <c r="N30" s="4">
        <v>18.59269247348292</v>
      </c>
      <c r="O30" s="4">
        <v>16.671901455710472</v>
      </c>
      <c r="P30" s="4">
        <v>16.771973727212</v>
      </c>
      <c r="Q30" s="4">
        <v>15.760064845201413</v>
      </c>
      <c r="R30" s="4">
        <v>26.606560984004712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3.5568396987623956</v>
      </c>
      <c r="D34" s="7">
        <v>5.9089206070419866</v>
      </c>
      <c r="E34" s="7">
        <v>8.1503474005461438</v>
      </c>
      <c r="F34" s="7">
        <v>13.783776410020462</v>
      </c>
      <c r="G34" s="7">
        <v>17.285727520209988</v>
      </c>
      <c r="H34" s="7">
        <v>17.427009117147385</v>
      </c>
      <c r="I34" s="7">
        <v>18.692843931921256</v>
      </c>
      <c r="J34" s="7">
        <v>16.981123682465952</v>
      </c>
      <c r="K34" s="7">
        <v>14.784925153911317</v>
      </c>
      <c r="L34" s="7">
        <v>17.163968445691815</v>
      </c>
      <c r="M34" s="7">
        <v>13.593706181953944</v>
      </c>
      <c r="N34" s="7">
        <v>18.59269247348292</v>
      </c>
      <c r="O34" s="7">
        <v>16.671901455710472</v>
      </c>
      <c r="P34" s="7">
        <v>16.771973727212</v>
      </c>
      <c r="Q34" s="7">
        <v>15.760064845201413</v>
      </c>
      <c r="R34" s="7">
        <v>26.606560984004712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3.0658189908222402E-2</v>
      </c>
      <c r="D52" s="5">
        <v>0.14166363745976931</v>
      </c>
      <c r="E52" s="5">
        <v>0.21308156843733261</v>
      </c>
      <c r="F52" s="5">
        <v>0.49185336625630155</v>
      </c>
      <c r="G52" s="5">
        <v>1.0021328896840913</v>
      </c>
      <c r="H52" s="5">
        <v>2.4926059452199056</v>
      </c>
      <c r="I52" s="5">
        <v>4.2901292320224869</v>
      </c>
      <c r="J52" s="5">
        <v>6.2670910577633681</v>
      </c>
      <c r="K52" s="5">
        <v>7.4750916088022841</v>
      </c>
      <c r="L52" s="5">
        <v>9.8331751195776569</v>
      </c>
      <c r="M52" s="5">
        <v>9.0209239492302142</v>
      </c>
      <c r="N52" s="5">
        <v>9.6291070333450683</v>
      </c>
      <c r="O52" s="5">
        <v>9.5461224624263092</v>
      </c>
      <c r="P52" s="5">
        <v>8.5800245589986872</v>
      </c>
      <c r="Q52" s="5">
        <v>9.0505437896411287</v>
      </c>
      <c r="R52" s="5">
        <v>10.515901122809293</v>
      </c>
    </row>
    <row r="53" spans="1:18" ht="11.25" customHeight="1" x14ac:dyDescent="0.25">
      <c r="A53" s="47" t="s">
        <v>187</v>
      </c>
      <c r="B53" s="48" t="s">
        <v>186</v>
      </c>
      <c r="C53" s="4">
        <v>3.0658189908222402E-2</v>
      </c>
      <c r="D53" s="4">
        <v>0.14166363745976931</v>
      </c>
      <c r="E53" s="4">
        <v>0.21308156843733261</v>
      </c>
      <c r="F53" s="4">
        <v>0.49185336625630155</v>
      </c>
      <c r="G53" s="4">
        <v>1.0021328896840913</v>
      </c>
      <c r="H53" s="4">
        <v>2.4926059452199056</v>
      </c>
      <c r="I53" s="4">
        <v>4.2901292320224869</v>
      </c>
      <c r="J53" s="4">
        <v>6.2670910577633681</v>
      </c>
      <c r="K53" s="4">
        <v>7.4750916088022841</v>
      </c>
      <c r="L53" s="4">
        <v>9.8331751195776569</v>
      </c>
      <c r="M53" s="4">
        <v>9.0209239492302142</v>
      </c>
      <c r="N53" s="4">
        <v>9.6291070333450683</v>
      </c>
      <c r="O53" s="4">
        <v>9.5461224624263092</v>
      </c>
      <c r="P53" s="4">
        <v>8.5800245589986872</v>
      </c>
      <c r="Q53" s="4">
        <v>9.0505437896411287</v>
      </c>
      <c r="R53" s="4">
        <v>10.515901122809293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221.48768664624177</v>
      </c>
      <c r="D79" s="5">
        <v>230.59415962748258</v>
      </c>
      <c r="E79" s="5">
        <v>210.64157512216613</v>
      </c>
      <c r="F79" s="5">
        <v>206.76555221365965</v>
      </c>
      <c r="G79" s="5">
        <v>202.78547038353264</v>
      </c>
      <c r="H79" s="5">
        <v>206.98216641179067</v>
      </c>
      <c r="I79" s="5">
        <v>204.7292489013301</v>
      </c>
      <c r="J79" s="5">
        <v>203.89380409888335</v>
      </c>
      <c r="K79" s="5">
        <v>213.83173152654166</v>
      </c>
      <c r="L79" s="5">
        <v>217.14527819397938</v>
      </c>
      <c r="M79" s="5">
        <v>216.12394667184302</v>
      </c>
      <c r="N79" s="5">
        <v>214.94775890270725</v>
      </c>
      <c r="O79" s="5">
        <v>214.17500504791789</v>
      </c>
      <c r="P79" s="5">
        <v>210.34792451629957</v>
      </c>
      <c r="Q79" s="5">
        <v>216.49141693305575</v>
      </c>
      <c r="R79" s="5">
        <v>216.88315060146653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5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464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86.483039697464022</v>
      </c>
      <c r="D2" s="44">
        <v>85.63952629190868</v>
      </c>
      <c r="E2" s="44">
        <v>82.923054573561728</v>
      </c>
      <c r="F2" s="44">
        <v>81.944588478686327</v>
      </c>
      <c r="G2" s="44">
        <v>81.75298868758145</v>
      </c>
      <c r="H2" s="44">
        <v>81.590278270018317</v>
      </c>
      <c r="I2" s="44">
        <v>81.502582815670834</v>
      </c>
      <c r="J2" s="44">
        <v>82.422738450513222</v>
      </c>
      <c r="K2" s="44">
        <v>82.779540997263183</v>
      </c>
      <c r="L2" s="44">
        <v>84.797993866242621</v>
      </c>
      <c r="M2" s="44">
        <v>85.314627441839164</v>
      </c>
      <c r="N2" s="44">
        <v>84.8449423449851</v>
      </c>
      <c r="O2" s="44">
        <v>88.345812338174767</v>
      </c>
      <c r="P2" s="44">
        <v>89.548868972984494</v>
      </c>
      <c r="Q2" s="44">
        <v>91.467180968113851</v>
      </c>
      <c r="R2" s="44">
        <v>96.015774544815983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86.483039697464022</v>
      </c>
      <c r="D79" s="5">
        <v>85.63952629190868</v>
      </c>
      <c r="E79" s="5">
        <v>82.923054573561728</v>
      </c>
      <c r="F79" s="5">
        <v>81.944588478686327</v>
      </c>
      <c r="G79" s="5">
        <v>81.75298868758145</v>
      </c>
      <c r="H79" s="5">
        <v>81.590278270018317</v>
      </c>
      <c r="I79" s="5">
        <v>81.502582815670834</v>
      </c>
      <c r="J79" s="5">
        <v>82.422738450513222</v>
      </c>
      <c r="K79" s="5">
        <v>82.779540997263183</v>
      </c>
      <c r="L79" s="5">
        <v>84.797993866242621</v>
      </c>
      <c r="M79" s="5">
        <v>85.314627441839164</v>
      </c>
      <c r="N79" s="5">
        <v>84.8449423449851</v>
      </c>
      <c r="O79" s="5">
        <v>88.345812338174767</v>
      </c>
      <c r="P79" s="5">
        <v>89.548868972984494</v>
      </c>
      <c r="Q79" s="5">
        <v>91.467180968113851</v>
      </c>
      <c r="R79" s="5">
        <v>96.015774544815983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6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465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29.329243384462448</v>
      </c>
      <c r="D2" s="44">
        <v>29.296974013100836</v>
      </c>
      <c r="E2" s="44">
        <v>28.807559995980995</v>
      </c>
      <c r="F2" s="44">
        <v>29.392977111145786</v>
      </c>
      <c r="G2" s="44">
        <v>30.254159323160909</v>
      </c>
      <c r="H2" s="44">
        <v>31.979847504049641</v>
      </c>
      <c r="I2" s="44">
        <v>33.532915213155803</v>
      </c>
      <c r="J2" s="44">
        <v>35.486820643642936</v>
      </c>
      <c r="K2" s="44">
        <v>36.625235312320257</v>
      </c>
      <c r="L2" s="44">
        <v>38.487354961523529</v>
      </c>
      <c r="M2" s="44">
        <v>39.373979838525983</v>
      </c>
      <c r="N2" s="44">
        <v>39.374993820115115</v>
      </c>
      <c r="O2" s="44">
        <v>40.123939099290986</v>
      </c>
      <c r="P2" s="44">
        <v>40.010146865558589</v>
      </c>
      <c r="Q2" s="44">
        <v>39.64250043924374</v>
      </c>
      <c r="R2" s="44">
        <v>39.943669858189793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29.329243384462448</v>
      </c>
      <c r="D79" s="5">
        <v>29.296974013100836</v>
      </c>
      <c r="E79" s="5">
        <v>28.807559995980995</v>
      </c>
      <c r="F79" s="5">
        <v>29.392977111145786</v>
      </c>
      <c r="G79" s="5">
        <v>30.254159323160909</v>
      </c>
      <c r="H79" s="5">
        <v>31.979847504049641</v>
      </c>
      <c r="I79" s="5">
        <v>33.532915213155803</v>
      </c>
      <c r="J79" s="5">
        <v>35.486820643642936</v>
      </c>
      <c r="K79" s="5">
        <v>36.625235312320257</v>
      </c>
      <c r="L79" s="5">
        <v>38.487354961523529</v>
      </c>
      <c r="M79" s="5">
        <v>39.373979838525983</v>
      </c>
      <c r="N79" s="5">
        <v>39.374993820115115</v>
      </c>
      <c r="O79" s="5">
        <v>40.123939099290986</v>
      </c>
      <c r="P79" s="5">
        <v>40.010146865558589</v>
      </c>
      <c r="Q79" s="5">
        <v>39.64250043924374</v>
      </c>
      <c r="R79" s="5">
        <v>39.943669858189793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7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466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0.1492257314881992</v>
      </c>
      <c r="D2" s="44">
        <v>0.15388460342400354</v>
      </c>
      <c r="E2" s="44">
        <v>0.15102205668982205</v>
      </c>
      <c r="F2" s="44">
        <v>0.15559419602087132</v>
      </c>
      <c r="G2" s="44">
        <v>0.16582071324220254</v>
      </c>
      <c r="H2" s="44">
        <v>0.17565229760352333</v>
      </c>
      <c r="I2" s="44">
        <v>0.18622008843664736</v>
      </c>
      <c r="J2" s="44">
        <v>0.21862585749212965</v>
      </c>
      <c r="K2" s="44">
        <v>0.24693880139794624</v>
      </c>
      <c r="L2" s="44">
        <v>0.29338779434733359</v>
      </c>
      <c r="M2" s="44">
        <v>0.34182326292522014</v>
      </c>
      <c r="N2" s="44">
        <v>0.4617606708743594</v>
      </c>
      <c r="O2" s="44">
        <v>0.93708889294226572</v>
      </c>
      <c r="P2" s="44">
        <v>1.4674844343876055</v>
      </c>
      <c r="Q2" s="44">
        <v>1.7681153186652496</v>
      </c>
      <c r="R2" s="44">
        <v>2.018180781180154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0.1492257314881992</v>
      </c>
      <c r="D79" s="5">
        <v>0.15388460342400354</v>
      </c>
      <c r="E79" s="5">
        <v>0.15102205668982205</v>
      </c>
      <c r="F79" s="5">
        <v>0.15559419602087132</v>
      </c>
      <c r="G79" s="5">
        <v>0.16582071324220254</v>
      </c>
      <c r="H79" s="5">
        <v>0.17565229760352333</v>
      </c>
      <c r="I79" s="5">
        <v>0.18622008843664736</v>
      </c>
      <c r="J79" s="5">
        <v>0.21862585749212965</v>
      </c>
      <c r="K79" s="5">
        <v>0.24693880139794624</v>
      </c>
      <c r="L79" s="5">
        <v>0.29338779434733359</v>
      </c>
      <c r="M79" s="5">
        <v>0.34182326292522014</v>
      </c>
      <c r="N79" s="5">
        <v>0.4617606708743594</v>
      </c>
      <c r="O79" s="5">
        <v>0.93708889294226572</v>
      </c>
      <c r="P79" s="5">
        <v>1.4674844343876055</v>
      </c>
      <c r="Q79" s="5">
        <v>1.7681153186652496</v>
      </c>
      <c r="R79" s="5">
        <v>2.018180781180154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8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467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0.36850036993457258</v>
      </c>
      <c r="D2" s="44">
        <v>0.473400053467527</v>
      </c>
      <c r="E2" s="44">
        <v>0.64266717227257686</v>
      </c>
      <c r="F2" s="44">
        <v>0.84206980735254711</v>
      </c>
      <c r="G2" s="44">
        <v>0.96192627638556172</v>
      </c>
      <c r="H2" s="44">
        <v>1.0384770911900698</v>
      </c>
      <c r="I2" s="44">
        <v>1.1109427939967611</v>
      </c>
      <c r="J2" s="44">
        <v>1.1426635464252046</v>
      </c>
      <c r="K2" s="44">
        <v>1.1579815890728453</v>
      </c>
      <c r="L2" s="44">
        <v>1.3250048723585304</v>
      </c>
      <c r="M2" s="44">
        <v>1.58855358067468</v>
      </c>
      <c r="N2" s="44">
        <v>2.1736636836846421</v>
      </c>
      <c r="O2" s="44">
        <v>3.1274549457152951</v>
      </c>
      <c r="P2" s="44">
        <v>3.9723453407757581</v>
      </c>
      <c r="Q2" s="44">
        <v>4.3557118294116943</v>
      </c>
      <c r="R2" s="44">
        <v>4.7110635131107399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0.36850036993457258</v>
      </c>
      <c r="D79" s="5">
        <v>0.473400053467527</v>
      </c>
      <c r="E79" s="5">
        <v>0.64266717227257686</v>
      </c>
      <c r="F79" s="5">
        <v>0.84206980735254711</v>
      </c>
      <c r="G79" s="5">
        <v>0.96192627638556172</v>
      </c>
      <c r="H79" s="5">
        <v>1.0384770911900698</v>
      </c>
      <c r="I79" s="5">
        <v>1.1109427939967611</v>
      </c>
      <c r="J79" s="5">
        <v>1.1426635464252046</v>
      </c>
      <c r="K79" s="5">
        <v>1.1579815890728453</v>
      </c>
      <c r="L79" s="5">
        <v>1.3250048723585304</v>
      </c>
      <c r="M79" s="5">
        <v>1.58855358067468</v>
      </c>
      <c r="N79" s="5">
        <v>2.1736636836846421</v>
      </c>
      <c r="O79" s="5">
        <v>3.1274549457152951</v>
      </c>
      <c r="P79" s="5">
        <v>3.9723453407757581</v>
      </c>
      <c r="Q79" s="5">
        <v>4.3557118294116943</v>
      </c>
      <c r="R79" s="5">
        <v>4.7110635131107399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9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468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39.298263819095915</v>
      </c>
      <c r="D2" s="44">
        <v>44.399666062238239</v>
      </c>
      <c r="E2" s="44">
        <v>47.979086720648205</v>
      </c>
      <c r="F2" s="44">
        <v>53.453304595482287</v>
      </c>
      <c r="G2" s="44">
        <v>60.4348759044885</v>
      </c>
      <c r="H2" s="44">
        <v>74.324154367451555</v>
      </c>
      <c r="I2" s="44">
        <v>86.924132220851931</v>
      </c>
      <c r="J2" s="44">
        <v>99.250262908915658</v>
      </c>
      <c r="K2" s="44">
        <v>109.55924901405589</v>
      </c>
      <c r="L2" s="44">
        <v>119.61147167689981</v>
      </c>
      <c r="M2" s="44">
        <v>126.40434637897583</v>
      </c>
      <c r="N2" s="44">
        <v>131.41628678451193</v>
      </c>
      <c r="O2" s="44">
        <v>136.38602377742421</v>
      </c>
      <c r="P2" s="44">
        <v>137.05545171713382</v>
      </c>
      <c r="Q2" s="44">
        <v>135.61991473208701</v>
      </c>
      <c r="R2" s="44">
        <v>135.62254851171343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39.298263819095915</v>
      </c>
      <c r="D79" s="5">
        <v>44.399666062238239</v>
      </c>
      <c r="E79" s="5">
        <v>47.979086720648205</v>
      </c>
      <c r="F79" s="5">
        <v>53.453304595482287</v>
      </c>
      <c r="G79" s="5">
        <v>60.4348759044885</v>
      </c>
      <c r="H79" s="5">
        <v>74.324154367451555</v>
      </c>
      <c r="I79" s="5">
        <v>86.924132220851931</v>
      </c>
      <c r="J79" s="5">
        <v>99.250262908915658</v>
      </c>
      <c r="K79" s="5">
        <v>109.55924901405589</v>
      </c>
      <c r="L79" s="5">
        <v>119.61147167689981</v>
      </c>
      <c r="M79" s="5">
        <v>126.40434637897583</v>
      </c>
      <c r="N79" s="5">
        <v>131.41628678451193</v>
      </c>
      <c r="O79" s="5">
        <v>136.38602377742421</v>
      </c>
      <c r="P79" s="5">
        <v>137.05545171713382</v>
      </c>
      <c r="Q79" s="5">
        <v>135.61991473208701</v>
      </c>
      <c r="R79" s="5">
        <v>135.62254851171343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0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469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1.962214627441401</v>
      </c>
      <c r="D2" s="44">
        <v>2.4307646232584208</v>
      </c>
      <c r="E2" s="44">
        <v>2.8540893354436569</v>
      </c>
      <c r="F2" s="44">
        <v>3.4873717701802636</v>
      </c>
      <c r="G2" s="44">
        <v>4.3126232174031598</v>
      </c>
      <c r="H2" s="44">
        <v>6.6773902833400589</v>
      </c>
      <c r="I2" s="44">
        <v>9.2085264357031811</v>
      </c>
      <c r="J2" s="44">
        <v>12.865004311195717</v>
      </c>
      <c r="K2" s="44">
        <v>15.605923665462965</v>
      </c>
      <c r="L2" s="44">
        <v>17.903027291392068</v>
      </c>
      <c r="M2" s="44">
        <v>20.507769411134021</v>
      </c>
      <c r="N2" s="44">
        <v>22.272529641450934</v>
      </c>
      <c r="O2" s="44">
        <v>24.572262994310005</v>
      </c>
      <c r="P2" s="44">
        <v>26.886084560598594</v>
      </c>
      <c r="Q2" s="44">
        <v>28.567903955733104</v>
      </c>
      <c r="R2" s="44">
        <v>30.557090233729703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1.962214627441401</v>
      </c>
      <c r="D79" s="5">
        <v>2.4307646232584208</v>
      </c>
      <c r="E79" s="5">
        <v>2.8540893354436569</v>
      </c>
      <c r="F79" s="5">
        <v>3.4873717701802636</v>
      </c>
      <c r="G79" s="5">
        <v>4.3126232174031598</v>
      </c>
      <c r="H79" s="5">
        <v>6.6773902833400589</v>
      </c>
      <c r="I79" s="5">
        <v>9.2085264357031811</v>
      </c>
      <c r="J79" s="5">
        <v>12.865004311195717</v>
      </c>
      <c r="K79" s="5">
        <v>15.605923665462965</v>
      </c>
      <c r="L79" s="5">
        <v>17.903027291392068</v>
      </c>
      <c r="M79" s="5">
        <v>20.507769411134021</v>
      </c>
      <c r="N79" s="5">
        <v>22.272529641450934</v>
      </c>
      <c r="O79" s="5">
        <v>24.572262994310005</v>
      </c>
      <c r="P79" s="5">
        <v>26.886084560598594</v>
      </c>
      <c r="Q79" s="5">
        <v>28.567903955733104</v>
      </c>
      <c r="R79" s="5">
        <v>30.557090233729703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1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470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80.329361892887519</v>
      </c>
      <c r="D2" s="44">
        <v>81.033125037967835</v>
      </c>
      <c r="E2" s="44">
        <v>78.938030625564735</v>
      </c>
      <c r="F2" s="44">
        <v>79.062607848219045</v>
      </c>
      <c r="G2" s="44">
        <v>78.84282982686706</v>
      </c>
      <c r="H2" s="44">
        <v>78.638906604999121</v>
      </c>
      <c r="I2" s="44">
        <v>78.158313281481554</v>
      </c>
      <c r="J2" s="44">
        <v>78.286456031823761</v>
      </c>
      <c r="K2" s="44">
        <v>76.647650249215815</v>
      </c>
      <c r="L2" s="44">
        <v>75.517922741558479</v>
      </c>
      <c r="M2" s="44">
        <v>72.773882879491339</v>
      </c>
      <c r="N2" s="44">
        <v>64.575709973417773</v>
      </c>
      <c r="O2" s="44">
        <v>58.689188473835848</v>
      </c>
      <c r="P2" s="44">
        <v>50.573681794251314</v>
      </c>
      <c r="Q2" s="44">
        <v>41.491844188659755</v>
      </c>
      <c r="R2" s="44">
        <v>33.045007063801172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80.329361892887519</v>
      </c>
      <c r="D79" s="5">
        <v>81.033125037967835</v>
      </c>
      <c r="E79" s="5">
        <v>78.938030625564735</v>
      </c>
      <c r="F79" s="5">
        <v>79.062607848219045</v>
      </c>
      <c r="G79" s="5">
        <v>78.84282982686706</v>
      </c>
      <c r="H79" s="5">
        <v>78.638906604999121</v>
      </c>
      <c r="I79" s="5">
        <v>78.158313281481554</v>
      </c>
      <c r="J79" s="5">
        <v>78.286456031823761</v>
      </c>
      <c r="K79" s="5">
        <v>76.647650249215815</v>
      </c>
      <c r="L79" s="5">
        <v>75.517922741558479</v>
      </c>
      <c r="M79" s="5">
        <v>72.773882879491339</v>
      </c>
      <c r="N79" s="5">
        <v>64.575709973417773</v>
      </c>
      <c r="O79" s="5">
        <v>58.689188473835848</v>
      </c>
      <c r="P79" s="5">
        <v>50.573681794251314</v>
      </c>
      <c r="Q79" s="5">
        <v>41.491844188659755</v>
      </c>
      <c r="R79" s="5">
        <v>33.045007063801172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1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471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7.9726761004419044</v>
      </c>
      <c r="D2" s="44">
        <v>8.3995664560090919</v>
      </c>
      <c r="E2" s="44">
        <v>8.8617295674176511</v>
      </c>
      <c r="F2" s="44">
        <v>9.6249023224540622</v>
      </c>
      <c r="G2" s="44">
        <v>10.513119232564918</v>
      </c>
      <c r="H2" s="44">
        <v>11.568631236889855</v>
      </c>
      <c r="I2" s="44">
        <v>12.748080244115185</v>
      </c>
      <c r="J2" s="44">
        <v>14.431750421879594</v>
      </c>
      <c r="K2" s="44">
        <v>15.912742152435365</v>
      </c>
      <c r="L2" s="44">
        <v>18.147640760909145</v>
      </c>
      <c r="M2" s="44">
        <v>20.659482040796163</v>
      </c>
      <c r="N2" s="44">
        <v>22.780104580994585</v>
      </c>
      <c r="O2" s="44">
        <v>25.351891576564892</v>
      </c>
      <c r="P2" s="44">
        <v>27.784348432267976</v>
      </c>
      <c r="Q2" s="44">
        <v>29.7042071076437</v>
      </c>
      <c r="R2" s="44">
        <v>31.868742488830417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7.9726761004419044</v>
      </c>
      <c r="D79" s="5">
        <v>8.3995664560090919</v>
      </c>
      <c r="E79" s="5">
        <v>8.8617295674176511</v>
      </c>
      <c r="F79" s="5">
        <v>9.6249023224540622</v>
      </c>
      <c r="G79" s="5">
        <v>10.513119232564918</v>
      </c>
      <c r="H79" s="5">
        <v>11.568631236889855</v>
      </c>
      <c r="I79" s="5">
        <v>12.748080244115185</v>
      </c>
      <c r="J79" s="5">
        <v>14.431750421879594</v>
      </c>
      <c r="K79" s="5">
        <v>15.912742152435365</v>
      </c>
      <c r="L79" s="5">
        <v>18.147640760909145</v>
      </c>
      <c r="M79" s="5">
        <v>20.659482040796163</v>
      </c>
      <c r="N79" s="5">
        <v>22.780104580994585</v>
      </c>
      <c r="O79" s="5">
        <v>25.351891576564892</v>
      </c>
      <c r="P79" s="5">
        <v>27.784348432267976</v>
      </c>
      <c r="Q79" s="5">
        <v>29.7042071076437</v>
      </c>
      <c r="R79" s="5">
        <v>31.868742488830417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0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473</v>
      </c>
      <c r="B1" s="41" t="s">
        <v>472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651.07301356163782</v>
      </c>
      <c r="D2" s="44">
        <v>770.41183999999998</v>
      </c>
      <c r="E2" s="44">
        <v>744.62576000000001</v>
      </c>
      <c r="F2" s="44">
        <v>763.26796000000002</v>
      </c>
      <c r="G2" s="44">
        <v>706.82321000000002</v>
      </c>
      <c r="H2" s="44">
        <v>828.45235501567925</v>
      </c>
      <c r="I2" s="44">
        <v>945.23332000000005</v>
      </c>
      <c r="J2" s="44">
        <v>898.45660000000009</v>
      </c>
      <c r="K2" s="44">
        <v>959.18771219722703</v>
      </c>
      <c r="L2" s="44">
        <v>944.07466767588687</v>
      </c>
      <c r="M2" s="44">
        <v>994.92048257435545</v>
      </c>
      <c r="N2" s="44">
        <v>1053.8840676863551</v>
      </c>
      <c r="O2" s="44">
        <v>1025.4667833899061</v>
      </c>
      <c r="P2" s="44">
        <v>964.23965923499009</v>
      </c>
      <c r="Q2" s="44">
        <v>928.31004072122994</v>
      </c>
      <c r="R2" s="44">
        <v>1008.4505479387772</v>
      </c>
    </row>
    <row r="3" spans="1:18" ht="11.25" customHeight="1" x14ac:dyDescent="0.25">
      <c r="A3" s="45" t="s">
        <v>286</v>
      </c>
      <c r="B3" s="46" t="s">
        <v>285</v>
      </c>
      <c r="C3" s="5">
        <v>0.42991646504343212</v>
      </c>
      <c r="D3" s="5">
        <v>0.99995000000000001</v>
      </c>
      <c r="E3" s="5">
        <v>2.7069299999999998</v>
      </c>
      <c r="F3" s="5">
        <v>7.0008600000000003</v>
      </c>
      <c r="G3" s="5">
        <v>4.7009500000000006</v>
      </c>
      <c r="H3" s="5">
        <v>6.2570956175029657</v>
      </c>
      <c r="I3" s="5">
        <v>6.2998700000000003</v>
      </c>
      <c r="J3" s="5">
        <v>2.9975199999999997</v>
      </c>
      <c r="K3" s="5">
        <v>5.6993</v>
      </c>
      <c r="L3" s="5">
        <v>4.7008399999999995</v>
      </c>
      <c r="M3" s="5">
        <v>4.3157316298192843</v>
      </c>
      <c r="N3" s="5">
        <v>4.897172741211552</v>
      </c>
      <c r="O3" s="5">
        <v>3.6539291414009885</v>
      </c>
      <c r="P3" s="5">
        <v>4.8298830794767182</v>
      </c>
      <c r="Q3" s="5">
        <v>2.1255626605953841</v>
      </c>
      <c r="R3" s="5">
        <v>5.5981429479787757</v>
      </c>
    </row>
    <row r="4" spans="1:18" ht="11.25" customHeight="1" x14ac:dyDescent="0.25">
      <c r="A4" s="47" t="s">
        <v>284</v>
      </c>
      <c r="B4" s="48" t="s">
        <v>283</v>
      </c>
      <c r="C4" s="4">
        <v>0.42991646504343212</v>
      </c>
      <c r="D4" s="4">
        <v>0.99995000000000001</v>
      </c>
      <c r="E4" s="4">
        <v>1.8066199999999999</v>
      </c>
      <c r="F4" s="4">
        <v>2.7987500000000001</v>
      </c>
      <c r="G4" s="4">
        <v>2.8435700000000002</v>
      </c>
      <c r="H4" s="4">
        <v>4.0843707948308472</v>
      </c>
      <c r="I4" s="4">
        <v>4.3000400000000001</v>
      </c>
      <c r="J4" s="4">
        <v>1.1001099999999999</v>
      </c>
      <c r="K4" s="4">
        <v>3.1987700000000001</v>
      </c>
      <c r="L4" s="4">
        <v>2.7983899999999999</v>
      </c>
      <c r="M4" s="4">
        <v>3.1148156761771593</v>
      </c>
      <c r="N4" s="4">
        <v>3.3679630977393229</v>
      </c>
      <c r="O4" s="4">
        <v>2.5794770939884293</v>
      </c>
      <c r="P4" s="4">
        <v>3.9984290094379178</v>
      </c>
      <c r="Q4" s="4">
        <v>1.7672845442498564</v>
      </c>
      <c r="R4" s="4">
        <v>4.5951612367580283</v>
      </c>
    </row>
    <row r="5" spans="1:18" ht="11.25" customHeight="1" x14ac:dyDescent="0.25">
      <c r="A5" s="49" t="s">
        <v>282</v>
      </c>
      <c r="B5" s="50" t="s">
        <v>281</v>
      </c>
      <c r="C5" s="7">
        <v>0.42991646504343212</v>
      </c>
      <c r="D5" s="7">
        <v>0.99995000000000001</v>
      </c>
      <c r="E5" s="7">
        <v>1.8066199999999999</v>
      </c>
      <c r="F5" s="7">
        <v>2.7987500000000001</v>
      </c>
      <c r="G5" s="7">
        <v>2.8435700000000002</v>
      </c>
      <c r="H5" s="7">
        <v>4.0843707948308472</v>
      </c>
      <c r="I5" s="7">
        <v>4.3000400000000001</v>
      </c>
      <c r="J5" s="7">
        <v>1.1001099999999999</v>
      </c>
      <c r="K5" s="7">
        <v>3.1987700000000001</v>
      </c>
      <c r="L5" s="7">
        <v>2.7983899999999999</v>
      </c>
      <c r="M5" s="7">
        <v>3.1148156761771593</v>
      </c>
      <c r="N5" s="7">
        <v>3.3679630977393229</v>
      </c>
      <c r="O5" s="7">
        <v>2.5794770939884293</v>
      </c>
      <c r="P5" s="7">
        <v>3.9984290094379178</v>
      </c>
      <c r="Q5" s="7">
        <v>1.7672845442498564</v>
      </c>
      <c r="R5" s="7">
        <v>4.5951612367580283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1.29816</v>
      </c>
      <c r="M6" s="6">
        <v>1.3615995241520129</v>
      </c>
      <c r="N6" s="6">
        <v>1.3615078066739965</v>
      </c>
      <c r="O6" s="6">
        <v>1.337643230272789</v>
      </c>
      <c r="P6" s="6">
        <v>2.7864947444622756</v>
      </c>
      <c r="Q6" s="6">
        <v>1.1223470782824847</v>
      </c>
      <c r="R6" s="6">
        <v>1.1081443980752963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0.42991646504343212</v>
      </c>
      <c r="D8" s="6">
        <v>0.99995000000000001</v>
      </c>
      <c r="E8" s="6">
        <v>1.8066199999999999</v>
      </c>
      <c r="F8" s="6">
        <v>2.7987500000000001</v>
      </c>
      <c r="G8" s="6">
        <v>2.8435700000000002</v>
      </c>
      <c r="H8" s="6">
        <v>4.0843707948308472</v>
      </c>
      <c r="I8" s="6">
        <v>4.3000400000000001</v>
      </c>
      <c r="J8" s="6">
        <v>1.1001099999999999</v>
      </c>
      <c r="K8" s="6">
        <v>3.1987700000000001</v>
      </c>
      <c r="L8" s="6">
        <v>1.50023</v>
      </c>
      <c r="M8" s="6">
        <v>1.7532161520251464</v>
      </c>
      <c r="N8" s="6">
        <v>2.0064552910653264</v>
      </c>
      <c r="O8" s="6">
        <v>1.2418338637156401</v>
      </c>
      <c r="P8" s="6">
        <v>1.2119342649756424</v>
      </c>
      <c r="Q8" s="6">
        <v>0.64493746596737156</v>
      </c>
      <c r="R8" s="6">
        <v>3.4870168386827318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0.90031000000000005</v>
      </c>
      <c r="F15" s="4">
        <v>4.2021100000000002</v>
      </c>
      <c r="G15" s="4">
        <v>1.85738</v>
      </c>
      <c r="H15" s="4">
        <v>2.1727248226721181</v>
      </c>
      <c r="I15" s="4">
        <v>1.99983</v>
      </c>
      <c r="J15" s="4">
        <v>1.89741</v>
      </c>
      <c r="K15" s="4">
        <v>2.5005299999999999</v>
      </c>
      <c r="L15" s="4">
        <v>1.90245</v>
      </c>
      <c r="M15" s="4">
        <v>1.2009159536421246</v>
      </c>
      <c r="N15" s="4">
        <v>1.5292096434722289</v>
      </c>
      <c r="O15" s="4">
        <v>1.0744520474125594</v>
      </c>
      <c r="P15" s="4">
        <v>0.83145407003880067</v>
      </c>
      <c r="Q15" s="4">
        <v>0.35827811634552775</v>
      </c>
      <c r="R15" s="4">
        <v>1.0029817112207471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0.90031000000000005</v>
      </c>
      <c r="F16" s="7">
        <v>0.90014000000000005</v>
      </c>
      <c r="G16" s="7">
        <v>0.87877000000000005</v>
      </c>
      <c r="H16" s="7">
        <v>1.2173186935069393</v>
      </c>
      <c r="I16" s="7">
        <v>1.0004</v>
      </c>
      <c r="J16" s="7">
        <v>0.49678</v>
      </c>
      <c r="K16" s="7">
        <v>1.0969899999999999</v>
      </c>
      <c r="L16" s="7">
        <v>0.90398000000000001</v>
      </c>
      <c r="M16" s="7">
        <v>0.72061847960646952</v>
      </c>
      <c r="N16" s="7">
        <v>0.57372961057147853</v>
      </c>
      <c r="O16" s="7">
        <v>0.59675082370388999</v>
      </c>
      <c r="P16" s="7">
        <v>0.35609243184676698</v>
      </c>
      <c r="Q16" s="7">
        <v>0.35827811634552775</v>
      </c>
      <c r="R16" s="7">
        <v>0.52536809553530728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3.3019699999999998</v>
      </c>
      <c r="G18" s="7">
        <v>0.97860999999999998</v>
      </c>
      <c r="H18" s="7">
        <v>0.95540612916517864</v>
      </c>
      <c r="I18" s="7">
        <v>0.99943000000000004</v>
      </c>
      <c r="J18" s="7">
        <v>1.40063</v>
      </c>
      <c r="K18" s="7">
        <v>1.40354</v>
      </c>
      <c r="L18" s="7">
        <v>0.99846999999999997</v>
      </c>
      <c r="M18" s="7">
        <v>0.48029747403565493</v>
      </c>
      <c r="N18" s="7">
        <v>0.95548003290075034</v>
      </c>
      <c r="O18" s="7">
        <v>0.47770122370866946</v>
      </c>
      <c r="P18" s="7">
        <v>0.47536163819203364</v>
      </c>
      <c r="Q18" s="7">
        <v>0</v>
      </c>
      <c r="R18" s="7">
        <v>0.47761361568543981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94.052277326897354</v>
      </c>
      <c r="D21" s="5">
        <v>172.59112999999999</v>
      </c>
      <c r="E21" s="5">
        <v>107.62520000000001</v>
      </c>
      <c r="F21" s="5">
        <v>63.689970000000002</v>
      </c>
      <c r="G21" s="5">
        <v>37.486469999999997</v>
      </c>
      <c r="H21" s="5">
        <v>33.940077727437654</v>
      </c>
      <c r="I21" s="5">
        <v>64.973970000000008</v>
      </c>
      <c r="J21" s="5">
        <v>47.654910000000001</v>
      </c>
      <c r="K21" s="5">
        <v>60.701859999999996</v>
      </c>
      <c r="L21" s="5">
        <v>65.095019999999991</v>
      </c>
      <c r="M21" s="5">
        <v>45.514491769050075</v>
      </c>
      <c r="N21" s="5">
        <v>35.445949246372706</v>
      </c>
      <c r="O21" s="5">
        <v>35.733261596390584</v>
      </c>
      <c r="P21" s="5">
        <v>23.789216565844555</v>
      </c>
      <c r="Q21" s="5">
        <v>16.550295600273635</v>
      </c>
      <c r="R21" s="5">
        <v>37.737138401447822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94.052277326897354</v>
      </c>
      <c r="D30" s="4">
        <v>172.59112999999999</v>
      </c>
      <c r="E30" s="4">
        <v>107.62520000000001</v>
      </c>
      <c r="F30" s="4">
        <v>63.689970000000002</v>
      </c>
      <c r="G30" s="4">
        <v>37.486469999999997</v>
      </c>
      <c r="H30" s="4">
        <v>33.940077727437654</v>
      </c>
      <c r="I30" s="4">
        <v>64.973970000000008</v>
      </c>
      <c r="J30" s="4">
        <v>47.654910000000001</v>
      </c>
      <c r="K30" s="4">
        <v>60.701859999999996</v>
      </c>
      <c r="L30" s="4">
        <v>65.095019999999991</v>
      </c>
      <c r="M30" s="4">
        <v>45.514491769050075</v>
      </c>
      <c r="N30" s="4">
        <v>35.445949246372706</v>
      </c>
      <c r="O30" s="4">
        <v>35.733261596390584</v>
      </c>
      <c r="P30" s="4">
        <v>23.789216565844555</v>
      </c>
      <c r="Q30" s="4">
        <v>16.550295600273635</v>
      </c>
      <c r="R30" s="4">
        <v>37.737138401447822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1.098693978635557</v>
      </c>
      <c r="D34" s="7">
        <v>4.4004399999999997</v>
      </c>
      <c r="E34" s="7">
        <v>1.1001000000000001</v>
      </c>
      <c r="F34" s="7">
        <v>1.10324</v>
      </c>
      <c r="G34" s="7">
        <v>2.5140799999999999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5.4933909066380977</v>
      </c>
      <c r="N34" s="7">
        <v>6.5922685153038634</v>
      </c>
      <c r="O34" s="7">
        <v>12.085516871043678</v>
      </c>
      <c r="P34" s="7">
        <v>8.7895875977400131</v>
      </c>
      <c r="Q34" s="7">
        <v>5.4932144797387661</v>
      </c>
      <c r="R34" s="7">
        <v>5.4934997217143948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74.802015845678227</v>
      </c>
      <c r="D43" s="7">
        <v>155.78715</v>
      </c>
      <c r="E43" s="7">
        <v>92.221050000000005</v>
      </c>
      <c r="F43" s="7">
        <v>49.188690000000001</v>
      </c>
      <c r="G43" s="7">
        <v>22.554690000000001</v>
      </c>
      <c r="H43" s="7">
        <v>21.520164133365768</v>
      </c>
      <c r="I43" s="7">
        <v>20.99296</v>
      </c>
      <c r="J43" s="7">
        <v>33.35201</v>
      </c>
      <c r="K43" s="7">
        <v>44.436549999999997</v>
      </c>
      <c r="L43" s="7">
        <v>54.598889999999997</v>
      </c>
      <c r="M43" s="7">
        <v>33.333040491782825</v>
      </c>
      <c r="N43" s="7">
        <v>21.210616091250909</v>
      </c>
      <c r="O43" s="7">
        <v>13.138457873623558</v>
      </c>
      <c r="P43" s="7">
        <v>12.13343480517068</v>
      </c>
      <c r="Q43" s="7">
        <v>10.101803057352466</v>
      </c>
      <c r="R43" s="7">
        <v>13.135143168005495</v>
      </c>
    </row>
    <row r="44" spans="1:18" ht="11.25" customHeight="1" x14ac:dyDescent="0.25">
      <c r="A44" s="49" t="s">
        <v>205</v>
      </c>
      <c r="B44" s="50" t="s">
        <v>204</v>
      </c>
      <c r="C44" s="7">
        <v>18.151567502583568</v>
      </c>
      <c r="D44" s="7">
        <v>12.403540000000001</v>
      </c>
      <c r="E44" s="7">
        <v>14.304049999999998</v>
      </c>
      <c r="F44" s="7">
        <v>13.39804</v>
      </c>
      <c r="G44" s="7">
        <v>12.4177</v>
      </c>
      <c r="H44" s="7">
        <v>12.419913594071886</v>
      </c>
      <c r="I44" s="7">
        <v>43.981010000000005</v>
      </c>
      <c r="J44" s="7">
        <v>14.302899999999999</v>
      </c>
      <c r="K44" s="7">
        <v>16.265309999999999</v>
      </c>
      <c r="L44" s="7">
        <v>10.496129999999999</v>
      </c>
      <c r="M44" s="7">
        <v>6.6880603706291506</v>
      </c>
      <c r="N44" s="7">
        <v>7.6430646398179327</v>
      </c>
      <c r="O44" s="7">
        <v>10.509286851723347</v>
      </c>
      <c r="P44" s="7">
        <v>2.8661941629338612</v>
      </c>
      <c r="Q44" s="7">
        <v>0.95527806318240438</v>
      </c>
      <c r="R44" s="7">
        <v>19.108495511727934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12.252281752057955</v>
      </c>
      <c r="D52" s="5">
        <v>17.50074</v>
      </c>
      <c r="E52" s="5">
        <v>19.905819999999999</v>
      </c>
      <c r="F52" s="5">
        <v>28.003360000000001</v>
      </c>
      <c r="G52" s="5">
        <v>31.298999999999999</v>
      </c>
      <c r="H52" s="5">
        <v>43.554135495045934</v>
      </c>
      <c r="I52" s="5">
        <v>64.492599999999996</v>
      </c>
      <c r="J52" s="5">
        <v>70.191829999999996</v>
      </c>
      <c r="K52" s="5">
        <v>81.239999999999995</v>
      </c>
      <c r="L52" s="5">
        <v>66.010769999999994</v>
      </c>
      <c r="M52" s="5">
        <v>80.132429205701783</v>
      </c>
      <c r="N52" s="5">
        <v>82.559193277812469</v>
      </c>
      <c r="O52" s="5">
        <v>81.673327933744645</v>
      </c>
      <c r="P52" s="5">
        <v>77.98390403696223</v>
      </c>
      <c r="Q52" s="5">
        <v>83.164080767705215</v>
      </c>
      <c r="R52" s="5">
        <v>89.064620124116345</v>
      </c>
    </row>
    <row r="53" spans="1:18" ht="11.25" customHeight="1" x14ac:dyDescent="0.25">
      <c r="A53" s="47" t="s">
        <v>187</v>
      </c>
      <c r="B53" s="48" t="s">
        <v>186</v>
      </c>
      <c r="C53" s="4">
        <v>12.252281752057955</v>
      </c>
      <c r="D53" s="4">
        <v>17.50074</v>
      </c>
      <c r="E53" s="4">
        <v>19.905819999999999</v>
      </c>
      <c r="F53" s="4">
        <v>28.003360000000001</v>
      </c>
      <c r="G53" s="4">
        <v>31.298999999999999</v>
      </c>
      <c r="H53" s="4">
        <v>43.554135495045934</v>
      </c>
      <c r="I53" s="4">
        <v>64.492599999999996</v>
      </c>
      <c r="J53" s="4">
        <v>70.191829999999996</v>
      </c>
      <c r="K53" s="4">
        <v>81.239999999999995</v>
      </c>
      <c r="L53" s="4">
        <v>66.010769999999994</v>
      </c>
      <c r="M53" s="4">
        <v>80.132429205701783</v>
      </c>
      <c r="N53" s="4">
        <v>82.559193277812469</v>
      </c>
      <c r="O53" s="4">
        <v>81.673327933744645</v>
      </c>
      <c r="P53" s="4">
        <v>77.98390403696223</v>
      </c>
      <c r="Q53" s="4">
        <v>83.164080767705215</v>
      </c>
      <c r="R53" s="4">
        <v>89.064620124116345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99.384694092266457</v>
      </c>
      <c r="D60" s="5">
        <v>128.20672999999999</v>
      </c>
      <c r="E60" s="5">
        <v>121.41388000000001</v>
      </c>
      <c r="F60" s="5">
        <v>136.70312999999999</v>
      </c>
      <c r="G60" s="5">
        <v>123.79853</v>
      </c>
      <c r="H60" s="5">
        <v>166.0717029990806</v>
      </c>
      <c r="I60" s="5">
        <v>161.99867</v>
      </c>
      <c r="J60" s="5">
        <v>124.1092</v>
      </c>
      <c r="K60" s="5">
        <v>110.82369</v>
      </c>
      <c r="L60" s="5">
        <v>115.50154000000001</v>
      </c>
      <c r="M60" s="5">
        <v>114.71676727959813</v>
      </c>
      <c r="N60" s="5">
        <v>148.39633486689249</v>
      </c>
      <c r="O60" s="5">
        <v>109.5101735734702</v>
      </c>
      <c r="P60" s="5">
        <v>102.72849666522927</v>
      </c>
      <c r="Q60" s="5">
        <v>101.88987385106579</v>
      </c>
      <c r="R60" s="5">
        <v>112.51985467065094</v>
      </c>
    </row>
    <row r="61" spans="1:18" ht="11.25" customHeight="1" x14ac:dyDescent="0.25">
      <c r="A61" s="45" t="s">
        <v>171</v>
      </c>
      <c r="B61" s="46" t="s">
        <v>170</v>
      </c>
      <c r="C61" s="5">
        <v>9.6972247458331804</v>
      </c>
      <c r="D61" s="5">
        <v>8.7998100000000008</v>
      </c>
      <c r="E61" s="5">
        <v>7.9276400000000002</v>
      </c>
      <c r="F61" s="5">
        <v>12.899480000000001</v>
      </c>
      <c r="G61" s="5">
        <v>8.9998699999999996</v>
      </c>
      <c r="H61" s="5">
        <v>46.216857047313397</v>
      </c>
      <c r="I61" s="5">
        <v>50.900670000000005</v>
      </c>
      <c r="J61" s="5">
        <v>47.602230000000006</v>
      </c>
      <c r="K61" s="5">
        <v>53.202190000000002</v>
      </c>
      <c r="L61" s="5">
        <v>47.198050000000002</v>
      </c>
      <c r="M61" s="5">
        <v>47.530017422093337</v>
      </c>
      <c r="N61" s="5">
        <v>50.444410902083149</v>
      </c>
      <c r="O61" s="5">
        <v>89.542732680583555</v>
      </c>
      <c r="P61" s="5">
        <v>70.937320744816759</v>
      </c>
      <c r="Q61" s="5">
        <v>49.775266598882496</v>
      </c>
      <c r="R61" s="5">
        <v>63.364978150175226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3.7737651667144401</v>
      </c>
      <c r="N64" s="4">
        <v>5.8756522187243787</v>
      </c>
      <c r="O64" s="4">
        <v>7.1653380772344937</v>
      </c>
      <c r="P64" s="4">
        <v>10.103181427343101</v>
      </c>
      <c r="Q64" s="4">
        <v>10.246362258554907</v>
      </c>
      <c r="R64" s="4">
        <v>12.1333715486768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3.7737651667144401</v>
      </c>
      <c r="N65" s="7">
        <v>5.8756522187243787</v>
      </c>
      <c r="O65" s="7">
        <v>7.1653380772344937</v>
      </c>
      <c r="P65" s="7">
        <v>10.103181427343101</v>
      </c>
      <c r="Q65" s="7">
        <v>10.246362258554907</v>
      </c>
      <c r="R65" s="7">
        <v>12.1333715486768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9.6972247458331804</v>
      </c>
      <c r="D68" s="4">
        <v>8.7998100000000008</v>
      </c>
      <c r="E68" s="4">
        <v>7.9276400000000002</v>
      </c>
      <c r="F68" s="4">
        <v>12.899480000000001</v>
      </c>
      <c r="G68" s="4">
        <v>8.9998699999999996</v>
      </c>
      <c r="H68" s="4">
        <v>13.542738388672003</v>
      </c>
      <c r="I68" s="4">
        <v>18.200669999999999</v>
      </c>
      <c r="J68" s="4">
        <v>14.902229999999999</v>
      </c>
      <c r="K68" s="4">
        <v>20.502189999999999</v>
      </c>
      <c r="L68" s="4">
        <v>14.498049999999999</v>
      </c>
      <c r="M68" s="4">
        <v>11.082133596737501</v>
      </c>
      <c r="N68" s="4">
        <v>11.608024948764454</v>
      </c>
      <c r="O68" s="4">
        <v>48.938969075499664</v>
      </c>
      <c r="P68" s="4">
        <v>27.395713789624267</v>
      </c>
      <c r="Q68" s="4">
        <v>6.0904788124781932</v>
      </c>
      <c r="R68" s="4">
        <v>17.793181073649031</v>
      </c>
    </row>
    <row r="69" spans="1:18" ht="11.25" customHeight="1" x14ac:dyDescent="0.25">
      <c r="A69" s="49" t="s">
        <v>155</v>
      </c>
      <c r="B69" s="50" t="s">
        <v>154</v>
      </c>
      <c r="C69" s="7">
        <v>9.6972247458331804</v>
      </c>
      <c r="D69" s="7">
        <v>8.7998100000000008</v>
      </c>
      <c r="E69" s="7">
        <v>7.9276400000000002</v>
      </c>
      <c r="F69" s="7">
        <v>12.899480000000001</v>
      </c>
      <c r="G69" s="7">
        <v>8.9998699999999996</v>
      </c>
      <c r="H69" s="7">
        <v>13.542738388672003</v>
      </c>
      <c r="I69" s="7">
        <v>18.200669999999999</v>
      </c>
      <c r="J69" s="7">
        <v>14.902229999999999</v>
      </c>
      <c r="K69" s="7">
        <v>16.20224</v>
      </c>
      <c r="L69" s="7">
        <v>10.69807</v>
      </c>
      <c r="M69" s="7">
        <v>8.1444065767154221</v>
      </c>
      <c r="N69" s="7">
        <v>9.0284892651874991</v>
      </c>
      <c r="O69" s="7">
        <v>46.431087232619113</v>
      </c>
      <c r="P69" s="7">
        <v>24.625101388745307</v>
      </c>
      <c r="Q69" s="7">
        <v>3.6781352565404837</v>
      </c>
      <c r="R69" s="7">
        <v>12.157115915258643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4.2999499999999999</v>
      </c>
      <c r="L70" s="7">
        <v>3.69998</v>
      </c>
      <c r="M70" s="7">
        <v>1.862948841965222</v>
      </c>
      <c r="N70" s="7">
        <v>1.2419986624629769</v>
      </c>
      <c r="O70" s="7">
        <v>2.4839973249259599</v>
      </c>
      <c r="P70" s="7">
        <v>2.4839973249259599</v>
      </c>
      <c r="Q70" s="7">
        <v>1.8629979936944701</v>
      </c>
      <c r="R70" s="7">
        <v>1.8629979936944701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0.1</v>
      </c>
      <c r="M71" s="7">
        <v>1.0747781780568559</v>
      </c>
      <c r="N71" s="7">
        <v>1.3375370211139768</v>
      </c>
      <c r="O71" s="7">
        <v>2.3884517954592625E-2</v>
      </c>
      <c r="P71" s="7">
        <v>0.28661507595300001</v>
      </c>
      <c r="Q71" s="7">
        <v>0.54934556224324005</v>
      </c>
      <c r="R71" s="7">
        <v>3.773067164695918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32.674118658641397</v>
      </c>
      <c r="I78" s="4">
        <v>32.700000000000003</v>
      </c>
      <c r="J78" s="4">
        <v>32.700000000000003</v>
      </c>
      <c r="K78" s="4">
        <v>32.700000000000003</v>
      </c>
      <c r="L78" s="4">
        <v>32.700000000000003</v>
      </c>
      <c r="M78" s="4">
        <v>32.674118658641397</v>
      </c>
      <c r="N78" s="4">
        <v>32.960733734594314</v>
      </c>
      <c r="O78" s="4">
        <v>33.438425527849397</v>
      </c>
      <c r="P78" s="4">
        <v>33.438425527849397</v>
      </c>
      <c r="Q78" s="4">
        <v>33.438425527849397</v>
      </c>
      <c r="R78" s="4">
        <v>33.438425527849397</v>
      </c>
    </row>
    <row r="79" spans="1:18" ht="11.25" customHeight="1" x14ac:dyDescent="0.25">
      <c r="A79" s="57" t="s">
        <v>135</v>
      </c>
      <c r="B79" s="46" t="s">
        <v>134</v>
      </c>
      <c r="C79" s="5">
        <v>435.25661917953943</v>
      </c>
      <c r="D79" s="5">
        <v>442.31348000000003</v>
      </c>
      <c r="E79" s="5">
        <v>485.04629</v>
      </c>
      <c r="F79" s="5">
        <v>514.97116000000005</v>
      </c>
      <c r="G79" s="5">
        <v>500.53838999999999</v>
      </c>
      <c r="H79" s="5">
        <v>532.41248612929871</v>
      </c>
      <c r="I79" s="5">
        <v>596.56754000000001</v>
      </c>
      <c r="J79" s="5">
        <v>605.90091000000007</v>
      </c>
      <c r="K79" s="5">
        <v>647.5206721972271</v>
      </c>
      <c r="L79" s="5">
        <v>645.56844767588689</v>
      </c>
      <c r="M79" s="5">
        <v>702.7110452680929</v>
      </c>
      <c r="N79" s="5">
        <v>732.14100665198282</v>
      </c>
      <c r="O79" s="5">
        <v>705.3533584643161</v>
      </c>
      <c r="P79" s="5">
        <v>683.97083814266057</v>
      </c>
      <c r="Q79" s="5">
        <v>674.80496124270746</v>
      </c>
      <c r="R79" s="5">
        <v>700.16581364440799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6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474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237.46363740358854</v>
      </c>
      <c r="D2" s="44">
        <v>341.7244221448355</v>
      </c>
      <c r="E2" s="44">
        <v>305.28530862686483</v>
      </c>
      <c r="F2" s="44">
        <v>306.52953833579909</v>
      </c>
      <c r="G2" s="44">
        <v>225.59407109903378</v>
      </c>
      <c r="H2" s="44">
        <v>319.0405174664487</v>
      </c>
      <c r="I2" s="44">
        <v>403.91743865717433</v>
      </c>
      <c r="J2" s="44">
        <v>323.43829763327619</v>
      </c>
      <c r="K2" s="44">
        <v>355.75926593822925</v>
      </c>
      <c r="L2" s="44">
        <v>330.51800212673771</v>
      </c>
      <c r="M2" s="44">
        <v>370.82880544149765</v>
      </c>
      <c r="N2" s="44">
        <v>412.68353653624627</v>
      </c>
      <c r="O2" s="44">
        <v>375.60855580429779</v>
      </c>
      <c r="P2" s="44">
        <v>310.93409345786029</v>
      </c>
      <c r="Q2" s="44">
        <v>265.65919302065049</v>
      </c>
      <c r="R2" s="44">
        <v>335.36141158947328</v>
      </c>
    </row>
    <row r="3" spans="1:18" ht="11.25" customHeight="1" x14ac:dyDescent="0.25">
      <c r="A3" s="45" t="s">
        <v>286</v>
      </c>
      <c r="B3" s="46" t="s">
        <v>285</v>
      </c>
      <c r="C3" s="5">
        <v>0.42991646504343212</v>
      </c>
      <c r="D3" s="5">
        <v>0.99995000000000001</v>
      </c>
      <c r="E3" s="5">
        <v>2.7069299999999998</v>
      </c>
      <c r="F3" s="5">
        <v>7.0008600000000003</v>
      </c>
      <c r="G3" s="5">
        <v>4.7009500000000006</v>
      </c>
      <c r="H3" s="5">
        <v>6.2570956175029657</v>
      </c>
      <c r="I3" s="5">
        <v>6.2998700000000003</v>
      </c>
      <c r="J3" s="5">
        <v>2.9975199999999997</v>
      </c>
      <c r="K3" s="5">
        <v>5.6993</v>
      </c>
      <c r="L3" s="5">
        <v>4.7008399999999995</v>
      </c>
      <c r="M3" s="5">
        <v>4.3157316298192843</v>
      </c>
      <c r="N3" s="5">
        <v>4.897172741211552</v>
      </c>
      <c r="O3" s="5">
        <v>3.6539291414009885</v>
      </c>
      <c r="P3" s="5">
        <v>4.8298830794767182</v>
      </c>
      <c r="Q3" s="5">
        <v>2.1255626605953841</v>
      </c>
      <c r="R3" s="5">
        <v>5.5981429479787757</v>
      </c>
    </row>
    <row r="4" spans="1:18" ht="11.25" customHeight="1" x14ac:dyDescent="0.25">
      <c r="A4" s="47" t="s">
        <v>284</v>
      </c>
      <c r="B4" s="48" t="s">
        <v>283</v>
      </c>
      <c r="C4" s="4">
        <v>0.42991646504343212</v>
      </c>
      <c r="D4" s="4">
        <v>0.99995000000000001</v>
      </c>
      <c r="E4" s="4">
        <v>1.8066199999999999</v>
      </c>
      <c r="F4" s="4">
        <v>2.7987500000000001</v>
      </c>
      <c r="G4" s="4">
        <v>2.8435700000000002</v>
      </c>
      <c r="H4" s="4">
        <v>4.0843707948308472</v>
      </c>
      <c r="I4" s="4">
        <v>4.3000400000000001</v>
      </c>
      <c r="J4" s="4">
        <v>1.1001099999999999</v>
      </c>
      <c r="K4" s="4">
        <v>3.1987700000000001</v>
      </c>
      <c r="L4" s="4">
        <v>2.7983899999999999</v>
      </c>
      <c r="M4" s="4">
        <v>3.1148156761771593</v>
      </c>
      <c r="N4" s="4">
        <v>3.3679630977393229</v>
      </c>
      <c r="O4" s="4">
        <v>2.5794770939884293</v>
      </c>
      <c r="P4" s="4">
        <v>3.9984290094379178</v>
      </c>
      <c r="Q4" s="4">
        <v>1.7672845442498564</v>
      </c>
      <c r="R4" s="4">
        <v>4.5951612367580283</v>
      </c>
    </row>
    <row r="5" spans="1:18" ht="11.25" customHeight="1" x14ac:dyDescent="0.25">
      <c r="A5" s="49" t="s">
        <v>282</v>
      </c>
      <c r="B5" s="50" t="s">
        <v>281</v>
      </c>
      <c r="C5" s="7">
        <v>0.42991646504343212</v>
      </c>
      <c r="D5" s="7">
        <v>0.99995000000000001</v>
      </c>
      <c r="E5" s="7">
        <v>1.8066199999999999</v>
      </c>
      <c r="F5" s="7">
        <v>2.7987500000000001</v>
      </c>
      <c r="G5" s="7">
        <v>2.8435700000000002</v>
      </c>
      <c r="H5" s="7">
        <v>4.0843707948308472</v>
      </c>
      <c r="I5" s="7">
        <v>4.3000400000000001</v>
      </c>
      <c r="J5" s="7">
        <v>1.1001099999999999</v>
      </c>
      <c r="K5" s="7">
        <v>3.1987700000000001</v>
      </c>
      <c r="L5" s="7">
        <v>2.7983899999999999</v>
      </c>
      <c r="M5" s="7">
        <v>3.1148156761771593</v>
      </c>
      <c r="N5" s="7">
        <v>3.3679630977393229</v>
      </c>
      <c r="O5" s="7">
        <v>2.5794770939884293</v>
      </c>
      <c r="P5" s="7">
        <v>3.9984290094379178</v>
      </c>
      <c r="Q5" s="7">
        <v>1.7672845442498564</v>
      </c>
      <c r="R5" s="7">
        <v>4.5951612367580283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1.29816</v>
      </c>
      <c r="M6" s="6">
        <v>1.3615995241520129</v>
      </c>
      <c r="N6" s="6">
        <v>1.3615078066739965</v>
      </c>
      <c r="O6" s="6">
        <v>1.337643230272789</v>
      </c>
      <c r="P6" s="6">
        <v>2.7864947444622756</v>
      </c>
      <c r="Q6" s="6">
        <v>1.1223470782824847</v>
      </c>
      <c r="R6" s="6">
        <v>1.1081443980752963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0.42991646504343212</v>
      </c>
      <c r="D8" s="6">
        <v>0.99995000000000001</v>
      </c>
      <c r="E8" s="6">
        <v>1.8066199999999999</v>
      </c>
      <c r="F8" s="6">
        <v>2.7987500000000001</v>
      </c>
      <c r="G8" s="6">
        <v>2.8435700000000002</v>
      </c>
      <c r="H8" s="6">
        <v>4.0843707948308472</v>
      </c>
      <c r="I8" s="6">
        <v>4.3000400000000001</v>
      </c>
      <c r="J8" s="6">
        <v>1.1001099999999999</v>
      </c>
      <c r="K8" s="6">
        <v>3.1987700000000001</v>
      </c>
      <c r="L8" s="6">
        <v>1.50023</v>
      </c>
      <c r="M8" s="6">
        <v>1.7532161520251464</v>
      </c>
      <c r="N8" s="6">
        <v>2.0064552910653264</v>
      </c>
      <c r="O8" s="6">
        <v>1.2418338637156401</v>
      </c>
      <c r="P8" s="6">
        <v>1.2119342649756424</v>
      </c>
      <c r="Q8" s="6">
        <v>0.64493746596737156</v>
      </c>
      <c r="R8" s="6">
        <v>3.4870168386827318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0.90031000000000005</v>
      </c>
      <c r="F15" s="4">
        <v>4.2021100000000002</v>
      </c>
      <c r="G15" s="4">
        <v>1.85738</v>
      </c>
      <c r="H15" s="4">
        <v>2.1727248226721181</v>
      </c>
      <c r="I15" s="4">
        <v>1.99983</v>
      </c>
      <c r="J15" s="4">
        <v>1.89741</v>
      </c>
      <c r="K15" s="4">
        <v>2.5005299999999999</v>
      </c>
      <c r="L15" s="4">
        <v>1.90245</v>
      </c>
      <c r="M15" s="4">
        <v>1.2009159536421246</v>
      </c>
      <c r="N15" s="4">
        <v>1.5292096434722289</v>
      </c>
      <c r="O15" s="4">
        <v>1.0744520474125594</v>
      </c>
      <c r="P15" s="4">
        <v>0.83145407003880067</v>
      </c>
      <c r="Q15" s="4">
        <v>0.35827811634552775</v>
      </c>
      <c r="R15" s="4">
        <v>1.0029817112207471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0.90031000000000005</v>
      </c>
      <c r="F16" s="7">
        <v>0.90014000000000005</v>
      </c>
      <c r="G16" s="7">
        <v>0.87877000000000005</v>
      </c>
      <c r="H16" s="7">
        <v>1.2173186935069393</v>
      </c>
      <c r="I16" s="7">
        <v>1.0004</v>
      </c>
      <c r="J16" s="7">
        <v>0.49678</v>
      </c>
      <c r="K16" s="7">
        <v>1.0969899999999999</v>
      </c>
      <c r="L16" s="7">
        <v>0.90398000000000001</v>
      </c>
      <c r="M16" s="7">
        <v>0.72061847960646952</v>
      </c>
      <c r="N16" s="7">
        <v>0.57372961057147853</v>
      </c>
      <c r="O16" s="7">
        <v>0.59675082370388999</v>
      </c>
      <c r="P16" s="7">
        <v>0.35609243184676698</v>
      </c>
      <c r="Q16" s="7">
        <v>0.35827811634552775</v>
      </c>
      <c r="R16" s="7">
        <v>0.52536809553530728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3.3019699999999998</v>
      </c>
      <c r="G18" s="7">
        <v>0.97860999999999998</v>
      </c>
      <c r="H18" s="7">
        <v>0.95540612916517864</v>
      </c>
      <c r="I18" s="7">
        <v>0.99943000000000004</v>
      </c>
      <c r="J18" s="7">
        <v>1.40063</v>
      </c>
      <c r="K18" s="7">
        <v>1.40354</v>
      </c>
      <c r="L18" s="7">
        <v>0.99846999999999997</v>
      </c>
      <c r="M18" s="7">
        <v>0.48029747403565493</v>
      </c>
      <c r="N18" s="7">
        <v>0.95548003290075034</v>
      </c>
      <c r="O18" s="7">
        <v>0.47770122370866946</v>
      </c>
      <c r="P18" s="7">
        <v>0.47536163819203364</v>
      </c>
      <c r="Q18" s="7">
        <v>0</v>
      </c>
      <c r="R18" s="7">
        <v>0.47761361568543981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78.67102347571344</v>
      </c>
      <c r="D21" s="5">
        <v>152.90008833647912</v>
      </c>
      <c r="E21" s="5">
        <v>91.866467851272006</v>
      </c>
      <c r="F21" s="5">
        <v>49.329111175862778</v>
      </c>
      <c r="G21" s="5">
        <v>24.820573720797555</v>
      </c>
      <c r="H21" s="5">
        <v>26.497628476052604</v>
      </c>
      <c r="I21" s="5">
        <v>57.649847198388386</v>
      </c>
      <c r="J21" s="5">
        <v>40.342596225334262</v>
      </c>
      <c r="K21" s="5">
        <v>53.434023036009762</v>
      </c>
      <c r="L21" s="5">
        <v>58.083661761835245</v>
      </c>
      <c r="M21" s="5">
        <v>33.350158299652648</v>
      </c>
      <c r="N21" s="5">
        <v>22.243386142121466</v>
      </c>
      <c r="O21" s="5">
        <v>17.809178252004557</v>
      </c>
      <c r="P21" s="5">
        <v>10.808591580976032</v>
      </c>
      <c r="Q21" s="5">
        <v>7.7772255022059609</v>
      </c>
      <c r="R21" s="5">
        <v>28.919724509701648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78.67102347571344</v>
      </c>
      <c r="D30" s="4">
        <v>152.90008833647912</v>
      </c>
      <c r="E30" s="4">
        <v>91.866467851272006</v>
      </c>
      <c r="F30" s="4">
        <v>49.329111175862778</v>
      </c>
      <c r="G30" s="4">
        <v>24.820573720797555</v>
      </c>
      <c r="H30" s="4">
        <v>26.497628476052604</v>
      </c>
      <c r="I30" s="4">
        <v>57.649847198388386</v>
      </c>
      <c r="J30" s="4">
        <v>40.342596225334262</v>
      </c>
      <c r="K30" s="4">
        <v>53.434023036009762</v>
      </c>
      <c r="L30" s="4">
        <v>58.083661761835245</v>
      </c>
      <c r="M30" s="4">
        <v>33.350158299652648</v>
      </c>
      <c r="N30" s="4">
        <v>22.243386142121466</v>
      </c>
      <c r="O30" s="4">
        <v>17.809178252004557</v>
      </c>
      <c r="P30" s="4">
        <v>10.808591580976032</v>
      </c>
      <c r="Q30" s="4">
        <v>7.7772255022059609</v>
      </c>
      <c r="R30" s="4">
        <v>28.919724509701648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63.308491535803533</v>
      </c>
      <c r="D43" s="7">
        <v>141.62418262680487</v>
      </c>
      <c r="E43" s="7">
        <v>79.530759652284289</v>
      </c>
      <c r="F43" s="7">
        <v>38.769150546849943</v>
      </c>
      <c r="G43" s="7">
        <v>16.007494652059393</v>
      </c>
      <c r="H43" s="7">
        <v>16.801178787183911</v>
      </c>
      <c r="I43" s="7">
        <v>18.62655054388518</v>
      </c>
      <c r="J43" s="7">
        <v>28.23437653608643</v>
      </c>
      <c r="K43" s="7">
        <v>39.116159477498705</v>
      </c>
      <c r="L43" s="7">
        <v>48.718065672791077</v>
      </c>
      <c r="M43" s="7">
        <v>27.776901510816948</v>
      </c>
      <c r="N43" s="7">
        <v>16.351325448817775</v>
      </c>
      <c r="O43" s="7">
        <v>9.8946069041846947</v>
      </c>
      <c r="P43" s="7">
        <v>8.7432390202690335</v>
      </c>
      <c r="Q43" s="7">
        <v>7.105311021911298</v>
      </c>
      <c r="R43" s="7">
        <v>11.781074883864477</v>
      </c>
    </row>
    <row r="44" spans="1:18" ht="11.25" customHeight="1" x14ac:dyDescent="0.25">
      <c r="A44" s="49" t="s">
        <v>205</v>
      </c>
      <c r="B44" s="50" t="s">
        <v>204</v>
      </c>
      <c r="C44" s="7">
        <v>15.362531939909902</v>
      </c>
      <c r="D44" s="7">
        <v>11.275905709674255</v>
      </c>
      <c r="E44" s="7">
        <v>12.335708198987724</v>
      </c>
      <c r="F44" s="7">
        <v>10.559960629012837</v>
      </c>
      <c r="G44" s="7">
        <v>8.8130790687381619</v>
      </c>
      <c r="H44" s="7">
        <v>9.6964496888686913</v>
      </c>
      <c r="I44" s="7">
        <v>39.023296654503206</v>
      </c>
      <c r="J44" s="7">
        <v>12.108219689247832</v>
      </c>
      <c r="K44" s="7">
        <v>14.317863558511057</v>
      </c>
      <c r="L44" s="7">
        <v>9.3655960890441641</v>
      </c>
      <c r="M44" s="7">
        <v>5.573256788835697</v>
      </c>
      <c r="N44" s="7">
        <v>5.8920606933036899</v>
      </c>
      <c r="O44" s="7">
        <v>7.9145713478198614</v>
      </c>
      <c r="P44" s="7">
        <v>2.065352560706998</v>
      </c>
      <c r="Q44" s="7">
        <v>0.6719144802946625</v>
      </c>
      <c r="R44" s="7">
        <v>17.138649625837171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6.92519850830951</v>
      </c>
      <c r="D52" s="5">
        <v>10.996998123566357</v>
      </c>
      <c r="E52" s="5">
        <v>11.879301289273933</v>
      </c>
      <c r="F52" s="5">
        <v>16.801986876862884</v>
      </c>
      <c r="G52" s="5">
        <v>16.652229475906868</v>
      </c>
      <c r="H52" s="5">
        <v>26.110085194921453</v>
      </c>
      <c r="I52" s="5">
        <v>40.961322120770376</v>
      </c>
      <c r="J52" s="5">
        <v>40.957656677019926</v>
      </c>
      <c r="K52" s="5">
        <v>51.268237138836511</v>
      </c>
      <c r="L52" s="5">
        <v>36.711626008881765</v>
      </c>
      <c r="M52" s="5">
        <v>50.348190034226064</v>
      </c>
      <c r="N52" s="5">
        <v>52.330605090748911</v>
      </c>
      <c r="O52" s="5">
        <v>50.493181931576096</v>
      </c>
      <c r="P52" s="5">
        <v>46.614216577488214</v>
      </c>
      <c r="Q52" s="5">
        <v>51.023877811972085</v>
      </c>
      <c r="R52" s="5">
        <v>57.239779511828189</v>
      </c>
    </row>
    <row r="53" spans="1:18" ht="11.25" customHeight="1" x14ac:dyDescent="0.25">
      <c r="A53" s="47" t="s">
        <v>187</v>
      </c>
      <c r="B53" s="48" t="s">
        <v>186</v>
      </c>
      <c r="C53" s="4">
        <v>6.92519850830951</v>
      </c>
      <c r="D53" s="4">
        <v>10.996998123566357</v>
      </c>
      <c r="E53" s="4">
        <v>11.879301289273933</v>
      </c>
      <c r="F53" s="4">
        <v>16.801986876862884</v>
      </c>
      <c r="G53" s="4">
        <v>16.652229475906868</v>
      </c>
      <c r="H53" s="4">
        <v>26.110085194921453</v>
      </c>
      <c r="I53" s="4">
        <v>40.961322120770376</v>
      </c>
      <c r="J53" s="4">
        <v>40.957656677019926</v>
      </c>
      <c r="K53" s="4">
        <v>51.268237138836511</v>
      </c>
      <c r="L53" s="4">
        <v>36.711626008881765</v>
      </c>
      <c r="M53" s="4">
        <v>50.348190034226064</v>
      </c>
      <c r="N53" s="4">
        <v>52.330605090748911</v>
      </c>
      <c r="O53" s="4">
        <v>50.493181931576096</v>
      </c>
      <c r="P53" s="4">
        <v>46.614216577488214</v>
      </c>
      <c r="Q53" s="4">
        <v>51.023877811972085</v>
      </c>
      <c r="R53" s="4">
        <v>57.239779511828189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75.523101101242375</v>
      </c>
      <c r="D60" s="5">
        <v>104.1978473770904</v>
      </c>
      <c r="E60" s="5">
        <v>96.874797262237124</v>
      </c>
      <c r="F60" s="5">
        <v>108.70764110268105</v>
      </c>
      <c r="G60" s="5">
        <v>95.728174290495502</v>
      </c>
      <c r="H60" s="5">
        <v>136.47681060559935</v>
      </c>
      <c r="I60" s="5">
        <v>131.4863764219748</v>
      </c>
      <c r="J60" s="5">
        <v>94.97956920900117</v>
      </c>
      <c r="K60" s="5">
        <v>82.838091476179557</v>
      </c>
      <c r="L60" s="5">
        <v>88.288050448191058</v>
      </c>
      <c r="M60" s="5">
        <v>89.594050464485704</v>
      </c>
      <c r="N60" s="5">
        <v>123.58306400078565</v>
      </c>
      <c r="O60" s="5">
        <v>84.82378560590935</v>
      </c>
      <c r="P60" s="5">
        <v>75.894971145227814</v>
      </c>
      <c r="Q60" s="5">
        <v>74.655878975931671</v>
      </c>
      <c r="R60" s="5">
        <v>84.883281804756095</v>
      </c>
    </row>
    <row r="61" spans="1:18" ht="11.25" customHeight="1" x14ac:dyDescent="0.25">
      <c r="A61" s="45" t="s">
        <v>171</v>
      </c>
      <c r="B61" s="46" t="s">
        <v>170</v>
      </c>
      <c r="C61" s="5">
        <v>9.6972247458331804</v>
      </c>
      <c r="D61" s="5">
        <v>8.7998100000000008</v>
      </c>
      <c r="E61" s="5">
        <v>7.9276400000000002</v>
      </c>
      <c r="F61" s="5">
        <v>12.899480000000001</v>
      </c>
      <c r="G61" s="5">
        <v>8.9998699999999996</v>
      </c>
      <c r="H61" s="5">
        <v>46.216857047313397</v>
      </c>
      <c r="I61" s="5">
        <v>50.900670000000005</v>
      </c>
      <c r="J61" s="5">
        <v>47.602230000000006</v>
      </c>
      <c r="K61" s="5">
        <v>48.902240000000006</v>
      </c>
      <c r="L61" s="5">
        <v>43.453684600479413</v>
      </c>
      <c r="M61" s="5">
        <v>41.493821572805125</v>
      </c>
      <c r="N61" s="5">
        <v>42.837028300042455</v>
      </c>
      <c r="O61" s="5">
        <v>79.884278968004566</v>
      </c>
      <c r="P61" s="5">
        <v>58.234848644967187</v>
      </c>
      <c r="Q61" s="5">
        <v>37.453602216047628</v>
      </c>
      <c r="R61" s="5">
        <v>48.020404787155854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9.6972247458331804</v>
      </c>
      <c r="D68" s="4">
        <v>8.7998100000000008</v>
      </c>
      <c r="E68" s="4">
        <v>7.9276400000000002</v>
      </c>
      <c r="F68" s="4">
        <v>12.899480000000001</v>
      </c>
      <c r="G68" s="4">
        <v>8.9998699999999996</v>
      </c>
      <c r="H68" s="4">
        <v>13.542738388672003</v>
      </c>
      <c r="I68" s="4">
        <v>18.200669999999999</v>
      </c>
      <c r="J68" s="4">
        <v>14.902229999999999</v>
      </c>
      <c r="K68" s="4">
        <v>16.20224</v>
      </c>
      <c r="L68" s="4">
        <v>10.753684600479408</v>
      </c>
      <c r="M68" s="4">
        <v>8.8197029141637255</v>
      </c>
      <c r="N68" s="4">
        <v>9.8762945654481413</v>
      </c>
      <c r="O68" s="4">
        <v>46.445853440155162</v>
      </c>
      <c r="P68" s="4">
        <v>24.796423117117794</v>
      </c>
      <c r="Q68" s="4">
        <v>4.0151766881982347</v>
      </c>
      <c r="R68" s="4">
        <v>14.581979259306461</v>
      </c>
    </row>
    <row r="69" spans="1:18" ht="11.25" customHeight="1" x14ac:dyDescent="0.25">
      <c r="A69" s="49" t="s">
        <v>155</v>
      </c>
      <c r="B69" s="50" t="s">
        <v>154</v>
      </c>
      <c r="C69" s="7">
        <v>9.6972247458331804</v>
      </c>
      <c r="D69" s="7">
        <v>8.7998100000000008</v>
      </c>
      <c r="E69" s="7">
        <v>7.9276400000000002</v>
      </c>
      <c r="F69" s="7">
        <v>12.899480000000001</v>
      </c>
      <c r="G69" s="7">
        <v>8.9998699999999996</v>
      </c>
      <c r="H69" s="7">
        <v>13.542738388672003</v>
      </c>
      <c r="I69" s="7">
        <v>18.200669999999999</v>
      </c>
      <c r="J69" s="7">
        <v>14.902229999999999</v>
      </c>
      <c r="K69" s="7">
        <v>16.20224</v>
      </c>
      <c r="L69" s="7">
        <v>10.69807</v>
      </c>
      <c r="M69" s="7">
        <v>8.1444065767154221</v>
      </c>
      <c r="N69" s="7">
        <v>9.0284892651874991</v>
      </c>
      <c r="O69" s="7">
        <v>46.431087232619113</v>
      </c>
      <c r="P69" s="7">
        <v>24.625101388745307</v>
      </c>
      <c r="Q69" s="7">
        <v>3.6781352565404837</v>
      </c>
      <c r="R69" s="7">
        <v>12.157115915258645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5.5614600479409297E-2</v>
      </c>
      <c r="M71" s="7">
        <v>0.67529633744830297</v>
      </c>
      <c r="N71" s="7">
        <v>0.84780530026064238</v>
      </c>
      <c r="O71" s="7">
        <v>1.4766207536046303E-2</v>
      </c>
      <c r="P71" s="7">
        <v>0.17132172837248497</v>
      </c>
      <c r="Q71" s="7">
        <v>0.3370414316577508</v>
      </c>
      <c r="R71" s="7">
        <v>2.4248633440478153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32.674118658641397</v>
      </c>
      <c r="I78" s="4">
        <v>32.700000000000003</v>
      </c>
      <c r="J78" s="4">
        <v>32.700000000000003</v>
      </c>
      <c r="K78" s="4">
        <v>32.700000000000003</v>
      </c>
      <c r="L78" s="4">
        <v>32.700000000000003</v>
      </c>
      <c r="M78" s="4">
        <v>32.674118658641397</v>
      </c>
      <c r="N78" s="4">
        <v>32.960733734594314</v>
      </c>
      <c r="O78" s="4">
        <v>33.438425527849397</v>
      </c>
      <c r="P78" s="4">
        <v>33.438425527849397</v>
      </c>
      <c r="Q78" s="4">
        <v>33.438425527849397</v>
      </c>
      <c r="R78" s="4">
        <v>33.438425527849397</v>
      </c>
    </row>
    <row r="79" spans="1:18" ht="11.25" customHeight="1" x14ac:dyDescent="0.25">
      <c r="A79" s="57" t="s">
        <v>135</v>
      </c>
      <c r="B79" s="46" t="s">
        <v>134</v>
      </c>
      <c r="C79" s="5">
        <v>66.217173107446598</v>
      </c>
      <c r="D79" s="5">
        <v>63.829728307699682</v>
      </c>
      <c r="E79" s="5">
        <v>94.030172224081767</v>
      </c>
      <c r="F79" s="5">
        <v>111.79045918039233</v>
      </c>
      <c r="G79" s="5">
        <v>74.692273611833869</v>
      </c>
      <c r="H79" s="5">
        <v>77.482040525058977</v>
      </c>
      <c r="I79" s="5">
        <v>116.61935291604081</v>
      </c>
      <c r="J79" s="5">
        <v>96.558725521920863</v>
      </c>
      <c r="K79" s="5">
        <v>113.61737428720339</v>
      </c>
      <c r="L79" s="5">
        <v>99.280139307350211</v>
      </c>
      <c r="M79" s="5">
        <v>151.72685344050882</v>
      </c>
      <c r="N79" s="5">
        <v>166.79228026133626</v>
      </c>
      <c r="O79" s="5">
        <v>138.94420190540222</v>
      </c>
      <c r="P79" s="5">
        <v>114.55158242972431</v>
      </c>
      <c r="Q79" s="5">
        <v>92.623045853897807</v>
      </c>
      <c r="R79" s="5">
        <v>110.70007802805274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7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475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8.5378985989909459</v>
      </c>
      <c r="D2" s="44">
        <v>9.6282691467849588</v>
      </c>
      <c r="E2" s="44">
        <v>10.627371097132421</v>
      </c>
      <c r="F2" s="44">
        <v>12.244305833593113</v>
      </c>
      <c r="G2" s="44">
        <v>14.538281651704644</v>
      </c>
      <c r="H2" s="44">
        <v>16.196070655521027</v>
      </c>
      <c r="I2" s="44">
        <v>18.167490554716775</v>
      </c>
      <c r="J2" s="44">
        <v>21.157533692188402</v>
      </c>
      <c r="K2" s="44">
        <v>22.952057943928072</v>
      </c>
      <c r="L2" s="44">
        <v>24.074295238635148</v>
      </c>
      <c r="M2" s="44">
        <v>24.834522414371584</v>
      </c>
      <c r="N2" s="44">
        <v>24.996659720702201</v>
      </c>
      <c r="O2" s="44">
        <v>25.161108627558779</v>
      </c>
      <c r="P2" s="44">
        <v>25.405416470297375</v>
      </c>
      <c r="Q2" s="44">
        <v>25.626699538641596</v>
      </c>
      <c r="R2" s="44">
        <v>25.930196990370792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8.5378985989909459</v>
      </c>
      <c r="D79" s="5">
        <v>9.6282691467849588</v>
      </c>
      <c r="E79" s="5">
        <v>10.627371097132421</v>
      </c>
      <c r="F79" s="5">
        <v>12.244305833593113</v>
      </c>
      <c r="G79" s="5">
        <v>14.538281651704644</v>
      </c>
      <c r="H79" s="5">
        <v>16.196070655521027</v>
      </c>
      <c r="I79" s="5">
        <v>18.167490554716775</v>
      </c>
      <c r="J79" s="5">
        <v>21.157533692188402</v>
      </c>
      <c r="K79" s="5">
        <v>22.952057943928072</v>
      </c>
      <c r="L79" s="5">
        <v>24.074295238635148</v>
      </c>
      <c r="M79" s="5">
        <v>24.834522414371584</v>
      </c>
      <c r="N79" s="5">
        <v>24.996659720702201</v>
      </c>
      <c r="O79" s="5">
        <v>25.161108627558779</v>
      </c>
      <c r="P79" s="5">
        <v>25.405416470297375</v>
      </c>
      <c r="Q79" s="5">
        <v>25.626699538641596</v>
      </c>
      <c r="R79" s="5">
        <v>25.930196990370792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8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476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86.396107771309019</v>
      </c>
      <c r="D2" s="44">
        <v>89.786241534746907</v>
      </c>
      <c r="E2" s="44">
        <v>88.411603878123941</v>
      </c>
      <c r="F2" s="44">
        <v>90.295470750206903</v>
      </c>
      <c r="G2" s="44">
        <v>91.979177300605073</v>
      </c>
      <c r="H2" s="44">
        <v>99.729884542522569</v>
      </c>
      <c r="I2" s="44">
        <v>106.90270183611163</v>
      </c>
      <c r="J2" s="44">
        <v>114.10665212355829</v>
      </c>
      <c r="K2" s="44">
        <v>118.90530584483722</v>
      </c>
      <c r="L2" s="44">
        <v>117.21121245951466</v>
      </c>
      <c r="M2" s="44">
        <v>119.25165337876746</v>
      </c>
      <c r="N2" s="44">
        <v>123.76580588208375</v>
      </c>
      <c r="O2" s="44">
        <v>125.60945697397243</v>
      </c>
      <c r="P2" s="44">
        <v>127.91316727327583</v>
      </c>
      <c r="Q2" s="44">
        <v>130.80839057250753</v>
      </c>
      <c r="R2" s="44">
        <v>135.13562096345555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14.282559872548356</v>
      </c>
      <c r="D21" s="5">
        <v>15.290601663520858</v>
      </c>
      <c r="E21" s="5">
        <v>14.658632148727985</v>
      </c>
      <c r="F21" s="5">
        <v>13.25761882413722</v>
      </c>
      <c r="G21" s="5">
        <v>10.151816279202443</v>
      </c>
      <c r="H21" s="5">
        <v>7.4424492513850486</v>
      </c>
      <c r="I21" s="5">
        <v>7.3241228016116224</v>
      </c>
      <c r="J21" s="5">
        <v>7.3123137746657392</v>
      </c>
      <c r="K21" s="5">
        <v>7.267836963990236</v>
      </c>
      <c r="L21" s="5">
        <v>7.0113582381647559</v>
      </c>
      <c r="M21" s="5">
        <v>6.6709425627593273</v>
      </c>
      <c r="N21" s="5">
        <v>6.610294588947375</v>
      </c>
      <c r="O21" s="5">
        <v>5.8385664733423477</v>
      </c>
      <c r="P21" s="5">
        <v>4.1910373871285103</v>
      </c>
      <c r="Q21" s="5">
        <v>3.2798556183289098</v>
      </c>
      <c r="R21" s="5">
        <v>3.3239141700317818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14.282559872548356</v>
      </c>
      <c r="D30" s="4">
        <v>15.290601663520858</v>
      </c>
      <c r="E30" s="4">
        <v>14.658632148727985</v>
      </c>
      <c r="F30" s="4">
        <v>13.25761882413722</v>
      </c>
      <c r="G30" s="4">
        <v>10.151816279202443</v>
      </c>
      <c r="H30" s="4">
        <v>7.4424492513850486</v>
      </c>
      <c r="I30" s="4">
        <v>7.3241228016116224</v>
      </c>
      <c r="J30" s="4">
        <v>7.3123137746657392</v>
      </c>
      <c r="K30" s="4">
        <v>7.267836963990236</v>
      </c>
      <c r="L30" s="4">
        <v>7.0113582381647559</v>
      </c>
      <c r="M30" s="4">
        <v>6.6709425627593273</v>
      </c>
      <c r="N30" s="4">
        <v>6.610294588947375</v>
      </c>
      <c r="O30" s="4">
        <v>5.8385664733423477</v>
      </c>
      <c r="P30" s="4">
        <v>4.1910373871285103</v>
      </c>
      <c r="Q30" s="4">
        <v>3.2798556183289098</v>
      </c>
      <c r="R30" s="4">
        <v>3.3239141700317818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11.49352430987469</v>
      </c>
      <c r="D43" s="7">
        <v>14.162967373195112</v>
      </c>
      <c r="E43" s="7">
        <v>12.690290347715711</v>
      </c>
      <c r="F43" s="7">
        <v>10.419539453150056</v>
      </c>
      <c r="G43" s="7">
        <v>6.5471953479406055</v>
      </c>
      <c r="H43" s="7">
        <v>4.7189853461818547</v>
      </c>
      <c r="I43" s="7">
        <v>2.366409456114821</v>
      </c>
      <c r="J43" s="7">
        <v>5.1176334639135712</v>
      </c>
      <c r="K43" s="7">
        <v>5.3203905225012926</v>
      </c>
      <c r="L43" s="7">
        <v>5.8808243272089218</v>
      </c>
      <c r="M43" s="7">
        <v>5.5561389809658746</v>
      </c>
      <c r="N43" s="7">
        <v>4.8592906424331321</v>
      </c>
      <c r="O43" s="7">
        <v>3.2438509694388622</v>
      </c>
      <c r="P43" s="7">
        <v>3.3901957849016466</v>
      </c>
      <c r="Q43" s="7">
        <v>2.9964920354411682</v>
      </c>
      <c r="R43" s="7">
        <v>1.3540682841410183</v>
      </c>
    </row>
    <row r="44" spans="1:18" ht="11.25" customHeight="1" x14ac:dyDescent="0.25">
      <c r="A44" s="49" t="s">
        <v>205</v>
      </c>
      <c r="B44" s="50" t="s">
        <v>204</v>
      </c>
      <c r="C44" s="7">
        <v>2.789035562673666</v>
      </c>
      <c r="D44" s="7">
        <v>1.1276342903257459</v>
      </c>
      <c r="E44" s="7">
        <v>1.9683418010122731</v>
      </c>
      <c r="F44" s="7">
        <v>2.8380793709871632</v>
      </c>
      <c r="G44" s="7">
        <v>3.6046209312618376</v>
      </c>
      <c r="H44" s="7">
        <v>2.7234639052031939</v>
      </c>
      <c r="I44" s="7">
        <v>4.957713345496801</v>
      </c>
      <c r="J44" s="7">
        <v>2.194680310752168</v>
      </c>
      <c r="K44" s="7">
        <v>1.9474464414889434</v>
      </c>
      <c r="L44" s="7">
        <v>1.1305339109558341</v>
      </c>
      <c r="M44" s="7">
        <v>1.114803581793453</v>
      </c>
      <c r="N44" s="7">
        <v>1.7510039465142426</v>
      </c>
      <c r="O44" s="7">
        <v>2.5947155039034855</v>
      </c>
      <c r="P44" s="7">
        <v>0.80084160222686351</v>
      </c>
      <c r="Q44" s="7">
        <v>0.28336358288774183</v>
      </c>
      <c r="R44" s="7">
        <v>1.9698458858907635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2.4356484391646114</v>
      </c>
      <c r="D52" s="5">
        <v>3.158476165882008</v>
      </c>
      <c r="E52" s="5">
        <v>3.8474386690097111</v>
      </c>
      <c r="F52" s="5">
        <v>5.4043869558779738</v>
      </c>
      <c r="G52" s="5">
        <v>6.9011814713667334</v>
      </c>
      <c r="H52" s="5">
        <v>8.5465923131595662</v>
      </c>
      <c r="I52" s="5">
        <v>10.939760126903456</v>
      </c>
      <c r="J52" s="5">
        <v>13.686914412027317</v>
      </c>
      <c r="K52" s="5">
        <v>13.896741843451206</v>
      </c>
      <c r="L52" s="5">
        <v>13.328467358495391</v>
      </c>
      <c r="M52" s="5">
        <v>13.63246578047905</v>
      </c>
      <c r="N52" s="5">
        <v>13.879051451228046</v>
      </c>
      <c r="O52" s="5">
        <v>14.160085907457473</v>
      </c>
      <c r="P52" s="5">
        <v>13.997477338672907</v>
      </c>
      <c r="Q52" s="5">
        <v>14.252507270923534</v>
      </c>
      <c r="R52" s="5">
        <v>13.948470201005227</v>
      </c>
    </row>
    <row r="53" spans="1:18" ht="11.25" customHeight="1" x14ac:dyDescent="0.25">
      <c r="A53" s="47" t="s">
        <v>187</v>
      </c>
      <c r="B53" s="48" t="s">
        <v>186</v>
      </c>
      <c r="C53" s="4">
        <v>2.4356484391646114</v>
      </c>
      <c r="D53" s="4">
        <v>3.158476165882008</v>
      </c>
      <c r="E53" s="4">
        <v>3.8474386690097111</v>
      </c>
      <c r="F53" s="4">
        <v>5.4043869558779738</v>
      </c>
      <c r="G53" s="4">
        <v>6.9011814713667334</v>
      </c>
      <c r="H53" s="4">
        <v>8.5465923131595662</v>
      </c>
      <c r="I53" s="4">
        <v>10.939760126903456</v>
      </c>
      <c r="J53" s="4">
        <v>13.686914412027317</v>
      </c>
      <c r="K53" s="4">
        <v>13.896741843451206</v>
      </c>
      <c r="L53" s="4">
        <v>13.328467358495391</v>
      </c>
      <c r="M53" s="4">
        <v>13.63246578047905</v>
      </c>
      <c r="N53" s="4">
        <v>13.879051451228046</v>
      </c>
      <c r="O53" s="4">
        <v>14.160085907457473</v>
      </c>
      <c r="P53" s="4">
        <v>13.997477338672907</v>
      </c>
      <c r="Q53" s="4">
        <v>14.252507270923534</v>
      </c>
      <c r="R53" s="4">
        <v>13.948470201005227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23.861592991024093</v>
      </c>
      <c r="D60" s="5">
        <v>24.008882622909596</v>
      </c>
      <c r="E60" s="5">
        <v>24.539082737762879</v>
      </c>
      <c r="F60" s="5">
        <v>27.995488897318914</v>
      </c>
      <c r="G60" s="5">
        <v>28.070355709504494</v>
      </c>
      <c r="H60" s="5">
        <v>29.594892393481242</v>
      </c>
      <c r="I60" s="5">
        <v>30.512293578025194</v>
      </c>
      <c r="J60" s="5">
        <v>29.129630790998828</v>
      </c>
      <c r="K60" s="5">
        <v>27.98559852382045</v>
      </c>
      <c r="L60" s="5">
        <v>27.213489551808944</v>
      </c>
      <c r="M60" s="5">
        <v>25.122716815112415</v>
      </c>
      <c r="N60" s="5">
        <v>24.813270866106802</v>
      </c>
      <c r="O60" s="5">
        <v>24.686387967560837</v>
      </c>
      <c r="P60" s="5">
        <v>26.833525520001473</v>
      </c>
      <c r="Q60" s="5">
        <v>27.233994875134115</v>
      </c>
      <c r="R60" s="5">
        <v>27.636572865894848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2.0191352651234631E-2</v>
      </c>
      <c r="M61" s="5">
        <v>3.9566109493669788</v>
      </c>
      <c r="N61" s="5">
        <v>6.100505979970519</v>
      </c>
      <c r="O61" s="5">
        <v>7.1694790475445265</v>
      </c>
      <c r="P61" s="5">
        <v>10.154626505402703</v>
      </c>
      <c r="Q61" s="5">
        <v>10.340508091080741</v>
      </c>
      <c r="R61" s="5">
        <v>12.724274140972277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3.7737651667144401</v>
      </c>
      <c r="N64" s="4">
        <v>5.8756522187243787</v>
      </c>
      <c r="O64" s="4">
        <v>7.1653380772344937</v>
      </c>
      <c r="P64" s="4">
        <v>10.103181427343101</v>
      </c>
      <c r="Q64" s="4">
        <v>10.246362258554907</v>
      </c>
      <c r="R64" s="4">
        <v>12.1333715486768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3.7737651667144401</v>
      </c>
      <c r="N65" s="7">
        <v>5.8756522187243787</v>
      </c>
      <c r="O65" s="7">
        <v>7.1653380772344937</v>
      </c>
      <c r="P65" s="7">
        <v>10.103181427343101</v>
      </c>
      <c r="Q65" s="7">
        <v>10.246362258554907</v>
      </c>
      <c r="R65" s="7">
        <v>12.1333715486768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2.0191352651234631E-2</v>
      </c>
      <c r="M68" s="4">
        <v>0.1828457826525389</v>
      </c>
      <c r="N68" s="4">
        <v>0.22485376124614007</v>
      </c>
      <c r="O68" s="4">
        <v>4.140970310033203E-3</v>
      </c>
      <c r="P68" s="4">
        <v>5.1445078059603258E-2</v>
      </c>
      <c r="Q68" s="4">
        <v>9.4145832525834583E-2</v>
      </c>
      <c r="R68" s="4">
        <v>0.59090259229547737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2.0191352651234631E-2</v>
      </c>
      <c r="M71" s="7">
        <v>0.1828457826525389</v>
      </c>
      <c r="N71" s="7">
        <v>0.22485376124614007</v>
      </c>
      <c r="O71" s="7">
        <v>4.140970310033203E-3</v>
      </c>
      <c r="P71" s="7">
        <v>5.1445078059603258E-2</v>
      </c>
      <c r="Q71" s="7">
        <v>9.4145832525834583E-2</v>
      </c>
      <c r="R71" s="7">
        <v>0.59090259229547737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45.816306468571959</v>
      </c>
      <c r="D79" s="5">
        <v>47.328281082434444</v>
      </c>
      <c r="E79" s="5">
        <v>45.366450322623372</v>
      </c>
      <c r="F79" s="5">
        <v>43.637976072872803</v>
      </c>
      <c r="G79" s="5">
        <v>46.855823840531393</v>
      </c>
      <c r="H79" s="5">
        <v>54.145950584496724</v>
      </c>
      <c r="I79" s="5">
        <v>58.126525329571358</v>
      </c>
      <c r="J79" s="5">
        <v>63.977793145866407</v>
      </c>
      <c r="K79" s="5">
        <v>69.755128513575329</v>
      </c>
      <c r="L79" s="5">
        <v>69.637705958394321</v>
      </c>
      <c r="M79" s="5">
        <v>69.868917271049696</v>
      </c>
      <c r="N79" s="5">
        <v>72.362682995831008</v>
      </c>
      <c r="O79" s="5">
        <v>73.754937578067242</v>
      </c>
      <c r="P79" s="5">
        <v>72.73650052207023</v>
      </c>
      <c r="Q79" s="5">
        <v>75.701524717040229</v>
      </c>
      <c r="R79" s="5">
        <v>77.502389585551427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9">
    <pageSetUpPr fitToPage="1"/>
  </sheetPr>
  <dimension ref="A1:R82"/>
  <sheetViews>
    <sheetView showGridLines="0" workbookViewId="0">
      <pane xSplit="2" ySplit="1" topLeftCell="C30" activePane="bottomRight" state="frozen"/>
      <selection activeCell="C2" sqref="C2"/>
      <selection pane="topRight" activeCell="C2" sqref="C2"/>
      <selection pane="bottomLeft" activeCell="C2" sqref="C2"/>
      <selection pane="bottomRight" activeCell="C79" sqref="C79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477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87.295250670290983</v>
      </c>
      <c r="D2" s="44">
        <v>90.2518705949809</v>
      </c>
      <c r="E2" s="44">
        <v>93.254182022227951</v>
      </c>
      <c r="F2" s="44">
        <v>97.70945223996668</v>
      </c>
      <c r="G2" s="44">
        <v>106.73830688602567</v>
      </c>
      <c r="H2" s="44">
        <v>110.67764086291814</v>
      </c>
      <c r="I2" s="44">
        <v>115.28459722735109</v>
      </c>
      <c r="J2" s="44">
        <v>121.6936014284357</v>
      </c>
      <c r="K2" s="44">
        <v>130.29888794033303</v>
      </c>
      <c r="L2" s="44">
        <v>133.8339232090155</v>
      </c>
      <c r="M2" s="44">
        <v>135.45041853096515</v>
      </c>
      <c r="N2" s="44">
        <v>140.60748864958441</v>
      </c>
      <c r="O2" s="44">
        <v>142.5774806184873</v>
      </c>
      <c r="P2" s="44">
        <v>138.79330192558086</v>
      </c>
      <c r="Q2" s="44">
        <v>139.73827253597153</v>
      </c>
      <c r="R2" s="44">
        <v>138.96168501749489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1.098693978635557</v>
      </c>
      <c r="D21" s="5">
        <v>4.4004399999999997</v>
      </c>
      <c r="E21" s="5">
        <v>1.1001000000000001</v>
      </c>
      <c r="F21" s="5">
        <v>1.10324</v>
      </c>
      <c r="G21" s="5">
        <v>2.5140799999999999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5.4933909066380977</v>
      </c>
      <c r="N21" s="5">
        <v>6.5922685153038634</v>
      </c>
      <c r="O21" s="5">
        <v>12.085516871043678</v>
      </c>
      <c r="P21" s="5">
        <v>8.7895875977400131</v>
      </c>
      <c r="Q21" s="5">
        <v>5.4932144797387661</v>
      </c>
      <c r="R21" s="5">
        <v>5.4934997217143948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1.098693978635557</v>
      </c>
      <c r="D30" s="4">
        <v>4.4004399999999997</v>
      </c>
      <c r="E30" s="4">
        <v>1.1001000000000001</v>
      </c>
      <c r="F30" s="4">
        <v>1.10324</v>
      </c>
      <c r="G30" s="4">
        <v>2.5140799999999999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5.4933909066380977</v>
      </c>
      <c r="N30" s="4">
        <v>6.5922685153038634</v>
      </c>
      <c r="O30" s="4">
        <v>12.085516871043678</v>
      </c>
      <c r="P30" s="4">
        <v>8.7895875977400131</v>
      </c>
      <c r="Q30" s="4">
        <v>5.4932144797387661</v>
      </c>
      <c r="R30" s="4">
        <v>5.4934997217143948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1.098693978635557</v>
      </c>
      <c r="D34" s="7">
        <v>4.4004399999999997</v>
      </c>
      <c r="E34" s="7">
        <v>1.1001000000000001</v>
      </c>
      <c r="F34" s="7">
        <v>1.10324</v>
      </c>
      <c r="G34" s="7">
        <v>2.5140799999999999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5.4933909066380977</v>
      </c>
      <c r="N34" s="7">
        <v>6.5922685153038634</v>
      </c>
      <c r="O34" s="7">
        <v>12.085516871043678</v>
      </c>
      <c r="P34" s="7">
        <v>8.7895875977400131</v>
      </c>
      <c r="Q34" s="7">
        <v>5.4932144797387661</v>
      </c>
      <c r="R34" s="7">
        <v>5.4934997217143948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2.8914348045838345</v>
      </c>
      <c r="D52" s="5">
        <v>3.3452657105516375</v>
      </c>
      <c r="E52" s="5">
        <v>4.1790800417163574</v>
      </c>
      <c r="F52" s="5">
        <v>5.7969861672591421</v>
      </c>
      <c r="G52" s="5">
        <v>7.7455890527263973</v>
      </c>
      <c r="H52" s="5">
        <v>8.8974579869649162</v>
      </c>
      <c r="I52" s="5">
        <v>12.591517752326164</v>
      </c>
      <c r="J52" s="5">
        <v>15.547258910952753</v>
      </c>
      <c r="K52" s="5">
        <v>16.075021017712277</v>
      </c>
      <c r="L52" s="5">
        <v>15.970676632622851</v>
      </c>
      <c r="M52" s="5">
        <v>16.151773390996667</v>
      </c>
      <c r="N52" s="5">
        <v>16.34953673583551</v>
      </c>
      <c r="O52" s="5">
        <v>17.020060094711081</v>
      </c>
      <c r="P52" s="5">
        <v>17.372210120801121</v>
      </c>
      <c r="Q52" s="5">
        <v>17.887695684809596</v>
      </c>
      <c r="R52" s="5">
        <v>17.876370411282924</v>
      </c>
    </row>
    <row r="53" spans="1:18" ht="11.25" customHeight="1" x14ac:dyDescent="0.25">
      <c r="A53" s="47" t="s">
        <v>187</v>
      </c>
      <c r="B53" s="48" t="s">
        <v>186</v>
      </c>
      <c r="C53" s="4">
        <v>2.8914348045838345</v>
      </c>
      <c r="D53" s="4">
        <v>3.3452657105516375</v>
      </c>
      <c r="E53" s="4">
        <v>4.1790800417163574</v>
      </c>
      <c r="F53" s="4">
        <v>5.7969861672591421</v>
      </c>
      <c r="G53" s="4">
        <v>7.7455890527263973</v>
      </c>
      <c r="H53" s="4">
        <v>8.8974579869649162</v>
      </c>
      <c r="I53" s="4">
        <v>12.591517752326164</v>
      </c>
      <c r="J53" s="4">
        <v>15.547258910952753</v>
      </c>
      <c r="K53" s="4">
        <v>16.075021017712277</v>
      </c>
      <c r="L53" s="4">
        <v>15.970676632622851</v>
      </c>
      <c r="M53" s="4">
        <v>16.151773390996667</v>
      </c>
      <c r="N53" s="4">
        <v>16.34953673583551</v>
      </c>
      <c r="O53" s="4">
        <v>17.020060094711081</v>
      </c>
      <c r="P53" s="4">
        <v>17.372210120801121</v>
      </c>
      <c r="Q53" s="4">
        <v>17.887695684809596</v>
      </c>
      <c r="R53" s="4">
        <v>17.876370411282924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4.2999499999999999</v>
      </c>
      <c r="L61" s="5">
        <v>3.724174046869356</v>
      </c>
      <c r="M61" s="5">
        <v>2.0795848999212359</v>
      </c>
      <c r="N61" s="5">
        <v>1.506876622070171</v>
      </c>
      <c r="O61" s="5">
        <v>2.4889746650344731</v>
      </c>
      <c r="P61" s="5">
        <v>2.5478455944468719</v>
      </c>
      <c r="Q61" s="5">
        <v>1.9811562917541248</v>
      </c>
      <c r="R61" s="5">
        <v>2.6202992220470955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4.2999499999999999</v>
      </c>
      <c r="L68" s="4">
        <v>3.724174046869356</v>
      </c>
      <c r="M68" s="4">
        <v>2.0795848999212359</v>
      </c>
      <c r="N68" s="4">
        <v>1.506876622070171</v>
      </c>
      <c r="O68" s="4">
        <v>2.4889746650344731</v>
      </c>
      <c r="P68" s="4">
        <v>2.5478455944468719</v>
      </c>
      <c r="Q68" s="4">
        <v>1.9811562917541248</v>
      </c>
      <c r="R68" s="4">
        <v>2.6202992220470955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4.2999499999999999</v>
      </c>
      <c r="L70" s="7">
        <v>3.69998</v>
      </c>
      <c r="M70" s="7">
        <v>1.862948841965222</v>
      </c>
      <c r="N70" s="7">
        <v>1.2419986624629769</v>
      </c>
      <c r="O70" s="7">
        <v>2.4839973249259599</v>
      </c>
      <c r="P70" s="7">
        <v>2.4839973249259599</v>
      </c>
      <c r="Q70" s="7">
        <v>1.8629979936944701</v>
      </c>
      <c r="R70" s="7">
        <v>1.8629979936944701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2.4194046869356098E-2</v>
      </c>
      <c r="M71" s="7">
        <v>0.21663605795601401</v>
      </c>
      <c r="N71" s="7">
        <v>0.26487795960719429</v>
      </c>
      <c r="O71" s="7">
        <v>4.9773401085131206E-3</v>
      </c>
      <c r="P71" s="7">
        <v>6.3848269520911841E-2</v>
      </c>
      <c r="Q71" s="7">
        <v>0.11815829805965465</v>
      </c>
      <c r="R71" s="7">
        <v>0.75730122835262526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83.305121887071593</v>
      </c>
      <c r="D79" s="5">
        <v>82.506164884429268</v>
      </c>
      <c r="E79" s="5">
        <v>87.975001980511593</v>
      </c>
      <c r="F79" s="5">
        <v>90.809226072707531</v>
      </c>
      <c r="G79" s="5">
        <v>96.478637833299274</v>
      </c>
      <c r="H79" s="5">
        <v>101.78018287595323</v>
      </c>
      <c r="I79" s="5">
        <v>102.69307947502492</v>
      </c>
      <c r="J79" s="5">
        <v>106.14634251748295</v>
      </c>
      <c r="K79" s="5">
        <v>109.92391692262075</v>
      </c>
      <c r="L79" s="5">
        <v>114.13907252952328</v>
      </c>
      <c r="M79" s="5">
        <v>111.72566933340914</v>
      </c>
      <c r="N79" s="5">
        <v>116.15880677637487</v>
      </c>
      <c r="O79" s="5">
        <v>110.98292898769806</v>
      </c>
      <c r="P79" s="5">
        <v>110.08365861259284</v>
      </c>
      <c r="Q79" s="5">
        <v>114.37620607966903</v>
      </c>
      <c r="R79" s="5">
        <v>112.97151566245047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0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478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20.064596597921756</v>
      </c>
      <c r="D2" s="44">
        <v>21.136079342366159</v>
      </c>
      <c r="E2" s="44">
        <v>22.484712490130015</v>
      </c>
      <c r="F2" s="44">
        <v>23.939181804094599</v>
      </c>
      <c r="G2" s="44">
        <v>25.616299060550219</v>
      </c>
      <c r="H2" s="44">
        <v>27.837192921840138</v>
      </c>
      <c r="I2" s="44">
        <v>30.311775346250617</v>
      </c>
      <c r="J2" s="44">
        <v>32.720128623558992</v>
      </c>
      <c r="K2" s="44">
        <v>34.856626711784934</v>
      </c>
      <c r="L2" s="44">
        <v>36.159081142202126</v>
      </c>
      <c r="M2" s="44">
        <v>37.967648303314618</v>
      </c>
      <c r="N2" s="44">
        <v>40.103118533753829</v>
      </c>
      <c r="O2" s="44">
        <v>42.03479472817375</v>
      </c>
      <c r="P2" s="44">
        <v>44.038118066697926</v>
      </c>
      <c r="Q2" s="44">
        <v>46.161197307964073</v>
      </c>
      <c r="R2" s="44">
        <v>48.530889140754276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20.064596597921756</v>
      </c>
      <c r="D79" s="5">
        <v>21.136079342366159</v>
      </c>
      <c r="E79" s="5">
        <v>22.484712490130015</v>
      </c>
      <c r="F79" s="5">
        <v>23.939181804094599</v>
      </c>
      <c r="G79" s="5">
        <v>25.616299060550219</v>
      </c>
      <c r="H79" s="5">
        <v>27.837192921840138</v>
      </c>
      <c r="I79" s="5">
        <v>30.311775346250617</v>
      </c>
      <c r="J79" s="5">
        <v>32.720128623558992</v>
      </c>
      <c r="K79" s="5">
        <v>34.856626711784934</v>
      </c>
      <c r="L79" s="5">
        <v>36.159081142202126</v>
      </c>
      <c r="M79" s="5">
        <v>37.967648303314618</v>
      </c>
      <c r="N79" s="5">
        <v>40.103118533753829</v>
      </c>
      <c r="O79" s="5">
        <v>42.03479472817375</v>
      </c>
      <c r="P79" s="5">
        <v>44.038118066697926</v>
      </c>
      <c r="Q79" s="5">
        <v>46.161197307964073</v>
      </c>
      <c r="R79" s="5">
        <v>48.530889140754276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1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479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30.323646864439031</v>
      </c>
      <c r="D2" s="44">
        <v>30.815856591005502</v>
      </c>
      <c r="E2" s="44">
        <v>31.398138977351099</v>
      </c>
      <c r="F2" s="44">
        <v>31.754510840769864</v>
      </c>
      <c r="G2" s="44">
        <v>32.090645026000573</v>
      </c>
      <c r="H2" s="44">
        <v>32.709132518870931</v>
      </c>
      <c r="I2" s="44">
        <v>33.204002623890574</v>
      </c>
      <c r="J2" s="44">
        <v>33.554988643995607</v>
      </c>
      <c r="K2" s="44">
        <v>33.753470530972031</v>
      </c>
      <c r="L2" s="44">
        <v>33.922832003318874</v>
      </c>
      <c r="M2" s="44">
        <v>33.993342173107834</v>
      </c>
      <c r="N2" s="44">
        <v>34.14750809036024</v>
      </c>
      <c r="O2" s="44">
        <v>34.243906314549051</v>
      </c>
      <c r="P2" s="44">
        <v>34.201648303135691</v>
      </c>
      <c r="Q2" s="44">
        <v>33.741704661601567</v>
      </c>
      <c r="R2" s="44">
        <v>33.262550674647009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30.323646864439031</v>
      </c>
      <c r="D79" s="5">
        <v>30.815856591005502</v>
      </c>
      <c r="E79" s="5">
        <v>31.398138977351099</v>
      </c>
      <c r="F79" s="5">
        <v>31.754510840769864</v>
      </c>
      <c r="G79" s="5">
        <v>32.090645026000573</v>
      </c>
      <c r="H79" s="5">
        <v>32.709132518870931</v>
      </c>
      <c r="I79" s="5">
        <v>33.204002623890574</v>
      </c>
      <c r="J79" s="5">
        <v>33.554988643995607</v>
      </c>
      <c r="K79" s="5">
        <v>33.753470530972031</v>
      </c>
      <c r="L79" s="5">
        <v>33.922832003318874</v>
      </c>
      <c r="M79" s="5">
        <v>33.993342173107834</v>
      </c>
      <c r="N79" s="5">
        <v>34.14750809036024</v>
      </c>
      <c r="O79" s="5">
        <v>34.243906314549051</v>
      </c>
      <c r="P79" s="5">
        <v>34.201648303135691</v>
      </c>
      <c r="Q79" s="5">
        <v>33.741704661601567</v>
      </c>
      <c r="R79" s="5">
        <v>33.262550674647009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2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480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104.57630782567861</v>
      </c>
      <c r="D2" s="44">
        <v>107.63911431701888</v>
      </c>
      <c r="E2" s="44">
        <v>111.32691509337239</v>
      </c>
      <c r="F2" s="44">
        <v>114.21307374425295</v>
      </c>
      <c r="G2" s="44">
        <v>117.05720996671344</v>
      </c>
      <c r="H2" s="44">
        <v>120.41989648143675</v>
      </c>
      <c r="I2" s="44">
        <v>124.50120250569834</v>
      </c>
      <c r="J2" s="44">
        <v>128.41581684499809</v>
      </c>
      <c r="K2" s="44">
        <v>131.1056331562163</v>
      </c>
      <c r="L2" s="44">
        <v>130.94805515225951</v>
      </c>
      <c r="M2" s="44">
        <v>131.23527385698674</v>
      </c>
      <c r="N2" s="44">
        <v>133.1575433302597</v>
      </c>
      <c r="O2" s="44">
        <v>133.51562353690659</v>
      </c>
      <c r="P2" s="44">
        <v>134.15605384015851</v>
      </c>
      <c r="Q2" s="44">
        <v>135.37740673791805</v>
      </c>
      <c r="R2" s="44">
        <v>137.77631448051389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104.57630782567861</v>
      </c>
      <c r="D79" s="5">
        <v>107.63911431701888</v>
      </c>
      <c r="E79" s="5">
        <v>111.32691509337239</v>
      </c>
      <c r="F79" s="5">
        <v>114.21307374425295</v>
      </c>
      <c r="G79" s="5">
        <v>117.05720996671344</v>
      </c>
      <c r="H79" s="5">
        <v>120.41989648143675</v>
      </c>
      <c r="I79" s="5">
        <v>124.50120250569834</v>
      </c>
      <c r="J79" s="5">
        <v>128.41581684499809</v>
      </c>
      <c r="K79" s="5">
        <v>131.1056331562163</v>
      </c>
      <c r="L79" s="5">
        <v>130.94805515225951</v>
      </c>
      <c r="M79" s="5">
        <v>131.23527385698674</v>
      </c>
      <c r="N79" s="5">
        <v>133.1575433302597</v>
      </c>
      <c r="O79" s="5">
        <v>133.51562353690659</v>
      </c>
      <c r="P79" s="5">
        <v>134.15605384015851</v>
      </c>
      <c r="Q79" s="5">
        <v>135.37740673791805</v>
      </c>
      <c r="R79" s="5">
        <v>137.77631448051389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3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481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47.070282775111096</v>
      </c>
      <c r="D2" s="44">
        <v>48.602203039286152</v>
      </c>
      <c r="E2" s="44">
        <v>48.816256947434631</v>
      </c>
      <c r="F2" s="44">
        <v>50.149885242809503</v>
      </c>
      <c r="G2" s="44">
        <v>52.218730086677333</v>
      </c>
      <c r="H2" s="44">
        <v>55.37954447660988</v>
      </c>
      <c r="I2" s="44">
        <v>59.578766418342148</v>
      </c>
      <c r="J2" s="44">
        <v>63.345286289279329</v>
      </c>
      <c r="K2" s="44">
        <v>65.78164143637548</v>
      </c>
      <c r="L2" s="44">
        <v>67.388257421956311</v>
      </c>
      <c r="M2" s="44">
        <v>67.855464602173896</v>
      </c>
      <c r="N2" s="44">
        <v>67.477930491833661</v>
      </c>
      <c r="O2" s="44">
        <v>67.191485331311952</v>
      </c>
      <c r="P2" s="44">
        <v>66.899267349979738</v>
      </c>
      <c r="Q2" s="44">
        <v>66.640462993449816</v>
      </c>
      <c r="R2" s="44">
        <v>66.337853006781074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47.070282775111096</v>
      </c>
      <c r="D79" s="5">
        <v>48.602203039286152</v>
      </c>
      <c r="E79" s="5">
        <v>48.816256947434631</v>
      </c>
      <c r="F79" s="5">
        <v>50.149885242809503</v>
      </c>
      <c r="G79" s="5">
        <v>52.218730086677333</v>
      </c>
      <c r="H79" s="5">
        <v>55.37954447660988</v>
      </c>
      <c r="I79" s="5">
        <v>59.578766418342148</v>
      </c>
      <c r="J79" s="5">
        <v>63.345286289279329</v>
      </c>
      <c r="K79" s="5">
        <v>65.78164143637548</v>
      </c>
      <c r="L79" s="5">
        <v>67.388257421956311</v>
      </c>
      <c r="M79" s="5">
        <v>67.855464602173896</v>
      </c>
      <c r="N79" s="5">
        <v>67.477930491833661</v>
      </c>
      <c r="O79" s="5">
        <v>67.191485331311952</v>
      </c>
      <c r="P79" s="5">
        <v>66.899267349979738</v>
      </c>
      <c r="Q79" s="5">
        <v>66.640462993449816</v>
      </c>
      <c r="R79" s="5">
        <v>66.337853006781074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4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482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16.665825411048239</v>
      </c>
      <c r="D2" s="44">
        <v>17.943925754819681</v>
      </c>
      <c r="E2" s="44">
        <v>19.671002098340203</v>
      </c>
      <c r="F2" s="44">
        <v>22.006546435658326</v>
      </c>
      <c r="G2" s="44">
        <v>24.608001030527976</v>
      </c>
      <c r="H2" s="44">
        <v>27.678236177284919</v>
      </c>
      <c r="I2" s="44">
        <v>31.082186697525351</v>
      </c>
      <c r="J2" s="44">
        <v>34.71076050998203</v>
      </c>
      <c r="K2" s="44">
        <v>37.713933902071382</v>
      </c>
      <c r="L2" s="44">
        <v>39.343682413454118</v>
      </c>
      <c r="M2" s="44">
        <v>41.164546068461675</v>
      </c>
      <c r="N2" s="44">
        <v>43.380373026342809</v>
      </c>
      <c r="O2" s="44">
        <v>44.764403366684185</v>
      </c>
      <c r="P2" s="44">
        <v>46.022866956309144</v>
      </c>
      <c r="Q2" s="44">
        <v>47.627539270713818</v>
      </c>
      <c r="R2" s="44">
        <v>49.278813824145821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16.665825411048239</v>
      </c>
      <c r="D79" s="5">
        <v>17.943925754819681</v>
      </c>
      <c r="E79" s="5">
        <v>19.671002098340203</v>
      </c>
      <c r="F79" s="5">
        <v>22.006546435658326</v>
      </c>
      <c r="G79" s="5">
        <v>24.608001030527976</v>
      </c>
      <c r="H79" s="5">
        <v>27.678236177284919</v>
      </c>
      <c r="I79" s="5">
        <v>31.082186697525351</v>
      </c>
      <c r="J79" s="5">
        <v>34.71076050998203</v>
      </c>
      <c r="K79" s="5">
        <v>37.713933902071382</v>
      </c>
      <c r="L79" s="5">
        <v>39.343682413454118</v>
      </c>
      <c r="M79" s="5">
        <v>41.164546068461675</v>
      </c>
      <c r="N79" s="5">
        <v>43.380373026342809</v>
      </c>
      <c r="O79" s="5">
        <v>44.764403366684185</v>
      </c>
      <c r="P79" s="5">
        <v>46.022866956309144</v>
      </c>
      <c r="Q79" s="5">
        <v>47.627539270713818</v>
      </c>
      <c r="R79" s="5">
        <v>49.278813824145821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5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483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12.679459643259543</v>
      </c>
      <c r="D2" s="44">
        <v>12.883857534155336</v>
      </c>
      <c r="E2" s="44">
        <v>13.35026876902252</v>
      </c>
      <c r="F2" s="44">
        <v>14.42599477284908</v>
      </c>
      <c r="G2" s="44">
        <v>16.382487892161254</v>
      </c>
      <c r="H2" s="44">
        <v>18.784238912226229</v>
      </c>
      <c r="I2" s="44">
        <v>22.283158132939224</v>
      </c>
      <c r="J2" s="44">
        <v>25.313534210727418</v>
      </c>
      <c r="K2" s="44">
        <v>28.060888792479485</v>
      </c>
      <c r="L2" s="44">
        <v>30.675326508792995</v>
      </c>
      <c r="M2" s="44">
        <v>32.3388078047089</v>
      </c>
      <c r="N2" s="44">
        <v>33.564103425188257</v>
      </c>
      <c r="O2" s="44">
        <v>34.759968087964353</v>
      </c>
      <c r="P2" s="44">
        <v>35.875725591694803</v>
      </c>
      <c r="Q2" s="44">
        <v>36.929174081811453</v>
      </c>
      <c r="R2" s="44">
        <v>37.875212251140454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12.679459643259543</v>
      </c>
      <c r="D79" s="5">
        <v>12.883857534155336</v>
      </c>
      <c r="E79" s="5">
        <v>13.35026876902252</v>
      </c>
      <c r="F79" s="5">
        <v>14.42599477284908</v>
      </c>
      <c r="G79" s="5">
        <v>16.382487892161254</v>
      </c>
      <c r="H79" s="5">
        <v>18.784238912226229</v>
      </c>
      <c r="I79" s="5">
        <v>22.283158132939224</v>
      </c>
      <c r="J79" s="5">
        <v>25.313534210727418</v>
      </c>
      <c r="K79" s="5">
        <v>28.060888792479485</v>
      </c>
      <c r="L79" s="5">
        <v>30.675326508792995</v>
      </c>
      <c r="M79" s="5">
        <v>32.3388078047089</v>
      </c>
      <c r="N79" s="5">
        <v>33.564103425188257</v>
      </c>
      <c r="O79" s="5">
        <v>34.759968087964353</v>
      </c>
      <c r="P79" s="5">
        <v>35.875725591694803</v>
      </c>
      <c r="Q79" s="5">
        <v>36.929174081811453</v>
      </c>
      <c r="R79" s="5">
        <v>37.875212251140454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2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8" sqref="C8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538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317.62532424472863</v>
      </c>
      <c r="D2" s="44">
        <v>274.99234000000007</v>
      </c>
      <c r="E2" s="44">
        <v>279.42509999999999</v>
      </c>
      <c r="F2" s="44">
        <v>282.95283999999998</v>
      </c>
      <c r="G2" s="44">
        <v>276.12691000000001</v>
      </c>
      <c r="H2" s="44">
        <v>303.90191710664067</v>
      </c>
      <c r="I2" s="44">
        <v>295.33222000000001</v>
      </c>
      <c r="J2" s="44">
        <v>266.77733000000001</v>
      </c>
      <c r="K2" s="44">
        <v>187.58285999999998</v>
      </c>
      <c r="L2" s="44">
        <v>184.59592999999998</v>
      </c>
      <c r="M2" s="44">
        <v>184.78282164311477</v>
      </c>
      <c r="N2" s="44">
        <v>204.88206985324035</v>
      </c>
      <c r="O2" s="44">
        <v>200.19875056396475</v>
      </c>
      <c r="P2" s="44">
        <v>194.14160428743338</v>
      </c>
      <c r="Q2" s="44">
        <v>190.49039746716389</v>
      </c>
      <c r="R2" s="44">
        <v>185.7923998003495</v>
      </c>
    </row>
    <row r="3" spans="1:18" ht="11.25" customHeight="1" x14ac:dyDescent="0.25">
      <c r="A3" s="45" t="s">
        <v>286</v>
      </c>
      <c r="B3" s="46" t="s">
        <v>285</v>
      </c>
      <c r="C3" s="5">
        <v>1.1227408856672847</v>
      </c>
      <c r="D3" s="5">
        <v>0.79980000000000007</v>
      </c>
      <c r="E3" s="5">
        <v>2.19923</v>
      </c>
      <c r="F3" s="5">
        <v>1.3006099999999998</v>
      </c>
      <c r="G3" s="5">
        <v>2.9012600000000002</v>
      </c>
      <c r="H3" s="5">
        <v>5.1824351857547102</v>
      </c>
      <c r="I3" s="5">
        <v>6.3008799999999994</v>
      </c>
      <c r="J3" s="5">
        <v>8.2030700000000003</v>
      </c>
      <c r="K3" s="5">
        <v>6.7056000000000004</v>
      </c>
      <c r="L3" s="5">
        <v>5.3944000000000001</v>
      </c>
      <c r="M3" s="5">
        <v>4.1318794186955028</v>
      </c>
      <c r="N3" s="5">
        <v>4.9684420837380694</v>
      </c>
      <c r="O3" s="5">
        <v>4.4180444988969079</v>
      </c>
      <c r="P3" s="5">
        <v>6.7896226644541393</v>
      </c>
      <c r="Q3" s="5">
        <v>5.6855029952209915</v>
      </c>
      <c r="R3" s="5">
        <v>6.8170148007651452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1.7023900000000001</v>
      </c>
      <c r="H4" s="4">
        <v>2.9137664141072337</v>
      </c>
      <c r="I4" s="4">
        <v>3.7012800000000001</v>
      </c>
      <c r="J4" s="4">
        <v>6.6031399999999998</v>
      </c>
      <c r="K4" s="4">
        <v>4.4006600000000002</v>
      </c>
      <c r="L4" s="4">
        <v>1.5277000000000001</v>
      </c>
      <c r="M4" s="4">
        <v>2.3406291471825922</v>
      </c>
      <c r="N4" s="4">
        <v>3.3440158810000216</v>
      </c>
      <c r="O4" s="4">
        <v>3.7493830116029905</v>
      </c>
      <c r="P4" s="4">
        <v>5.3093384475507897</v>
      </c>
      <c r="Q4" s="4">
        <v>4.9927271679747527</v>
      </c>
      <c r="R4" s="4">
        <v>5.2884683205041814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1.7023900000000001</v>
      </c>
      <c r="H5" s="7">
        <v>2.9137664141072337</v>
      </c>
      <c r="I5" s="7">
        <v>3.7012800000000001</v>
      </c>
      <c r="J5" s="7">
        <v>6.6031399999999998</v>
      </c>
      <c r="K5" s="7">
        <v>4.4006600000000002</v>
      </c>
      <c r="L5" s="7">
        <v>1.5277000000000001</v>
      </c>
      <c r="M5" s="7">
        <v>2.3406291471825922</v>
      </c>
      <c r="N5" s="7">
        <v>3.3440158810000216</v>
      </c>
      <c r="O5" s="7">
        <v>3.7493830116029905</v>
      </c>
      <c r="P5" s="7">
        <v>5.3093384475507897</v>
      </c>
      <c r="Q5" s="7">
        <v>4.9927271679747527</v>
      </c>
      <c r="R5" s="7">
        <v>5.2884683205041814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3.4943780670378621</v>
      </c>
      <c r="Q6" s="6">
        <v>1.1225168913162673</v>
      </c>
      <c r="R6" s="6">
        <v>1.108286998049302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1.7023900000000001</v>
      </c>
      <c r="H8" s="6">
        <v>2.9137664141072337</v>
      </c>
      <c r="I8" s="6">
        <v>3.7012800000000001</v>
      </c>
      <c r="J8" s="6">
        <v>6.6031399999999998</v>
      </c>
      <c r="K8" s="6">
        <v>4.4006600000000002</v>
      </c>
      <c r="L8" s="6">
        <v>1.5277000000000001</v>
      </c>
      <c r="M8" s="6">
        <v>2.3406291471825922</v>
      </c>
      <c r="N8" s="6">
        <v>3.3440158810000216</v>
      </c>
      <c r="O8" s="6">
        <v>3.7493830116029905</v>
      </c>
      <c r="P8" s="6">
        <v>1.8149603805129271</v>
      </c>
      <c r="Q8" s="6">
        <v>3.8702102766584856</v>
      </c>
      <c r="R8" s="6">
        <v>4.1801813224548798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1.1227408856672847</v>
      </c>
      <c r="D15" s="4">
        <v>0.79980000000000007</v>
      </c>
      <c r="E15" s="4">
        <v>2.19923</v>
      </c>
      <c r="F15" s="4">
        <v>1.3006099999999998</v>
      </c>
      <c r="G15" s="4">
        <v>1.1988700000000001</v>
      </c>
      <c r="H15" s="4">
        <v>2.2686687716474765</v>
      </c>
      <c r="I15" s="4">
        <v>2.5995999999999997</v>
      </c>
      <c r="J15" s="4">
        <v>1.5999299999999999</v>
      </c>
      <c r="K15" s="4">
        <v>2.3049399999999998</v>
      </c>
      <c r="L15" s="4">
        <v>3.8667000000000002</v>
      </c>
      <c r="M15" s="4">
        <v>1.7912502715129106</v>
      </c>
      <c r="N15" s="4">
        <v>1.6244262027380476</v>
      </c>
      <c r="O15" s="4">
        <v>0.66866148729391739</v>
      </c>
      <c r="P15" s="4">
        <v>1.4802842169033501</v>
      </c>
      <c r="Q15" s="4">
        <v>0.69277582724623921</v>
      </c>
      <c r="R15" s="4">
        <v>1.5285464802609636</v>
      </c>
    </row>
    <row r="16" spans="1:18" ht="11.25" customHeight="1" x14ac:dyDescent="0.25">
      <c r="A16" s="49" t="s">
        <v>260</v>
      </c>
      <c r="B16" s="50" t="s">
        <v>259</v>
      </c>
      <c r="C16" s="7">
        <v>0.16727638022575586</v>
      </c>
      <c r="D16" s="7">
        <v>0.35541</v>
      </c>
      <c r="E16" s="7">
        <v>1.1998200000000001</v>
      </c>
      <c r="F16" s="7">
        <v>0.37148999999999999</v>
      </c>
      <c r="G16" s="7">
        <v>0.19944000000000001</v>
      </c>
      <c r="H16" s="7">
        <v>0.35800675803001164</v>
      </c>
      <c r="I16" s="7">
        <v>0.20014999999999999</v>
      </c>
      <c r="J16" s="7">
        <v>0.19878000000000001</v>
      </c>
      <c r="K16" s="7">
        <v>0.39911000000000002</v>
      </c>
      <c r="L16" s="7">
        <v>0.51141000000000003</v>
      </c>
      <c r="M16" s="7">
        <v>0.35831858101978648</v>
      </c>
      <c r="N16" s="7">
        <v>0.19123884172194658</v>
      </c>
      <c r="O16" s="7">
        <v>0.19096026358524795</v>
      </c>
      <c r="P16" s="7">
        <v>0.52485438964609643</v>
      </c>
      <c r="Q16" s="7">
        <v>0.69277582724623921</v>
      </c>
      <c r="R16" s="7">
        <v>1.0508714035517621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0.95546450544152872</v>
      </c>
      <c r="D18" s="7">
        <v>0.44439000000000001</v>
      </c>
      <c r="E18" s="7">
        <v>0.99941000000000002</v>
      </c>
      <c r="F18" s="7">
        <v>0.92911999999999995</v>
      </c>
      <c r="G18" s="7">
        <v>0.99943000000000004</v>
      </c>
      <c r="H18" s="7">
        <v>1.910662013617465</v>
      </c>
      <c r="I18" s="7">
        <v>2.3994499999999999</v>
      </c>
      <c r="J18" s="7">
        <v>1.4011499999999999</v>
      </c>
      <c r="K18" s="7">
        <v>1.9058299999999999</v>
      </c>
      <c r="L18" s="7">
        <v>3.3552900000000001</v>
      </c>
      <c r="M18" s="7">
        <v>1.4329316904931242</v>
      </c>
      <c r="N18" s="7">
        <v>1.433187361016101</v>
      </c>
      <c r="O18" s="7">
        <v>0.47770122370866946</v>
      </c>
      <c r="P18" s="7">
        <v>0.95542982725725378</v>
      </c>
      <c r="Q18" s="7">
        <v>0</v>
      </c>
      <c r="R18" s="7">
        <v>0.47767507670920145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269.32733571058299</v>
      </c>
      <c r="D21" s="5">
        <v>244.00248999999999</v>
      </c>
      <c r="E21" s="5">
        <v>245.33520999999999</v>
      </c>
      <c r="F21" s="5">
        <v>246.25120999999999</v>
      </c>
      <c r="G21" s="5">
        <v>234.52778000000001</v>
      </c>
      <c r="H21" s="5">
        <v>250.31602665988734</v>
      </c>
      <c r="I21" s="5">
        <v>237.11824000000001</v>
      </c>
      <c r="J21" s="5">
        <v>204.85791</v>
      </c>
      <c r="K21" s="5">
        <v>119.12651000000001</v>
      </c>
      <c r="L21" s="5">
        <v>127.62627999999998</v>
      </c>
      <c r="M21" s="5">
        <v>124.51887459688652</v>
      </c>
      <c r="N21" s="5">
        <v>134.65915059967543</v>
      </c>
      <c r="O21" s="5">
        <v>135.56465817371685</v>
      </c>
      <c r="P21" s="5">
        <v>123.43637393181017</v>
      </c>
      <c r="Q21" s="5">
        <v>126.56662537006207</v>
      </c>
      <c r="R21" s="5">
        <v>130.50744804095882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269.32733571058299</v>
      </c>
      <c r="D30" s="4">
        <v>244.00248999999999</v>
      </c>
      <c r="E30" s="4">
        <v>245.33520999999999</v>
      </c>
      <c r="F30" s="4">
        <v>246.25120999999999</v>
      </c>
      <c r="G30" s="4">
        <v>234.52778000000001</v>
      </c>
      <c r="H30" s="4">
        <v>250.31602665988734</v>
      </c>
      <c r="I30" s="4">
        <v>237.11824000000001</v>
      </c>
      <c r="J30" s="4">
        <v>204.85791</v>
      </c>
      <c r="K30" s="4">
        <v>119.12651000000001</v>
      </c>
      <c r="L30" s="4">
        <v>127.62627999999998</v>
      </c>
      <c r="M30" s="4">
        <v>124.51887459688652</v>
      </c>
      <c r="N30" s="4">
        <v>134.65915059967543</v>
      </c>
      <c r="O30" s="4">
        <v>135.56465817371685</v>
      </c>
      <c r="P30" s="4">
        <v>123.43637393181017</v>
      </c>
      <c r="Q30" s="4">
        <v>126.56662537006207</v>
      </c>
      <c r="R30" s="4">
        <v>130.50744804095882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1.0987778036129834</v>
      </c>
      <c r="D34" s="7">
        <v>1.0995200000000001</v>
      </c>
      <c r="E34" s="7">
        <v>1.0995600000000001</v>
      </c>
      <c r="F34" s="7">
        <v>2.2064699999999999</v>
      </c>
      <c r="G34" s="7">
        <v>0</v>
      </c>
      <c r="H34" s="7">
        <v>3.7494506877171188</v>
      </c>
      <c r="I34" s="7">
        <v>2.5009299999999999</v>
      </c>
      <c r="J34" s="7">
        <v>2.2000700000000002</v>
      </c>
      <c r="K34" s="7">
        <v>3.30159</v>
      </c>
      <c r="L34" s="7">
        <v>5.4951499999999998</v>
      </c>
      <c r="M34" s="7">
        <v>3.2960345439828527</v>
      </c>
      <c r="N34" s="7">
        <v>3.2960590806817263</v>
      </c>
      <c r="O34" s="7">
        <v>2.1973667038261198</v>
      </c>
      <c r="P34" s="7">
        <v>2.197396899435001</v>
      </c>
      <c r="Q34" s="7">
        <v>3.2964273674944584</v>
      </c>
      <c r="R34" s="7">
        <v>2.1976826579417814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251.0310240747888</v>
      </c>
      <c r="D43" s="7">
        <v>230.50604999999999</v>
      </c>
      <c r="E43" s="7">
        <v>235.63746</v>
      </c>
      <c r="F43" s="7">
        <v>233.54628</v>
      </c>
      <c r="G43" s="7">
        <v>219.24680000000001</v>
      </c>
      <c r="H43" s="7">
        <v>227.46051899951942</v>
      </c>
      <c r="I43" s="7">
        <v>227.00071</v>
      </c>
      <c r="J43" s="7">
        <v>195.96803</v>
      </c>
      <c r="K43" s="7">
        <v>110.09408000000001</v>
      </c>
      <c r="L43" s="7">
        <v>121.13203999999999</v>
      </c>
      <c r="M43" s="7">
        <v>121.22284005290366</v>
      </c>
      <c r="N43" s="7">
        <v>131.36309151899371</v>
      </c>
      <c r="O43" s="7">
        <v>133.36729146989074</v>
      </c>
      <c r="P43" s="7">
        <v>121.23897703237516</v>
      </c>
      <c r="Q43" s="7">
        <v>123.27019800256761</v>
      </c>
      <c r="R43" s="7">
        <v>128.30976538301704</v>
      </c>
    </row>
    <row r="44" spans="1:18" ht="11.25" customHeight="1" x14ac:dyDescent="0.25">
      <c r="A44" s="49" t="s">
        <v>205</v>
      </c>
      <c r="B44" s="50" t="s">
        <v>204</v>
      </c>
      <c r="C44" s="7">
        <v>17.1975338321812</v>
      </c>
      <c r="D44" s="7">
        <v>12.39692</v>
      </c>
      <c r="E44" s="7">
        <v>8.5981900000000007</v>
      </c>
      <c r="F44" s="7">
        <v>10.49846</v>
      </c>
      <c r="G44" s="7">
        <v>15.28098</v>
      </c>
      <c r="H44" s="7">
        <v>19.106056972650812</v>
      </c>
      <c r="I44" s="7">
        <v>7.6166</v>
      </c>
      <c r="J44" s="7">
        <v>6.6898099999999996</v>
      </c>
      <c r="K44" s="7">
        <v>5.7308399999999997</v>
      </c>
      <c r="L44" s="7">
        <v>0.99909000000000003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12.898122674984993</v>
      </c>
      <c r="D52" s="5">
        <v>14.395379999999999</v>
      </c>
      <c r="E52" s="5">
        <v>14.996980000000001</v>
      </c>
      <c r="F52" s="5">
        <v>16.601990000000001</v>
      </c>
      <c r="G52" s="5">
        <v>21.499310000000001</v>
      </c>
      <c r="H52" s="5">
        <v>26.55065269130208</v>
      </c>
      <c r="I52" s="5">
        <v>32.007170000000002</v>
      </c>
      <c r="J52" s="5">
        <v>32.408380000000001</v>
      </c>
      <c r="K52" s="5">
        <v>34.73563</v>
      </c>
      <c r="L52" s="5">
        <v>25.990069999999999</v>
      </c>
      <c r="M52" s="5">
        <v>24.505476114769021</v>
      </c>
      <c r="N52" s="5">
        <v>27.558905434012502</v>
      </c>
      <c r="O52" s="5">
        <v>22.55034266436234</v>
      </c>
      <c r="P52" s="5">
        <v>20.469282009089326</v>
      </c>
      <c r="Q52" s="5">
        <v>21.259974335311487</v>
      </c>
      <c r="R52" s="5">
        <v>15.502916800445702</v>
      </c>
    </row>
    <row r="53" spans="1:18" ht="11.25" customHeight="1" x14ac:dyDescent="0.25">
      <c r="A53" s="47" t="s">
        <v>187</v>
      </c>
      <c r="B53" s="48" t="s">
        <v>186</v>
      </c>
      <c r="C53" s="4">
        <v>12.898122674984993</v>
      </c>
      <c r="D53" s="4">
        <v>14.395379999999999</v>
      </c>
      <c r="E53" s="4">
        <v>14.996980000000001</v>
      </c>
      <c r="F53" s="4">
        <v>16.601990000000001</v>
      </c>
      <c r="G53" s="4">
        <v>21.499310000000001</v>
      </c>
      <c r="H53" s="4">
        <v>26.55065269130208</v>
      </c>
      <c r="I53" s="4">
        <v>32.007170000000002</v>
      </c>
      <c r="J53" s="4">
        <v>32.408380000000001</v>
      </c>
      <c r="K53" s="4">
        <v>34.73563</v>
      </c>
      <c r="L53" s="4">
        <v>25.990069999999999</v>
      </c>
      <c r="M53" s="4">
        <v>24.505476114769021</v>
      </c>
      <c r="N53" s="4">
        <v>27.558905434012502</v>
      </c>
      <c r="O53" s="4">
        <v>22.55034266436234</v>
      </c>
      <c r="P53" s="4">
        <v>20.469282009089326</v>
      </c>
      <c r="Q53" s="4">
        <v>21.259974335311487</v>
      </c>
      <c r="R53" s="4">
        <v>15.502916800445702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7.1659896653486072E-2</v>
      </c>
      <c r="D60" s="5">
        <v>0.19994000000000001</v>
      </c>
      <c r="E60" s="5">
        <v>0.19993</v>
      </c>
      <c r="F60" s="5">
        <v>0.40000999999999998</v>
      </c>
      <c r="G60" s="5">
        <v>0.3</v>
      </c>
      <c r="H60" s="5">
        <v>0.31047927296530742</v>
      </c>
      <c r="I60" s="5">
        <v>0</v>
      </c>
      <c r="J60" s="5">
        <v>0.60026999999999997</v>
      </c>
      <c r="K60" s="5">
        <v>0.40029999999999999</v>
      </c>
      <c r="L60" s="5">
        <v>0.19989000000000001</v>
      </c>
      <c r="M60" s="5">
        <v>8.8611119426881153</v>
      </c>
      <c r="N60" s="5">
        <v>9.7925494323201026</v>
      </c>
      <c r="O60" s="5">
        <v>10.628577369726147</v>
      </c>
      <c r="P60" s="5">
        <v>9.8405349049231443</v>
      </c>
      <c r="Q60" s="5">
        <v>9.3878994270040099</v>
      </c>
      <c r="R60" s="5">
        <v>2.7470703512196724</v>
      </c>
    </row>
    <row r="61" spans="1:18" ht="11.25" customHeight="1" x14ac:dyDescent="0.25">
      <c r="A61" s="45" t="s">
        <v>171</v>
      </c>
      <c r="B61" s="46" t="s">
        <v>170</v>
      </c>
      <c r="C61" s="5">
        <v>14.594720119599375</v>
      </c>
      <c r="D61" s="5">
        <v>1.5993900000000001</v>
      </c>
      <c r="E61" s="5">
        <v>2.3994499999999999</v>
      </c>
      <c r="F61" s="5">
        <v>3.1998700000000002</v>
      </c>
      <c r="G61" s="5">
        <v>3.39995</v>
      </c>
      <c r="H61" s="5">
        <v>5.3020309100574687</v>
      </c>
      <c r="I61" s="5">
        <v>3.0011299999999999</v>
      </c>
      <c r="J61" s="5">
        <v>2.3012000000000001</v>
      </c>
      <c r="K61" s="5">
        <v>2.10141</v>
      </c>
      <c r="L61" s="5">
        <v>3.6973099999999999</v>
      </c>
      <c r="M61" s="5">
        <v>3.3437446356016367</v>
      </c>
      <c r="N61" s="5">
        <v>3.5826521217680511</v>
      </c>
      <c r="O61" s="5">
        <v>3.9886787900449536</v>
      </c>
      <c r="P61" s="5">
        <v>11.846818743462574</v>
      </c>
      <c r="Q61" s="5">
        <v>6.8796313521656058</v>
      </c>
      <c r="R61" s="5">
        <v>11.227072216230232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14.594720119599375</v>
      </c>
      <c r="D68" s="4">
        <v>1.5993900000000001</v>
      </c>
      <c r="E68" s="4">
        <v>2.3994499999999999</v>
      </c>
      <c r="F68" s="4">
        <v>3.1998700000000002</v>
      </c>
      <c r="G68" s="4">
        <v>3.39995</v>
      </c>
      <c r="H68" s="4">
        <v>5.3020309100574687</v>
      </c>
      <c r="I68" s="4">
        <v>3.0011299999999999</v>
      </c>
      <c r="J68" s="4">
        <v>2.3012000000000001</v>
      </c>
      <c r="K68" s="4">
        <v>2.10141</v>
      </c>
      <c r="L68" s="4">
        <v>3.6973099999999999</v>
      </c>
      <c r="M68" s="4">
        <v>3.3437446356016367</v>
      </c>
      <c r="N68" s="4">
        <v>3.5826521217680511</v>
      </c>
      <c r="O68" s="4">
        <v>3.9886787900449536</v>
      </c>
      <c r="P68" s="4">
        <v>11.846818743462574</v>
      </c>
      <c r="Q68" s="4">
        <v>6.8796313521656058</v>
      </c>
      <c r="R68" s="4">
        <v>11.227072216230232</v>
      </c>
    </row>
    <row r="69" spans="1:18" ht="11.25" customHeight="1" x14ac:dyDescent="0.25">
      <c r="A69" s="49" t="s">
        <v>155</v>
      </c>
      <c r="B69" s="50" t="s">
        <v>154</v>
      </c>
      <c r="C69" s="7">
        <v>14.594720119599375</v>
      </c>
      <c r="D69" s="7">
        <v>1.5993900000000001</v>
      </c>
      <c r="E69" s="7">
        <v>2.3994499999999999</v>
      </c>
      <c r="F69" s="7">
        <v>3.1998700000000002</v>
      </c>
      <c r="G69" s="7">
        <v>3.39995</v>
      </c>
      <c r="H69" s="7">
        <v>5.3020309100574687</v>
      </c>
      <c r="I69" s="7">
        <v>3.0011299999999999</v>
      </c>
      <c r="J69" s="7">
        <v>2.3012000000000001</v>
      </c>
      <c r="K69" s="7">
        <v>2.10141</v>
      </c>
      <c r="L69" s="7">
        <v>3.6973099999999999</v>
      </c>
      <c r="M69" s="7">
        <v>3.3437446356016367</v>
      </c>
      <c r="N69" s="7">
        <v>3.5826521217680511</v>
      </c>
      <c r="O69" s="7">
        <v>3.9886787900449536</v>
      </c>
      <c r="P69" s="7">
        <v>5.517360252958464</v>
      </c>
      <c r="Q69" s="7">
        <v>6.8796313521656058</v>
      </c>
      <c r="R69" s="7">
        <v>11.227072216230232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6.3294584905041091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6.3294584905041091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19.610744957240428</v>
      </c>
      <c r="D79" s="5">
        <v>13.995340000000001</v>
      </c>
      <c r="E79" s="5">
        <v>14.2943</v>
      </c>
      <c r="F79" s="5">
        <v>15.199149999999999</v>
      </c>
      <c r="G79" s="5">
        <v>13.498609999999999</v>
      </c>
      <c r="H79" s="5">
        <v>16.240292386673751</v>
      </c>
      <c r="I79" s="5">
        <v>16.904800000000002</v>
      </c>
      <c r="J79" s="5">
        <v>18.406499999999998</v>
      </c>
      <c r="K79" s="5">
        <v>24.51341</v>
      </c>
      <c r="L79" s="5">
        <v>21.68798</v>
      </c>
      <c r="M79" s="5">
        <v>19.421734934473985</v>
      </c>
      <c r="N79" s="5">
        <v>24.320370181726187</v>
      </c>
      <c r="O79" s="5">
        <v>23.048449067217547</v>
      </c>
      <c r="P79" s="5">
        <v>21.758972033694061</v>
      </c>
      <c r="Q79" s="5">
        <v>20.710763987399734</v>
      </c>
      <c r="R79" s="5">
        <v>18.990877590729948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4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485</v>
      </c>
      <c r="B1" s="41" t="s">
        <v>484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2012.6109452185847</v>
      </c>
      <c r="D2" s="44">
        <v>2087.3039699999999</v>
      </c>
      <c r="E2" s="44">
        <v>2189.6026999999999</v>
      </c>
      <c r="F2" s="44">
        <v>2402.7327200000004</v>
      </c>
      <c r="G2" s="44">
        <v>2567.9813600000002</v>
      </c>
      <c r="H2" s="44">
        <v>2898.2452189695905</v>
      </c>
      <c r="I2" s="44">
        <v>3031.5753600000007</v>
      </c>
      <c r="J2" s="44">
        <v>2944.2349399999998</v>
      </c>
      <c r="K2" s="44">
        <v>3091.2620478027729</v>
      </c>
      <c r="L2" s="44">
        <v>2907.0950423241134</v>
      </c>
      <c r="M2" s="44">
        <v>2856.034972892001</v>
      </c>
      <c r="N2" s="44">
        <v>2922.6952956248433</v>
      </c>
      <c r="O2" s="44">
        <v>3074.8247393655583</v>
      </c>
      <c r="P2" s="44">
        <v>2787.6814203223184</v>
      </c>
      <c r="Q2" s="44">
        <v>3105.7051152536801</v>
      </c>
      <c r="R2" s="44">
        <v>3404.0006935124643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0.49997999999999998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0.49997999999999998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0.49997999999999998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1803.5013618769935</v>
      </c>
      <c r="D21" s="5">
        <v>1906.3164800000002</v>
      </c>
      <c r="E21" s="5">
        <v>2008.5769899999998</v>
      </c>
      <c r="F21" s="5">
        <v>2275.6269700000003</v>
      </c>
      <c r="G21" s="5">
        <v>2388.9703000000004</v>
      </c>
      <c r="H21" s="5">
        <v>2624.3899097504413</v>
      </c>
      <c r="I21" s="5">
        <v>2737.3938400000002</v>
      </c>
      <c r="J21" s="5">
        <v>2608.6667600000001</v>
      </c>
      <c r="K21" s="5">
        <v>2761.8686000000002</v>
      </c>
      <c r="L21" s="5">
        <v>2680.86391</v>
      </c>
      <c r="M21" s="5">
        <v>2607.7017697547976</v>
      </c>
      <c r="N21" s="5">
        <v>2616.1997662238896</v>
      </c>
      <c r="O21" s="5">
        <v>2697.5179449218194</v>
      </c>
      <c r="P21" s="5">
        <v>2398.871933112398</v>
      </c>
      <c r="Q21" s="5">
        <v>2702.3893994880696</v>
      </c>
      <c r="R21" s="5">
        <v>2987.3305496376629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1803.5013618769935</v>
      </c>
      <c r="D30" s="4">
        <v>1906.3164800000002</v>
      </c>
      <c r="E30" s="4">
        <v>2008.5769899999998</v>
      </c>
      <c r="F30" s="4">
        <v>2275.6269700000003</v>
      </c>
      <c r="G30" s="4">
        <v>2388.9703000000004</v>
      </c>
      <c r="H30" s="4">
        <v>2624.3899097504413</v>
      </c>
      <c r="I30" s="4">
        <v>2737.3938400000002</v>
      </c>
      <c r="J30" s="4">
        <v>2608.6667600000001</v>
      </c>
      <c r="K30" s="4">
        <v>2761.8686000000002</v>
      </c>
      <c r="L30" s="4">
        <v>2680.86391</v>
      </c>
      <c r="M30" s="4">
        <v>2607.7017697547976</v>
      </c>
      <c r="N30" s="4">
        <v>2616.1997662238896</v>
      </c>
      <c r="O30" s="4">
        <v>2697.5179449218194</v>
      </c>
      <c r="P30" s="4">
        <v>2398.871933112398</v>
      </c>
      <c r="Q30" s="4">
        <v>2702.3893994880696</v>
      </c>
      <c r="R30" s="4">
        <v>2987.3305496376629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216.4419539126481</v>
      </c>
      <c r="D34" s="7">
        <v>286.69472000000002</v>
      </c>
      <c r="E34" s="7">
        <v>330.69017000000002</v>
      </c>
      <c r="F34" s="7">
        <v>353.70468</v>
      </c>
      <c r="G34" s="7">
        <v>371.90976000000001</v>
      </c>
      <c r="H34" s="7">
        <v>434.29579532451214</v>
      </c>
      <c r="I34" s="7">
        <v>454.29338000000001</v>
      </c>
      <c r="J34" s="7">
        <v>382.3048</v>
      </c>
      <c r="K34" s="7">
        <v>364.70443999999998</v>
      </c>
      <c r="L34" s="7">
        <v>387.81025</v>
      </c>
      <c r="M34" s="7">
        <v>373.55630775271635</v>
      </c>
      <c r="N34" s="7">
        <v>349.38341266413465</v>
      </c>
      <c r="O34" s="7">
        <v>370.26111670860456</v>
      </c>
      <c r="P34" s="7">
        <v>397.72604873629126</v>
      </c>
      <c r="Q34" s="7">
        <v>433.98217878240769</v>
      </c>
      <c r="R34" s="7">
        <v>462.55581911739614</v>
      </c>
    </row>
    <row r="35" spans="1:18" ht="11.25" customHeight="1" x14ac:dyDescent="0.25">
      <c r="A35" s="49" t="s">
        <v>223</v>
      </c>
      <c r="B35" s="50" t="s">
        <v>222</v>
      </c>
      <c r="C35" s="7">
        <v>706.72315409492353</v>
      </c>
      <c r="D35" s="7">
        <v>609.15949000000001</v>
      </c>
      <c r="E35" s="7">
        <v>655.17674999999997</v>
      </c>
      <c r="F35" s="7">
        <v>629.58098999999993</v>
      </c>
      <c r="G35" s="7">
        <v>587.91594999999995</v>
      </c>
      <c r="H35" s="7">
        <v>572.25184257831802</v>
      </c>
      <c r="I35" s="7">
        <v>635.19128000000001</v>
      </c>
      <c r="J35" s="7">
        <v>627.39558999999997</v>
      </c>
      <c r="K35" s="7">
        <v>629.47838000000002</v>
      </c>
      <c r="L35" s="7">
        <v>648.39877999999999</v>
      </c>
      <c r="M35" s="7">
        <v>611.63680186328645</v>
      </c>
      <c r="N35" s="7">
        <v>565.39600649660895</v>
      </c>
      <c r="O35" s="7">
        <v>541.22712924986558</v>
      </c>
      <c r="P35" s="7">
        <v>443.48906371052914</v>
      </c>
      <c r="Q35" s="7">
        <v>506.54429198881314</v>
      </c>
      <c r="R35" s="7">
        <v>521.25969390745911</v>
      </c>
    </row>
    <row r="36" spans="1:18" ht="11.25" customHeight="1" x14ac:dyDescent="0.25">
      <c r="A36" s="55" t="s">
        <v>221</v>
      </c>
      <c r="B36" s="52" t="s">
        <v>220</v>
      </c>
      <c r="C36" s="6">
        <v>706.72315409492353</v>
      </c>
      <c r="D36" s="6">
        <v>608.05953</v>
      </c>
      <c r="E36" s="6">
        <v>654.07678999999996</v>
      </c>
      <c r="F36" s="6">
        <v>628.48101999999994</v>
      </c>
      <c r="G36" s="6">
        <v>586.91593</v>
      </c>
      <c r="H36" s="6">
        <v>571.20091887225988</v>
      </c>
      <c r="I36" s="6">
        <v>635.19128000000001</v>
      </c>
      <c r="J36" s="6">
        <v>627.39558999999997</v>
      </c>
      <c r="K36" s="6">
        <v>628.37837999999999</v>
      </c>
      <c r="L36" s="6">
        <v>647.29877999999997</v>
      </c>
      <c r="M36" s="6">
        <v>610.58587991812544</v>
      </c>
      <c r="N36" s="6">
        <v>564.34508455144794</v>
      </c>
      <c r="O36" s="6">
        <v>540.17620283817541</v>
      </c>
      <c r="P36" s="6">
        <v>442.43814176536813</v>
      </c>
      <c r="Q36" s="6">
        <v>505.49337004365213</v>
      </c>
      <c r="R36" s="6">
        <v>520.20877211957952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1.09996</v>
      </c>
      <c r="E37" s="6">
        <v>1.09996</v>
      </c>
      <c r="F37" s="6">
        <v>1.0999699999999999</v>
      </c>
      <c r="G37" s="6">
        <v>1.0000199999999999</v>
      </c>
      <c r="H37" s="6">
        <v>1.0509237060580976</v>
      </c>
      <c r="I37" s="6">
        <v>0</v>
      </c>
      <c r="J37" s="6">
        <v>0</v>
      </c>
      <c r="K37" s="6">
        <v>1.1000000000000001</v>
      </c>
      <c r="L37" s="6">
        <v>1.1000000000000001</v>
      </c>
      <c r="M37" s="6">
        <v>1.0509219451609799</v>
      </c>
      <c r="N37" s="6">
        <v>1.0509219451609799</v>
      </c>
      <c r="O37" s="6">
        <v>1.0509264116902266</v>
      </c>
      <c r="P37" s="6">
        <v>1.0509219451609799</v>
      </c>
      <c r="Q37" s="6">
        <v>1.0509219451609799</v>
      </c>
      <c r="R37" s="6">
        <v>1.0509217878795711</v>
      </c>
    </row>
    <row r="38" spans="1:18" ht="11.25" customHeight="1" x14ac:dyDescent="0.25">
      <c r="A38" s="49" t="s">
        <v>217</v>
      </c>
      <c r="B38" s="50" t="s">
        <v>216</v>
      </c>
      <c r="C38" s="7">
        <v>100.6496608388267</v>
      </c>
      <c r="D38" s="7">
        <v>147.89435</v>
      </c>
      <c r="E38" s="7">
        <v>149.89454000000001</v>
      </c>
      <c r="F38" s="7">
        <v>181.79464999999999</v>
      </c>
      <c r="G38" s="7">
        <v>172.00414000000001</v>
      </c>
      <c r="H38" s="7">
        <v>200.82196637583002</v>
      </c>
      <c r="I38" s="7">
        <v>204.99762000000001</v>
      </c>
      <c r="J38" s="7">
        <v>222.89843000000002</v>
      </c>
      <c r="K38" s="7">
        <v>223.89166</v>
      </c>
      <c r="L38" s="7">
        <v>174.59966</v>
      </c>
      <c r="M38" s="7">
        <v>181.78559691225783</v>
      </c>
      <c r="N38" s="7">
        <v>190.0019107671726</v>
      </c>
      <c r="O38" s="7">
        <v>173.57008595158311</v>
      </c>
      <c r="P38" s="7">
        <v>170.48820101270661</v>
      </c>
      <c r="Q38" s="7">
        <v>177.67743242084322</v>
      </c>
      <c r="R38" s="7">
        <v>188.97726768568324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100.6496608388267</v>
      </c>
      <c r="D40" s="6">
        <v>147.89435</v>
      </c>
      <c r="E40" s="6">
        <v>149.89454000000001</v>
      </c>
      <c r="F40" s="6">
        <v>181.79464999999999</v>
      </c>
      <c r="G40" s="6">
        <v>172.00414000000001</v>
      </c>
      <c r="H40" s="6">
        <v>200.82196637583002</v>
      </c>
      <c r="I40" s="6">
        <v>204.99762000000001</v>
      </c>
      <c r="J40" s="6">
        <v>222.89843000000002</v>
      </c>
      <c r="K40" s="6">
        <v>223.89166</v>
      </c>
      <c r="L40" s="6">
        <v>174.59966</v>
      </c>
      <c r="M40" s="6">
        <v>181.78559691225783</v>
      </c>
      <c r="N40" s="6">
        <v>190.0019107671726</v>
      </c>
      <c r="O40" s="6">
        <v>173.57008595158311</v>
      </c>
      <c r="P40" s="6">
        <v>170.48820101270661</v>
      </c>
      <c r="Q40" s="6">
        <v>177.67743242084322</v>
      </c>
      <c r="R40" s="6">
        <v>188.97726768568324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778.73121191343921</v>
      </c>
      <c r="D43" s="7">
        <v>860.66791999999998</v>
      </c>
      <c r="E43" s="7">
        <v>870.91529000000003</v>
      </c>
      <c r="F43" s="7">
        <v>1108.6465000000001</v>
      </c>
      <c r="G43" s="7">
        <v>1255.2403999999999</v>
      </c>
      <c r="H43" s="7">
        <v>1416.0649143756339</v>
      </c>
      <c r="I43" s="7">
        <v>1442.91156</v>
      </c>
      <c r="J43" s="7">
        <v>1376.0679399999999</v>
      </c>
      <c r="K43" s="7">
        <v>1543.79412</v>
      </c>
      <c r="L43" s="7">
        <v>1470.05522</v>
      </c>
      <c r="M43" s="7">
        <v>1440.7230632265366</v>
      </c>
      <c r="N43" s="7">
        <v>1511.4184362959736</v>
      </c>
      <c r="O43" s="7">
        <v>1612.4596130117666</v>
      </c>
      <c r="P43" s="7">
        <v>1387.168619652871</v>
      </c>
      <c r="Q43" s="7">
        <v>1584.1854962960053</v>
      </c>
      <c r="R43" s="7">
        <v>1814.5377689271245</v>
      </c>
    </row>
    <row r="44" spans="1:18" ht="11.25" customHeight="1" x14ac:dyDescent="0.25">
      <c r="A44" s="49" t="s">
        <v>205</v>
      </c>
      <c r="B44" s="50" t="s">
        <v>204</v>
      </c>
      <c r="C44" s="7">
        <v>0.95538111715579965</v>
      </c>
      <c r="D44" s="7">
        <v>1.9</v>
      </c>
      <c r="E44" s="7">
        <v>1.9002399999999999</v>
      </c>
      <c r="F44" s="7">
        <v>1.90015</v>
      </c>
      <c r="G44" s="7">
        <v>1.90005</v>
      </c>
      <c r="H44" s="7">
        <v>0.95539109614705087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164.49265879910834</v>
      </c>
      <c r="D52" s="5">
        <v>137.98826</v>
      </c>
      <c r="E52" s="5">
        <v>139.0222</v>
      </c>
      <c r="F52" s="5">
        <v>87.508110000000002</v>
      </c>
      <c r="G52" s="5">
        <v>140.30001999999999</v>
      </c>
      <c r="H52" s="5">
        <v>235.06758800388835</v>
      </c>
      <c r="I52" s="5">
        <v>253.08294000000001</v>
      </c>
      <c r="J52" s="5">
        <v>299.08188000000001</v>
      </c>
      <c r="K52" s="5">
        <v>293.19914</v>
      </c>
      <c r="L52" s="5">
        <v>188.70943</v>
      </c>
      <c r="M52" s="5">
        <v>206.74722494756682</v>
      </c>
      <c r="N52" s="5">
        <v>264.42853267736103</v>
      </c>
      <c r="O52" s="5">
        <v>268.27292023893773</v>
      </c>
      <c r="P52" s="5">
        <v>260.79640884437288</v>
      </c>
      <c r="Q52" s="5">
        <v>267.74951667609793</v>
      </c>
      <c r="R52" s="5">
        <v>238.46407421443007</v>
      </c>
    </row>
    <row r="53" spans="1:18" ht="11.25" customHeight="1" x14ac:dyDescent="0.25">
      <c r="A53" s="47" t="s">
        <v>187</v>
      </c>
      <c r="B53" s="48" t="s">
        <v>186</v>
      </c>
      <c r="C53" s="4">
        <v>164.49265879910834</v>
      </c>
      <c r="D53" s="4">
        <v>137.98826</v>
      </c>
      <c r="E53" s="4">
        <v>139.0222</v>
      </c>
      <c r="F53" s="4">
        <v>87.508110000000002</v>
      </c>
      <c r="G53" s="4">
        <v>140.30001999999999</v>
      </c>
      <c r="H53" s="4">
        <v>235.06758800388835</v>
      </c>
      <c r="I53" s="4">
        <v>253.08294000000001</v>
      </c>
      <c r="J53" s="4">
        <v>299.08188000000001</v>
      </c>
      <c r="K53" s="4">
        <v>293.19914</v>
      </c>
      <c r="L53" s="4">
        <v>188.70943</v>
      </c>
      <c r="M53" s="4">
        <v>206.74722494756682</v>
      </c>
      <c r="N53" s="4">
        <v>264.42853267736103</v>
      </c>
      <c r="O53" s="4">
        <v>268.27292023893773</v>
      </c>
      <c r="P53" s="4">
        <v>260.79640884437288</v>
      </c>
      <c r="Q53" s="4">
        <v>267.74951667609793</v>
      </c>
      <c r="R53" s="4">
        <v>238.46407421443007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5.3999600000000001</v>
      </c>
      <c r="J61" s="5">
        <v>2.2999800000000001</v>
      </c>
      <c r="K61" s="5">
        <v>4.0999499999999998</v>
      </c>
      <c r="L61" s="5">
        <v>3.7999700000000001</v>
      </c>
      <c r="M61" s="5">
        <v>13.422786928120226</v>
      </c>
      <c r="N61" s="5">
        <v>17.196904190694866</v>
      </c>
      <c r="O61" s="5">
        <v>85.936499092665656</v>
      </c>
      <c r="P61" s="5">
        <v>104.25620174480088</v>
      </c>
      <c r="Q61" s="5">
        <v>110.70506167946951</v>
      </c>
      <c r="R61" s="5">
        <v>146.20609338818497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5.3999600000000001</v>
      </c>
      <c r="J68" s="4">
        <v>2.2999800000000001</v>
      </c>
      <c r="K68" s="4">
        <v>4.0999499999999998</v>
      </c>
      <c r="L68" s="4">
        <v>3.7999700000000001</v>
      </c>
      <c r="M68" s="4">
        <v>13.422786928120226</v>
      </c>
      <c r="N68" s="4">
        <v>17.196904190694866</v>
      </c>
      <c r="O68" s="4">
        <v>85.936499092665656</v>
      </c>
      <c r="P68" s="4">
        <v>104.25620174480088</v>
      </c>
      <c r="Q68" s="4">
        <v>110.70506167946951</v>
      </c>
      <c r="R68" s="4">
        <v>146.20609338818497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5.3999600000000001</v>
      </c>
      <c r="J73" s="7">
        <v>2.2999800000000001</v>
      </c>
      <c r="K73" s="7">
        <v>4.0999499999999998</v>
      </c>
      <c r="L73" s="7">
        <v>3.7999700000000001</v>
      </c>
      <c r="M73" s="7">
        <v>13.422786928120226</v>
      </c>
      <c r="N73" s="7">
        <v>17.196904190694866</v>
      </c>
      <c r="O73" s="7">
        <v>85.936499092665656</v>
      </c>
      <c r="P73" s="7">
        <v>104.25620174480088</v>
      </c>
      <c r="Q73" s="7">
        <v>110.70506167946951</v>
      </c>
      <c r="R73" s="7">
        <v>146.20609338818497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8.3834917256743129</v>
      </c>
      <c r="Q74" s="6">
        <v>14.832327904640998</v>
      </c>
      <c r="R74" s="6">
        <v>32.235841891762341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1.69998</v>
      </c>
      <c r="L75" s="6">
        <v>3.4999700000000002</v>
      </c>
      <c r="M75" s="6">
        <v>10.461175948585772</v>
      </c>
      <c r="N75" s="6">
        <v>17.196904190694866</v>
      </c>
      <c r="O75" s="6">
        <v>85.936499092665656</v>
      </c>
      <c r="P75" s="6">
        <v>95.872710019126558</v>
      </c>
      <c r="Q75" s="6">
        <v>95.872733774828518</v>
      </c>
      <c r="R75" s="6">
        <v>113.97025149642262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5.3999600000000001</v>
      </c>
      <c r="J77" s="6">
        <v>2.2999800000000001</v>
      </c>
      <c r="K77" s="6">
        <v>2.3999700000000002</v>
      </c>
      <c r="L77" s="6">
        <v>0.3</v>
      </c>
      <c r="M77" s="6">
        <v>2.9616109795344534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44.616924542482813</v>
      </c>
      <c r="D79" s="5">
        <v>42.999229999999997</v>
      </c>
      <c r="E79" s="5">
        <v>42.003509999999999</v>
      </c>
      <c r="F79" s="5">
        <v>39.597639999999998</v>
      </c>
      <c r="G79" s="5">
        <v>38.211060000000003</v>
      </c>
      <c r="H79" s="5">
        <v>38.787721215261051</v>
      </c>
      <c r="I79" s="5">
        <v>35.698620000000005</v>
      </c>
      <c r="J79" s="5">
        <v>34.186319999999995</v>
      </c>
      <c r="K79" s="5">
        <v>32.094357802772983</v>
      </c>
      <c r="L79" s="5">
        <v>33.721732324113134</v>
      </c>
      <c r="M79" s="5">
        <v>28.163191261515578</v>
      </c>
      <c r="N79" s="5">
        <v>24.870092532897623</v>
      </c>
      <c r="O79" s="5">
        <v>23.097375112135229</v>
      </c>
      <c r="P79" s="5">
        <v>23.756876620746468</v>
      </c>
      <c r="Q79" s="5">
        <v>24.8611374100437</v>
      </c>
      <c r="R79" s="5">
        <v>31.999976272186583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5">
    <pageSetUpPr fitToPage="1"/>
  </sheetPr>
  <dimension ref="A1:R82"/>
  <sheetViews>
    <sheetView showGridLines="0" workbookViewId="0">
      <pane xSplit="2" ySplit="1" topLeftCell="C33" activePane="bottomRight" state="frozen"/>
      <selection activeCell="C2" sqref="C2"/>
      <selection pane="topRight" activeCell="C2" sqref="C2"/>
      <selection pane="bottomLeft" activeCell="C2" sqref="C2"/>
      <selection pane="bottomRight" activeCell="C79" sqref="C79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539</v>
      </c>
      <c r="B1" s="41" t="s">
        <v>486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1662.9645362313131</v>
      </c>
      <c r="D2" s="44">
        <v>1721.6215400000001</v>
      </c>
      <c r="E2" s="44">
        <v>1823.8853399999998</v>
      </c>
      <c r="F2" s="44">
        <v>2062.1335800000002</v>
      </c>
      <c r="G2" s="44">
        <v>2191.1651700000002</v>
      </c>
      <c r="H2" s="44">
        <v>2410.9348244252869</v>
      </c>
      <c r="I2" s="44">
        <v>2534.0962500000005</v>
      </c>
      <c r="J2" s="44">
        <v>2399.7690399999997</v>
      </c>
      <c r="K2" s="44">
        <v>2543.7079078027728</v>
      </c>
      <c r="L2" s="44">
        <v>2538.1076223241134</v>
      </c>
      <c r="M2" s="44">
        <v>2484.4851180648243</v>
      </c>
      <c r="N2" s="44">
        <v>2485.4392370903993</v>
      </c>
      <c r="O2" s="44">
        <v>2651.9935633570249</v>
      </c>
      <c r="P2" s="44">
        <v>2400.1297114719605</v>
      </c>
      <c r="Q2" s="44">
        <v>2727.9963473925113</v>
      </c>
      <c r="R2" s="44">
        <v>3025.5109009462253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1662.9645362313131</v>
      </c>
      <c r="D21" s="5">
        <v>1721.6215400000001</v>
      </c>
      <c r="E21" s="5">
        <v>1823.8853399999998</v>
      </c>
      <c r="F21" s="5">
        <v>2062.1335800000002</v>
      </c>
      <c r="G21" s="5">
        <v>2185.36517</v>
      </c>
      <c r="H21" s="5">
        <v>2391.8492935376207</v>
      </c>
      <c r="I21" s="5">
        <v>2503.3980000000001</v>
      </c>
      <c r="J21" s="5">
        <v>2360.4699499999997</v>
      </c>
      <c r="K21" s="5">
        <v>2504.52288</v>
      </c>
      <c r="L21" s="5">
        <v>2484.9642699999999</v>
      </c>
      <c r="M21" s="5">
        <v>2404.6590143783615</v>
      </c>
      <c r="N21" s="5">
        <v>2406.9709136124366</v>
      </c>
      <c r="O21" s="5">
        <v>2500.6603604566462</v>
      </c>
      <c r="P21" s="5">
        <v>2213.1931389737993</v>
      </c>
      <c r="Q21" s="5">
        <v>2511.5376358309413</v>
      </c>
      <c r="R21" s="5">
        <v>2781.1421736592929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1662.9645362313131</v>
      </c>
      <c r="D30" s="4">
        <v>1721.6215400000001</v>
      </c>
      <c r="E30" s="4">
        <v>1823.8853399999998</v>
      </c>
      <c r="F30" s="4">
        <v>2062.1335800000002</v>
      </c>
      <c r="G30" s="4">
        <v>2185.36517</v>
      </c>
      <c r="H30" s="4">
        <v>2391.8492935376207</v>
      </c>
      <c r="I30" s="4">
        <v>2503.3980000000001</v>
      </c>
      <c r="J30" s="4">
        <v>2360.4699499999997</v>
      </c>
      <c r="K30" s="4">
        <v>2504.52288</v>
      </c>
      <c r="L30" s="4">
        <v>2484.9642699999999</v>
      </c>
      <c r="M30" s="4">
        <v>2404.6590143783615</v>
      </c>
      <c r="N30" s="4">
        <v>2406.9709136124366</v>
      </c>
      <c r="O30" s="4">
        <v>2500.6603604566462</v>
      </c>
      <c r="P30" s="4">
        <v>2213.1931389737993</v>
      </c>
      <c r="Q30" s="4">
        <v>2511.5376358309413</v>
      </c>
      <c r="R30" s="4">
        <v>2781.1421736592929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216.4419539126481</v>
      </c>
      <c r="D34" s="7">
        <v>286.69472000000002</v>
      </c>
      <c r="E34" s="7">
        <v>330.69017000000002</v>
      </c>
      <c r="F34" s="7">
        <v>353.70468</v>
      </c>
      <c r="G34" s="7">
        <v>371.90976000000001</v>
      </c>
      <c r="H34" s="7">
        <v>434.29579532451214</v>
      </c>
      <c r="I34" s="7">
        <v>454.29338000000001</v>
      </c>
      <c r="J34" s="7">
        <v>382.3048</v>
      </c>
      <c r="K34" s="7">
        <v>364.70443999999998</v>
      </c>
      <c r="L34" s="7">
        <v>387.81025</v>
      </c>
      <c r="M34" s="7">
        <v>373.55630775271635</v>
      </c>
      <c r="N34" s="7">
        <v>349.38341266413465</v>
      </c>
      <c r="O34" s="7">
        <v>370.26111670860456</v>
      </c>
      <c r="P34" s="7">
        <v>397.72604873629126</v>
      </c>
      <c r="Q34" s="7">
        <v>433.98217878240769</v>
      </c>
      <c r="R34" s="7">
        <v>462.55581911739614</v>
      </c>
    </row>
    <row r="35" spans="1:18" ht="11.25" customHeight="1" x14ac:dyDescent="0.25">
      <c r="A35" s="49" t="s">
        <v>223</v>
      </c>
      <c r="B35" s="50" t="s">
        <v>222</v>
      </c>
      <c r="C35" s="7">
        <v>706.72315409492353</v>
      </c>
      <c r="D35" s="7">
        <v>608.05953</v>
      </c>
      <c r="E35" s="7">
        <v>654.07678999999996</v>
      </c>
      <c r="F35" s="7">
        <v>628.48101999999994</v>
      </c>
      <c r="G35" s="7">
        <v>586.91593</v>
      </c>
      <c r="H35" s="7">
        <v>571.20091887225988</v>
      </c>
      <c r="I35" s="7">
        <v>635.19128000000001</v>
      </c>
      <c r="J35" s="7">
        <v>627.39558999999997</v>
      </c>
      <c r="K35" s="7">
        <v>628.37837999999999</v>
      </c>
      <c r="L35" s="7">
        <v>647.29877999999997</v>
      </c>
      <c r="M35" s="7">
        <v>610.58587991812544</v>
      </c>
      <c r="N35" s="7">
        <v>564.34508455144794</v>
      </c>
      <c r="O35" s="7">
        <v>540.17620283817541</v>
      </c>
      <c r="P35" s="7">
        <v>442.43814176536813</v>
      </c>
      <c r="Q35" s="7">
        <v>505.49337004365213</v>
      </c>
      <c r="R35" s="7">
        <v>520.20877211957952</v>
      </c>
    </row>
    <row r="36" spans="1:18" ht="11.25" customHeight="1" x14ac:dyDescent="0.25">
      <c r="A36" s="55" t="s">
        <v>221</v>
      </c>
      <c r="B36" s="52" t="s">
        <v>220</v>
      </c>
      <c r="C36" s="6">
        <v>706.72315409492353</v>
      </c>
      <c r="D36" s="6">
        <v>608.05953</v>
      </c>
      <c r="E36" s="6">
        <v>654.07678999999996</v>
      </c>
      <c r="F36" s="6">
        <v>628.48101999999994</v>
      </c>
      <c r="G36" s="6">
        <v>586.91593</v>
      </c>
      <c r="H36" s="6">
        <v>571.20091887225988</v>
      </c>
      <c r="I36" s="6">
        <v>635.19128000000001</v>
      </c>
      <c r="J36" s="6">
        <v>627.39558999999997</v>
      </c>
      <c r="K36" s="6">
        <v>628.37837999999999</v>
      </c>
      <c r="L36" s="6">
        <v>647.29877999999997</v>
      </c>
      <c r="M36" s="6">
        <v>610.58587991812544</v>
      </c>
      <c r="N36" s="6">
        <v>564.34508455144794</v>
      </c>
      <c r="O36" s="6">
        <v>540.17620283817541</v>
      </c>
      <c r="P36" s="6">
        <v>442.43814176536813</v>
      </c>
      <c r="Q36" s="6">
        <v>505.49337004365213</v>
      </c>
      <c r="R36" s="6">
        <v>520.20877211957952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739.79942822374153</v>
      </c>
      <c r="D43" s="7">
        <v>826.86729000000003</v>
      </c>
      <c r="E43" s="7">
        <v>839.11838</v>
      </c>
      <c r="F43" s="7">
        <v>1079.9478800000002</v>
      </c>
      <c r="G43" s="7">
        <v>1226.5394799999999</v>
      </c>
      <c r="H43" s="7">
        <v>1386.3525793408485</v>
      </c>
      <c r="I43" s="7">
        <v>1413.9133400000001</v>
      </c>
      <c r="J43" s="7">
        <v>1350.76956</v>
      </c>
      <c r="K43" s="7">
        <v>1511.4400600000001</v>
      </c>
      <c r="L43" s="7">
        <v>1449.8552399999999</v>
      </c>
      <c r="M43" s="7">
        <v>1420.5168267075194</v>
      </c>
      <c r="N43" s="7">
        <v>1493.242416396854</v>
      </c>
      <c r="O43" s="7">
        <v>1590.2230409098665</v>
      </c>
      <c r="P43" s="7">
        <v>1373.02894847214</v>
      </c>
      <c r="Q43" s="7">
        <v>1572.0620870048815</v>
      </c>
      <c r="R43" s="7">
        <v>1798.3775824223173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5.7999999999999829</v>
      </c>
      <c r="H52" s="5">
        <v>19.085530887666295</v>
      </c>
      <c r="I52" s="5">
        <v>25.298290000000009</v>
      </c>
      <c r="J52" s="5">
        <v>36.99911000000003</v>
      </c>
      <c r="K52" s="5">
        <v>34.998789999999985</v>
      </c>
      <c r="L52" s="5">
        <v>49.103880000000004</v>
      </c>
      <c r="M52" s="5">
        <v>65.922604925157287</v>
      </c>
      <c r="N52" s="5">
        <v>60.739474569422129</v>
      </c>
      <c r="O52" s="5">
        <v>64.82262624368542</v>
      </c>
      <c r="P52" s="5">
        <v>79.082050525113857</v>
      </c>
      <c r="Q52" s="5">
        <v>99.805466830524153</v>
      </c>
      <c r="R52" s="5">
        <v>91.788605489388601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5.7999999999999829</v>
      </c>
      <c r="H53" s="4">
        <v>19.085530887666295</v>
      </c>
      <c r="I53" s="4">
        <v>25.298290000000009</v>
      </c>
      <c r="J53" s="4">
        <v>36.99911000000003</v>
      </c>
      <c r="K53" s="4">
        <v>34.998789999999985</v>
      </c>
      <c r="L53" s="4">
        <v>49.103880000000004</v>
      </c>
      <c r="M53" s="4">
        <v>65.922604925157287</v>
      </c>
      <c r="N53" s="4">
        <v>60.739474569422129</v>
      </c>
      <c r="O53" s="4">
        <v>64.82262624368542</v>
      </c>
      <c r="P53" s="4">
        <v>79.082050525113857</v>
      </c>
      <c r="Q53" s="4">
        <v>99.805466830524153</v>
      </c>
      <c r="R53" s="4">
        <v>91.788605489388601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5.3999600000000001</v>
      </c>
      <c r="J61" s="5">
        <v>2.2999800000000001</v>
      </c>
      <c r="K61" s="5">
        <v>4.0999499999999998</v>
      </c>
      <c r="L61" s="5">
        <v>3.7999700000000001</v>
      </c>
      <c r="M61" s="5">
        <v>13.422786928120226</v>
      </c>
      <c r="N61" s="5">
        <v>17.196904190694866</v>
      </c>
      <c r="O61" s="5">
        <v>85.936499092665656</v>
      </c>
      <c r="P61" s="5">
        <v>103.34858764895463</v>
      </c>
      <c r="Q61" s="5">
        <v>110.70506167946951</v>
      </c>
      <c r="R61" s="5">
        <v>146.20609338818497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5.3999600000000001</v>
      </c>
      <c r="J68" s="4">
        <v>2.2999800000000001</v>
      </c>
      <c r="K68" s="4">
        <v>4.0999499999999998</v>
      </c>
      <c r="L68" s="4">
        <v>3.7999700000000001</v>
      </c>
      <c r="M68" s="4">
        <v>13.422786928120226</v>
      </c>
      <c r="N68" s="4">
        <v>17.196904190694866</v>
      </c>
      <c r="O68" s="4">
        <v>85.936499092665656</v>
      </c>
      <c r="P68" s="4">
        <v>103.34858764895463</v>
      </c>
      <c r="Q68" s="4">
        <v>110.70506167946951</v>
      </c>
      <c r="R68" s="4">
        <v>146.20609338818497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5.3999600000000001</v>
      </c>
      <c r="J73" s="7">
        <v>2.2999800000000001</v>
      </c>
      <c r="K73" s="7">
        <v>4.0999499999999998</v>
      </c>
      <c r="L73" s="7">
        <v>3.7999700000000001</v>
      </c>
      <c r="M73" s="7">
        <v>13.422786928120226</v>
      </c>
      <c r="N73" s="7">
        <v>17.196904190694866</v>
      </c>
      <c r="O73" s="7">
        <v>85.936499092665656</v>
      </c>
      <c r="P73" s="7">
        <v>103.34858764895463</v>
      </c>
      <c r="Q73" s="7">
        <v>110.70506167946951</v>
      </c>
      <c r="R73" s="7">
        <v>146.20609338818497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8.3834917256743129</v>
      </c>
      <c r="Q74" s="6">
        <v>14.832327904640998</v>
      </c>
      <c r="R74" s="6">
        <v>32.235841891762341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1.69998</v>
      </c>
      <c r="L75" s="6">
        <v>3.4999700000000002</v>
      </c>
      <c r="M75" s="6">
        <v>10.461175948585772</v>
      </c>
      <c r="N75" s="6">
        <v>17.196904190694866</v>
      </c>
      <c r="O75" s="6">
        <v>85.936499092665656</v>
      </c>
      <c r="P75" s="6">
        <v>94.965095923280316</v>
      </c>
      <c r="Q75" s="6">
        <v>95.872733774828518</v>
      </c>
      <c r="R75" s="6">
        <v>113.97025149642262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5.3999600000000001</v>
      </c>
      <c r="J77" s="6">
        <v>2.2999800000000001</v>
      </c>
      <c r="K77" s="6">
        <v>2.3999700000000002</v>
      </c>
      <c r="L77" s="6">
        <v>0.3</v>
      </c>
      <c r="M77" s="6">
        <v>2.9616109795344534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8.6287802772985756E-2</v>
      </c>
      <c r="L79" s="5">
        <v>0.2395023241131356</v>
      </c>
      <c r="M79" s="5">
        <v>0.48071183318489519</v>
      </c>
      <c r="N79" s="5">
        <v>0.53194471784517927</v>
      </c>
      <c r="O79" s="5">
        <v>0.57407756402758026</v>
      </c>
      <c r="P79" s="5">
        <v>4.5059343240926601</v>
      </c>
      <c r="Q79" s="5">
        <v>5.9481830515766898</v>
      </c>
      <c r="R79" s="5">
        <v>6.3740284093586554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8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487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12.42420710908906</v>
      </c>
      <c r="D2" s="44">
        <v>12.764616920056802</v>
      </c>
      <c r="E2" s="44">
        <v>13.114256641179253</v>
      </c>
      <c r="F2" s="44">
        <v>13.237193901929347</v>
      </c>
      <c r="G2" s="44">
        <v>13.386830912847586</v>
      </c>
      <c r="H2" s="44">
        <v>14.358129952342894</v>
      </c>
      <c r="I2" s="44">
        <v>14.772641278551996</v>
      </c>
      <c r="J2" s="44">
        <v>15.373793137155069</v>
      </c>
      <c r="K2" s="44">
        <v>17.125425932984204</v>
      </c>
      <c r="L2" s="44">
        <v>18.010762687072507</v>
      </c>
      <c r="M2" s="44">
        <v>19.440861386653275</v>
      </c>
      <c r="N2" s="44">
        <v>20.371369248036075</v>
      </c>
      <c r="O2" s="44">
        <v>21.913405079997364</v>
      </c>
      <c r="P2" s="44">
        <v>23.026685146696913</v>
      </c>
      <c r="Q2" s="44">
        <v>24.022979923155621</v>
      </c>
      <c r="R2" s="44">
        <v>25.680495050888247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12.42420710908906</v>
      </c>
      <c r="D21" s="5">
        <v>12.764616920056802</v>
      </c>
      <c r="E21" s="5">
        <v>13.114256641179253</v>
      </c>
      <c r="F21" s="5">
        <v>13.237193901929347</v>
      </c>
      <c r="G21" s="5">
        <v>13.386830912847586</v>
      </c>
      <c r="H21" s="5">
        <v>14.358129952342894</v>
      </c>
      <c r="I21" s="5">
        <v>14.772641278551996</v>
      </c>
      <c r="J21" s="5">
        <v>15.373793137155069</v>
      </c>
      <c r="K21" s="5">
        <v>17.125425932984204</v>
      </c>
      <c r="L21" s="5">
        <v>18.010762687072507</v>
      </c>
      <c r="M21" s="5">
        <v>19.440861386653275</v>
      </c>
      <c r="N21" s="5">
        <v>20.371369248036075</v>
      </c>
      <c r="O21" s="5">
        <v>21.913405079997364</v>
      </c>
      <c r="P21" s="5">
        <v>22.598480264641541</v>
      </c>
      <c r="Q21" s="5">
        <v>23.33818438668327</v>
      </c>
      <c r="R21" s="5">
        <v>24.182005687128022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12.42420710908906</v>
      </c>
      <c r="D30" s="4">
        <v>12.764616920056802</v>
      </c>
      <c r="E30" s="4">
        <v>13.114256641179253</v>
      </c>
      <c r="F30" s="4">
        <v>13.237193901929347</v>
      </c>
      <c r="G30" s="4">
        <v>13.386830912847586</v>
      </c>
      <c r="H30" s="4">
        <v>14.358129952342894</v>
      </c>
      <c r="I30" s="4">
        <v>14.772641278551996</v>
      </c>
      <c r="J30" s="4">
        <v>15.373793137155069</v>
      </c>
      <c r="K30" s="4">
        <v>17.125425932984204</v>
      </c>
      <c r="L30" s="4">
        <v>18.010762687072507</v>
      </c>
      <c r="M30" s="4">
        <v>19.440861386653275</v>
      </c>
      <c r="N30" s="4">
        <v>20.371369248036075</v>
      </c>
      <c r="O30" s="4">
        <v>21.913405079997364</v>
      </c>
      <c r="P30" s="4">
        <v>22.598480264641541</v>
      </c>
      <c r="Q30" s="4">
        <v>23.33818438668327</v>
      </c>
      <c r="R30" s="4">
        <v>24.182005687128022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12.42420710908906</v>
      </c>
      <c r="D35" s="7">
        <v>12.764616920056802</v>
      </c>
      <c r="E35" s="7">
        <v>13.114256641179253</v>
      </c>
      <c r="F35" s="7">
        <v>13.237193901929347</v>
      </c>
      <c r="G35" s="7">
        <v>13.386830912847586</v>
      </c>
      <c r="H35" s="7">
        <v>14.358129952342894</v>
      </c>
      <c r="I35" s="7">
        <v>14.772641278551996</v>
      </c>
      <c r="J35" s="7">
        <v>15.373793137155069</v>
      </c>
      <c r="K35" s="7">
        <v>17.125425932984204</v>
      </c>
      <c r="L35" s="7">
        <v>18.010762687072507</v>
      </c>
      <c r="M35" s="7">
        <v>19.440861386653275</v>
      </c>
      <c r="N35" s="7">
        <v>20.371369248036075</v>
      </c>
      <c r="O35" s="7">
        <v>21.913405079997364</v>
      </c>
      <c r="P35" s="7">
        <v>22.598480264641541</v>
      </c>
      <c r="Q35" s="7">
        <v>23.33818438668327</v>
      </c>
      <c r="R35" s="7">
        <v>24.182005687128022</v>
      </c>
    </row>
    <row r="36" spans="1:18" ht="11.25" customHeight="1" x14ac:dyDescent="0.25">
      <c r="A36" s="55" t="s">
        <v>221</v>
      </c>
      <c r="B36" s="52" t="s">
        <v>220</v>
      </c>
      <c r="C36" s="6">
        <v>12.42420710908906</v>
      </c>
      <c r="D36" s="6">
        <v>12.764616920056802</v>
      </c>
      <c r="E36" s="6">
        <v>13.114256641179253</v>
      </c>
      <c r="F36" s="6">
        <v>13.237193901929347</v>
      </c>
      <c r="G36" s="6">
        <v>13.386830912847586</v>
      </c>
      <c r="H36" s="6">
        <v>14.358129952342894</v>
      </c>
      <c r="I36" s="6">
        <v>14.772641278551996</v>
      </c>
      <c r="J36" s="6">
        <v>15.373793137155069</v>
      </c>
      <c r="K36" s="6">
        <v>17.125425932984204</v>
      </c>
      <c r="L36" s="6">
        <v>18.010762687072507</v>
      </c>
      <c r="M36" s="6">
        <v>19.440861386653275</v>
      </c>
      <c r="N36" s="6">
        <v>20.371369248036075</v>
      </c>
      <c r="O36" s="6">
        <v>21.913405079997364</v>
      </c>
      <c r="P36" s="6">
        <v>22.598480264641541</v>
      </c>
      <c r="Q36" s="6">
        <v>23.33818438668327</v>
      </c>
      <c r="R36" s="6">
        <v>24.182005687128022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0.42820488205537022</v>
      </c>
      <c r="Q61" s="5">
        <v>0.68479553647235047</v>
      </c>
      <c r="R61" s="5">
        <v>1.4984893637602252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0.42820488205537022</v>
      </c>
      <c r="Q68" s="4">
        <v>0.68479553647235047</v>
      </c>
      <c r="R68" s="4">
        <v>1.4984893637602252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0.42820488205537022</v>
      </c>
      <c r="Q73" s="7">
        <v>0.68479553647235047</v>
      </c>
      <c r="R73" s="7">
        <v>1.4984893637602252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0.42820488205537022</v>
      </c>
      <c r="Q74" s="6">
        <v>0.68479553647235047</v>
      </c>
      <c r="R74" s="6">
        <v>1.4984893637602252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9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488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1039.8032045638529</v>
      </c>
      <c r="D2" s="44">
        <v>1037.2168315338383</v>
      </c>
      <c r="E2" s="44">
        <v>1138.0614768309056</v>
      </c>
      <c r="F2" s="44">
        <v>1202.6246646505167</v>
      </c>
      <c r="G2" s="44">
        <v>1287.188415566713</v>
      </c>
      <c r="H2" s="44">
        <v>1403.1115336638586</v>
      </c>
      <c r="I2" s="44">
        <v>1545.4811367729733</v>
      </c>
      <c r="J2" s="44">
        <v>1503.5032624360872</v>
      </c>
      <c r="K2" s="44">
        <v>1578.9155900834016</v>
      </c>
      <c r="L2" s="44">
        <v>1633.6532512264487</v>
      </c>
      <c r="M2" s="44">
        <v>1614.8991213667855</v>
      </c>
      <c r="N2" s="44">
        <v>1598.0952582473867</v>
      </c>
      <c r="O2" s="44">
        <v>1693.980314352717</v>
      </c>
      <c r="P2" s="44">
        <v>1562.2789626855406</v>
      </c>
      <c r="Q2" s="44">
        <v>1795.7452877118519</v>
      </c>
      <c r="R2" s="44">
        <v>1981.9906346832947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1039.8032045638529</v>
      </c>
      <c r="D21" s="5">
        <v>1037.2168315338383</v>
      </c>
      <c r="E21" s="5">
        <v>1138.0614768309056</v>
      </c>
      <c r="F21" s="5">
        <v>1202.6246646505167</v>
      </c>
      <c r="G21" s="5">
        <v>1282.7262145559898</v>
      </c>
      <c r="H21" s="5">
        <v>1387.0025819220214</v>
      </c>
      <c r="I21" s="5">
        <v>1522.473237023506</v>
      </c>
      <c r="J21" s="5">
        <v>1473.7291590256496</v>
      </c>
      <c r="K21" s="5">
        <v>1550.6239804418856</v>
      </c>
      <c r="L21" s="5">
        <v>1595.3582615998116</v>
      </c>
      <c r="M21" s="5">
        <v>1560.4924308414897</v>
      </c>
      <c r="N21" s="5">
        <v>1547.119209286258</v>
      </c>
      <c r="O21" s="5">
        <v>1607.2875878539662</v>
      </c>
      <c r="P21" s="5">
        <v>1459.1736350344534</v>
      </c>
      <c r="Q21" s="5">
        <v>1667.4313876723459</v>
      </c>
      <c r="R21" s="5">
        <v>1836.4730108803737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1039.8032045638529</v>
      </c>
      <c r="D30" s="4">
        <v>1037.2168315338383</v>
      </c>
      <c r="E30" s="4">
        <v>1138.0614768309056</v>
      </c>
      <c r="F30" s="4">
        <v>1202.6246646505167</v>
      </c>
      <c r="G30" s="4">
        <v>1282.7262145559898</v>
      </c>
      <c r="H30" s="4">
        <v>1387.0025819220214</v>
      </c>
      <c r="I30" s="4">
        <v>1522.473237023506</v>
      </c>
      <c r="J30" s="4">
        <v>1473.7291590256496</v>
      </c>
      <c r="K30" s="4">
        <v>1550.6239804418856</v>
      </c>
      <c r="L30" s="4">
        <v>1595.3582615998116</v>
      </c>
      <c r="M30" s="4">
        <v>1560.4924308414897</v>
      </c>
      <c r="N30" s="4">
        <v>1547.119209286258</v>
      </c>
      <c r="O30" s="4">
        <v>1607.2875878539662</v>
      </c>
      <c r="P30" s="4">
        <v>1459.1736350344534</v>
      </c>
      <c r="Q30" s="4">
        <v>1667.4313876723459</v>
      </c>
      <c r="R30" s="4">
        <v>1836.4730108803737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216.4419539126481</v>
      </c>
      <c r="D34" s="7">
        <v>286.69472000000002</v>
      </c>
      <c r="E34" s="7">
        <v>330.69017000000002</v>
      </c>
      <c r="F34" s="7">
        <v>353.70468</v>
      </c>
      <c r="G34" s="7">
        <v>371.90976000000001</v>
      </c>
      <c r="H34" s="7">
        <v>434.29579532451214</v>
      </c>
      <c r="I34" s="7">
        <v>454.29338000000001</v>
      </c>
      <c r="J34" s="7">
        <v>382.3048</v>
      </c>
      <c r="K34" s="7">
        <v>364.70443999999998</v>
      </c>
      <c r="L34" s="7">
        <v>387.81025</v>
      </c>
      <c r="M34" s="7">
        <v>373.55630775271635</v>
      </c>
      <c r="N34" s="7">
        <v>349.38341266413465</v>
      </c>
      <c r="O34" s="7">
        <v>370.26111670860456</v>
      </c>
      <c r="P34" s="7">
        <v>397.72604873629126</v>
      </c>
      <c r="Q34" s="7">
        <v>433.98217878240769</v>
      </c>
      <c r="R34" s="7">
        <v>462.55581911739614</v>
      </c>
    </row>
    <row r="35" spans="1:18" ht="11.25" customHeight="1" x14ac:dyDescent="0.25">
      <c r="A35" s="49" t="s">
        <v>223</v>
      </c>
      <c r="B35" s="50" t="s">
        <v>222</v>
      </c>
      <c r="C35" s="7">
        <v>667.76127735371654</v>
      </c>
      <c r="D35" s="7">
        <v>568.07335415402497</v>
      </c>
      <c r="E35" s="7">
        <v>613.00010556776158</v>
      </c>
      <c r="F35" s="7">
        <v>586.47247984369119</v>
      </c>
      <c r="G35" s="7">
        <v>543.96304173240674</v>
      </c>
      <c r="H35" s="7">
        <v>529.79391968357811</v>
      </c>
      <c r="I35" s="7">
        <v>596.59939814152733</v>
      </c>
      <c r="J35" s="7">
        <v>591.23264738663056</v>
      </c>
      <c r="K35" s="7">
        <v>593.05225903226358</v>
      </c>
      <c r="L35" s="7">
        <v>614.0059978650437</v>
      </c>
      <c r="M35" s="7">
        <v>579.41364265221171</v>
      </c>
      <c r="N35" s="7">
        <v>531.23674881142551</v>
      </c>
      <c r="O35" s="7">
        <v>506.2715965814495</v>
      </c>
      <c r="P35" s="7">
        <v>409.72914096848888</v>
      </c>
      <c r="Q35" s="7">
        <v>473.33964959260157</v>
      </c>
      <c r="R35" s="7">
        <v>486.72716581986697</v>
      </c>
    </row>
    <row r="36" spans="1:18" ht="11.25" customHeight="1" x14ac:dyDescent="0.25">
      <c r="A36" s="55" t="s">
        <v>221</v>
      </c>
      <c r="B36" s="52" t="s">
        <v>220</v>
      </c>
      <c r="C36" s="6">
        <v>667.76127735371654</v>
      </c>
      <c r="D36" s="6">
        <v>568.07335415402497</v>
      </c>
      <c r="E36" s="6">
        <v>613.00010556776158</v>
      </c>
      <c r="F36" s="6">
        <v>586.47247984369119</v>
      </c>
      <c r="G36" s="6">
        <v>543.96304173240674</v>
      </c>
      <c r="H36" s="6">
        <v>529.79391968357811</v>
      </c>
      <c r="I36" s="6">
        <v>596.59939814152733</v>
      </c>
      <c r="J36" s="6">
        <v>591.23264738663056</v>
      </c>
      <c r="K36" s="6">
        <v>593.05225903226358</v>
      </c>
      <c r="L36" s="6">
        <v>614.0059978650437</v>
      </c>
      <c r="M36" s="6">
        <v>579.41364265221171</v>
      </c>
      <c r="N36" s="6">
        <v>531.23674881142551</v>
      </c>
      <c r="O36" s="6">
        <v>506.2715965814495</v>
      </c>
      <c r="P36" s="6">
        <v>409.72914096848888</v>
      </c>
      <c r="Q36" s="6">
        <v>473.33964959260157</v>
      </c>
      <c r="R36" s="6">
        <v>486.72716581986697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155.59997329748842</v>
      </c>
      <c r="D43" s="7">
        <v>182.44875737981334</v>
      </c>
      <c r="E43" s="7">
        <v>194.37120126314392</v>
      </c>
      <c r="F43" s="7">
        <v>262.44750480682546</v>
      </c>
      <c r="G43" s="7">
        <v>366.85341282358303</v>
      </c>
      <c r="H43" s="7">
        <v>422.91286691393105</v>
      </c>
      <c r="I43" s="7">
        <v>471.58045888197876</v>
      </c>
      <c r="J43" s="7">
        <v>500.1917116390191</v>
      </c>
      <c r="K43" s="7">
        <v>592.86728140962191</v>
      </c>
      <c r="L43" s="7">
        <v>593.54201373476792</v>
      </c>
      <c r="M43" s="7">
        <v>607.52248043656175</v>
      </c>
      <c r="N43" s="7">
        <v>666.4990478106979</v>
      </c>
      <c r="O43" s="7">
        <v>730.75487456391227</v>
      </c>
      <c r="P43" s="7">
        <v>651.71844532967316</v>
      </c>
      <c r="Q43" s="7">
        <v>760.10955929733666</v>
      </c>
      <c r="R43" s="7">
        <v>887.19002594311064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4.4622010107233203</v>
      </c>
      <c r="H52" s="5">
        <v>16.108951741837291</v>
      </c>
      <c r="I52" s="5">
        <v>20.195105857773132</v>
      </c>
      <c r="J52" s="5">
        <v>28.496973514365372</v>
      </c>
      <c r="K52" s="5">
        <v>26.683390913731699</v>
      </c>
      <c r="L52" s="5">
        <v>36.739357185751786</v>
      </c>
      <c r="M52" s="5">
        <v>48.66607228295927</v>
      </c>
      <c r="N52" s="5">
        <v>43.300322540199133</v>
      </c>
      <c r="O52" s="5">
        <v>47.202344332616491</v>
      </c>
      <c r="P52" s="5">
        <v>51.018559154842379</v>
      </c>
      <c r="Q52" s="5">
        <v>69.06693321149038</v>
      </c>
      <c r="R52" s="5">
        <v>61.26656833210027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4.4622010107233203</v>
      </c>
      <c r="H53" s="4">
        <v>16.108951741837291</v>
      </c>
      <c r="I53" s="4">
        <v>20.195105857773132</v>
      </c>
      <c r="J53" s="4">
        <v>28.496973514365372</v>
      </c>
      <c r="K53" s="4">
        <v>26.683390913731699</v>
      </c>
      <c r="L53" s="4">
        <v>36.739357185751786</v>
      </c>
      <c r="M53" s="4">
        <v>48.66607228295927</v>
      </c>
      <c r="N53" s="4">
        <v>43.300322540199133</v>
      </c>
      <c r="O53" s="4">
        <v>47.202344332616491</v>
      </c>
      <c r="P53" s="4">
        <v>51.018559154842379</v>
      </c>
      <c r="Q53" s="4">
        <v>69.06693321149038</v>
      </c>
      <c r="R53" s="4">
        <v>61.26656833210027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2.8127938916940209</v>
      </c>
      <c r="J61" s="5">
        <v>1.2771298960721638</v>
      </c>
      <c r="K61" s="5">
        <v>1.6082187277842688</v>
      </c>
      <c r="L61" s="5">
        <v>1.555632440885413</v>
      </c>
      <c r="M61" s="5">
        <v>5.7406182423364376</v>
      </c>
      <c r="N61" s="5">
        <v>7.6757264209294931</v>
      </c>
      <c r="O61" s="5">
        <v>39.490382166134182</v>
      </c>
      <c r="P61" s="5">
        <v>52.086768496244773</v>
      </c>
      <c r="Q61" s="5">
        <v>59.246966828015758</v>
      </c>
      <c r="R61" s="5">
        <v>84.25105547082083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2.8127938916940209</v>
      </c>
      <c r="J68" s="4">
        <v>1.2771298960721638</v>
      </c>
      <c r="K68" s="4">
        <v>1.6082187277842688</v>
      </c>
      <c r="L68" s="4">
        <v>1.555632440885413</v>
      </c>
      <c r="M68" s="4">
        <v>5.7406182423364376</v>
      </c>
      <c r="N68" s="4">
        <v>7.6757264209294931</v>
      </c>
      <c r="O68" s="4">
        <v>39.490382166134182</v>
      </c>
      <c r="P68" s="4">
        <v>52.086768496244773</v>
      </c>
      <c r="Q68" s="4">
        <v>59.246966828015758</v>
      </c>
      <c r="R68" s="4">
        <v>84.25105547082083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2.8127938916940209</v>
      </c>
      <c r="J73" s="7">
        <v>1.2771298960721638</v>
      </c>
      <c r="K73" s="7">
        <v>1.6082187277842688</v>
      </c>
      <c r="L73" s="7">
        <v>1.555632440885413</v>
      </c>
      <c r="M73" s="7">
        <v>5.7406182423364376</v>
      </c>
      <c r="N73" s="7">
        <v>7.6757264209294931</v>
      </c>
      <c r="O73" s="7">
        <v>39.490382166134182</v>
      </c>
      <c r="P73" s="7">
        <v>52.086768496244773</v>
      </c>
      <c r="Q73" s="7">
        <v>59.246966828015758</v>
      </c>
      <c r="R73" s="7">
        <v>84.25105547082083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6.9973962683842963</v>
      </c>
      <c r="Q74" s="6">
        <v>12.854192738901183</v>
      </c>
      <c r="R74" s="6">
        <v>27.85600497034406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0.6668226863397605</v>
      </c>
      <c r="L75" s="6">
        <v>1.4328183838624302</v>
      </c>
      <c r="M75" s="6">
        <v>4.4740051234019544</v>
      </c>
      <c r="N75" s="6">
        <v>7.6757264209294931</v>
      </c>
      <c r="O75" s="6">
        <v>39.490382166134182</v>
      </c>
      <c r="P75" s="6">
        <v>45.08937222786048</v>
      </c>
      <c r="Q75" s="6">
        <v>46.392774089114575</v>
      </c>
      <c r="R75" s="6">
        <v>56.395050500476763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2.8127938916940209</v>
      </c>
      <c r="J77" s="6">
        <v>1.2771298960721638</v>
      </c>
      <c r="K77" s="6">
        <v>0.94139604144450817</v>
      </c>
      <c r="L77" s="6">
        <v>0.12281405702298277</v>
      </c>
      <c r="M77" s="6">
        <v>1.2666131189344831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0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489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268.56971259136139</v>
      </c>
      <c r="D2" s="44">
        <v>279.17873120437179</v>
      </c>
      <c r="E2" s="44">
        <v>318.75507335557552</v>
      </c>
      <c r="F2" s="44">
        <v>275.80560381332793</v>
      </c>
      <c r="G2" s="44">
        <v>254.19017658039164</v>
      </c>
      <c r="H2" s="44">
        <v>269.48233580814252</v>
      </c>
      <c r="I2" s="44">
        <v>258.43385496929142</v>
      </c>
      <c r="J2" s="44">
        <v>274.30532058248156</v>
      </c>
      <c r="K2" s="44">
        <v>249.48094634216523</v>
      </c>
      <c r="L2" s="44">
        <v>259.39282446851456</v>
      </c>
      <c r="M2" s="44">
        <v>238.8815728109731</v>
      </c>
      <c r="N2" s="44">
        <v>261.354034760687</v>
      </c>
      <c r="O2" s="44">
        <v>239.77671889179024</v>
      </c>
      <c r="P2" s="44">
        <v>230.03486472633364</v>
      </c>
      <c r="Q2" s="44">
        <v>236.0385731380573</v>
      </c>
      <c r="R2" s="44">
        <v>248.28908146689267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268.56971259136139</v>
      </c>
      <c r="D21" s="5">
        <v>279.17873120437179</v>
      </c>
      <c r="E21" s="5">
        <v>318.75507335557552</v>
      </c>
      <c r="F21" s="5">
        <v>275.80560381332793</v>
      </c>
      <c r="G21" s="5">
        <v>252.85237759111499</v>
      </c>
      <c r="H21" s="5">
        <v>266.5057566623135</v>
      </c>
      <c r="I21" s="5">
        <v>252.36684170685595</v>
      </c>
      <c r="J21" s="5">
        <v>265.35136548051838</v>
      </c>
      <c r="K21" s="5">
        <v>240.42707415727367</v>
      </c>
      <c r="L21" s="5">
        <v>246.14367383729953</v>
      </c>
      <c r="M21" s="5">
        <v>219.07424590576957</v>
      </c>
      <c r="N21" s="5">
        <v>240.6119342337106</v>
      </c>
      <c r="O21" s="5">
        <v>210.22185835786573</v>
      </c>
      <c r="P21" s="5">
        <v>184.69141543281643</v>
      </c>
      <c r="Q21" s="5">
        <v>187.89332920910388</v>
      </c>
      <c r="R21" s="5">
        <v>198.79533987014185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268.56971259136139</v>
      </c>
      <c r="D30" s="4">
        <v>279.17873120437179</v>
      </c>
      <c r="E30" s="4">
        <v>318.75507335557552</v>
      </c>
      <c r="F30" s="4">
        <v>275.80560381332793</v>
      </c>
      <c r="G30" s="4">
        <v>252.85237759111499</v>
      </c>
      <c r="H30" s="4">
        <v>266.5057566623135</v>
      </c>
      <c r="I30" s="4">
        <v>252.36684170685595</v>
      </c>
      <c r="J30" s="4">
        <v>265.35136548051838</v>
      </c>
      <c r="K30" s="4">
        <v>240.42707415727367</v>
      </c>
      <c r="L30" s="4">
        <v>246.14367383729953</v>
      </c>
      <c r="M30" s="4">
        <v>219.07424590576957</v>
      </c>
      <c r="N30" s="4">
        <v>240.6119342337106</v>
      </c>
      <c r="O30" s="4">
        <v>210.22185835786573</v>
      </c>
      <c r="P30" s="4">
        <v>184.69141543281643</v>
      </c>
      <c r="Q30" s="4">
        <v>187.89332920910388</v>
      </c>
      <c r="R30" s="4">
        <v>198.79533987014185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268.56971259136139</v>
      </c>
      <c r="D43" s="7">
        <v>279.17873120437179</v>
      </c>
      <c r="E43" s="7">
        <v>318.75507335557552</v>
      </c>
      <c r="F43" s="7">
        <v>275.80560381332793</v>
      </c>
      <c r="G43" s="7">
        <v>252.85237759111499</v>
      </c>
      <c r="H43" s="7">
        <v>266.5057566623135</v>
      </c>
      <c r="I43" s="7">
        <v>252.36684170685595</v>
      </c>
      <c r="J43" s="7">
        <v>265.35136548051838</v>
      </c>
      <c r="K43" s="7">
        <v>240.42707415727367</v>
      </c>
      <c r="L43" s="7">
        <v>246.14367383729953</v>
      </c>
      <c r="M43" s="7">
        <v>219.07424590576957</v>
      </c>
      <c r="N43" s="7">
        <v>240.6119342337106</v>
      </c>
      <c r="O43" s="7">
        <v>210.22185835786573</v>
      </c>
      <c r="P43" s="7">
        <v>184.69141543281643</v>
      </c>
      <c r="Q43" s="7">
        <v>187.89332920910388</v>
      </c>
      <c r="R43" s="7">
        <v>198.79533987014185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1.3377989892766626</v>
      </c>
      <c r="H52" s="5">
        <v>2.9765791458290027</v>
      </c>
      <c r="I52" s="5">
        <v>5.1031841422268762</v>
      </c>
      <c r="J52" s="5">
        <v>8.502136485634658</v>
      </c>
      <c r="K52" s="5">
        <v>8.3153990862682861</v>
      </c>
      <c r="L52" s="5">
        <v>12.364522814248218</v>
      </c>
      <c r="M52" s="5">
        <v>17.256532642198017</v>
      </c>
      <c r="N52" s="5">
        <v>17.439152029222996</v>
      </c>
      <c r="O52" s="5">
        <v>17.620281911068929</v>
      </c>
      <c r="P52" s="5">
        <v>28.063491370271478</v>
      </c>
      <c r="Q52" s="5">
        <v>30.73853361903377</v>
      </c>
      <c r="R52" s="5">
        <v>30.522037157288331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1.3377989892766626</v>
      </c>
      <c r="H53" s="4">
        <v>2.9765791458290027</v>
      </c>
      <c r="I53" s="4">
        <v>5.1031841422268762</v>
      </c>
      <c r="J53" s="4">
        <v>8.502136485634658</v>
      </c>
      <c r="K53" s="4">
        <v>8.3153990862682861</v>
      </c>
      <c r="L53" s="4">
        <v>12.364522814248218</v>
      </c>
      <c r="M53" s="4">
        <v>17.256532642198017</v>
      </c>
      <c r="N53" s="4">
        <v>17.439152029222996</v>
      </c>
      <c r="O53" s="4">
        <v>17.620281911068929</v>
      </c>
      <c r="P53" s="4">
        <v>28.063491370271478</v>
      </c>
      <c r="Q53" s="4">
        <v>30.73853361903377</v>
      </c>
      <c r="R53" s="4">
        <v>30.522037157288331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0.96382912020856515</v>
      </c>
      <c r="J61" s="5">
        <v>0.45181861632851927</v>
      </c>
      <c r="K61" s="5">
        <v>0.65218529585031249</v>
      </c>
      <c r="L61" s="5">
        <v>0.64512549285370258</v>
      </c>
      <c r="M61" s="5">
        <v>2.0700824298206073</v>
      </c>
      <c r="N61" s="5">
        <v>2.7710037799081726</v>
      </c>
      <c r="O61" s="5">
        <v>11.360501058827994</v>
      </c>
      <c r="P61" s="5">
        <v>12.774023599153043</v>
      </c>
      <c r="Q61" s="5">
        <v>11.458527258342977</v>
      </c>
      <c r="R61" s="5">
        <v>12.597676030103829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0.96382912020856515</v>
      </c>
      <c r="J68" s="4">
        <v>0.45181861632851927</v>
      </c>
      <c r="K68" s="4">
        <v>0.65218529585031249</v>
      </c>
      <c r="L68" s="4">
        <v>0.64512549285370258</v>
      </c>
      <c r="M68" s="4">
        <v>2.0700824298206073</v>
      </c>
      <c r="N68" s="4">
        <v>2.7710037799081726</v>
      </c>
      <c r="O68" s="4">
        <v>11.360501058827994</v>
      </c>
      <c r="P68" s="4">
        <v>12.774023599153043</v>
      </c>
      <c r="Q68" s="4">
        <v>11.458527258342977</v>
      </c>
      <c r="R68" s="4">
        <v>12.597676030103829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0.96382912020856515</v>
      </c>
      <c r="J73" s="7">
        <v>0.45181861632851927</v>
      </c>
      <c r="K73" s="7">
        <v>0.65218529585031249</v>
      </c>
      <c r="L73" s="7">
        <v>0.64512549285370258</v>
      </c>
      <c r="M73" s="7">
        <v>2.0700824298206073</v>
      </c>
      <c r="N73" s="7">
        <v>2.7710037799081726</v>
      </c>
      <c r="O73" s="7">
        <v>11.360501058827994</v>
      </c>
      <c r="P73" s="7">
        <v>12.774023599153043</v>
      </c>
      <c r="Q73" s="7">
        <v>11.458527258342977</v>
      </c>
      <c r="R73" s="7">
        <v>12.597676030103829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0.27041840979514731</v>
      </c>
      <c r="L75" s="6">
        <v>0.59419413080186778</v>
      </c>
      <c r="M75" s="6">
        <v>1.613338321050295</v>
      </c>
      <c r="N75" s="6">
        <v>2.7710037799081726</v>
      </c>
      <c r="O75" s="6">
        <v>11.360501058827994</v>
      </c>
      <c r="P75" s="6">
        <v>12.774023599153043</v>
      </c>
      <c r="Q75" s="6">
        <v>11.458527258342977</v>
      </c>
      <c r="R75" s="6">
        <v>12.597676030103829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0.96382912020856515</v>
      </c>
      <c r="J77" s="6">
        <v>0.45181861632851927</v>
      </c>
      <c r="K77" s="6">
        <v>0.38176688605516518</v>
      </c>
      <c r="L77" s="6">
        <v>5.0931362051834822E-2</v>
      </c>
      <c r="M77" s="6">
        <v>0.4567441087703123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8.6287802772985756E-2</v>
      </c>
      <c r="L79" s="5">
        <v>0.2395023241131356</v>
      </c>
      <c r="M79" s="5">
        <v>0.48071183318489519</v>
      </c>
      <c r="N79" s="5">
        <v>0.53194471784517927</v>
      </c>
      <c r="O79" s="5">
        <v>0.57407756402758026</v>
      </c>
      <c r="P79" s="5">
        <v>4.5059343240926601</v>
      </c>
      <c r="Q79" s="5">
        <v>5.9481830515766898</v>
      </c>
      <c r="R79" s="5">
        <v>6.3740284093586554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1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6" sqref="C6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490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96.782967638034663</v>
      </c>
      <c r="D2" s="44">
        <v>94.65552718145598</v>
      </c>
      <c r="E2" s="44">
        <v>97.891316099404378</v>
      </c>
      <c r="F2" s="44">
        <v>114.17328365522376</v>
      </c>
      <c r="G2" s="44">
        <v>133.96697378669779</v>
      </c>
      <c r="H2" s="44">
        <v>128.39489603568688</v>
      </c>
      <c r="I2" s="44">
        <v>136.27681354271687</v>
      </c>
      <c r="J2" s="44">
        <v>145.72007384180253</v>
      </c>
      <c r="K2" s="44">
        <v>158.7803036478885</v>
      </c>
      <c r="L2" s="44">
        <v>150.64254243947946</v>
      </c>
      <c r="M2" s="44">
        <v>145.84170762660563</v>
      </c>
      <c r="N2" s="44">
        <v>153.62759287435657</v>
      </c>
      <c r="O2" s="44">
        <v>169.32764754978726</v>
      </c>
      <c r="P2" s="44">
        <v>148.17292028593283</v>
      </c>
      <c r="Q2" s="44">
        <v>166.80908978825764</v>
      </c>
      <c r="R2" s="44">
        <v>192.34572042573143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96.782967638034663</v>
      </c>
      <c r="D21" s="5">
        <v>94.65552718145598</v>
      </c>
      <c r="E21" s="5">
        <v>97.891316099404378</v>
      </c>
      <c r="F21" s="5">
        <v>114.17328365522376</v>
      </c>
      <c r="G21" s="5">
        <v>133.96697378669779</v>
      </c>
      <c r="H21" s="5">
        <v>128.39489603568688</v>
      </c>
      <c r="I21" s="5">
        <v>136.27681354271687</v>
      </c>
      <c r="J21" s="5">
        <v>145.72007384180253</v>
      </c>
      <c r="K21" s="5">
        <v>158.39999737914576</v>
      </c>
      <c r="L21" s="5">
        <v>150.28869929771244</v>
      </c>
      <c r="M21" s="5">
        <v>144.58633090726104</v>
      </c>
      <c r="N21" s="5">
        <v>152.02350155453968</v>
      </c>
      <c r="O21" s="5">
        <v>161.2610267668031</v>
      </c>
      <c r="P21" s="5">
        <v>138.35187597519939</v>
      </c>
      <c r="Q21" s="5">
        <v>156.52591280316955</v>
      </c>
      <c r="R21" s="5">
        <v>178.8061426102573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96.782967638034663</v>
      </c>
      <c r="D30" s="4">
        <v>94.65552718145598</v>
      </c>
      <c r="E30" s="4">
        <v>97.891316099404378</v>
      </c>
      <c r="F30" s="4">
        <v>114.17328365522376</v>
      </c>
      <c r="G30" s="4">
        <v>133.96697378669779</v>
      </c>
      <c r="H30" s="4">
        <v>128.39489603568688</v>
      </c>
      <c r="I30" s="4">
        <v>136.27681354271687</v>
      </c>
      <c r="J30" s="4">
        <v>145.72007384180253</v>
      </c>
      <c r="K30" s="4">
        <v>158.39999737914576</v>
      </c>
      <c r="L30" s="4">
        <v>150.28869929771244</v>
      </c>
      <c r="M30" s="4">
        <v>144.58633090726104</v>
      </c>
      <c r="N30" s="4">
        <v>152.02350155453968</v>
      </c>
      <c r="O30" s="4">
        <v>161.2610267668031</v>
      </c>
      <c r="P30" s="4">
        <v>138.35187597519939</v>
      </c>
      <c r="Q30" s="4">
        <v>156.52591280316955</v>
      </c>
      <c r="R30" s="4">
        <v>178.8061426102573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26.537669632117922</v>
      </c>
      <c r="D35" s="7">
        <v>27.221558925918188</v>
      </c>
      <c r="E35" s="7">
        <v>27.962427791059131</v>
      </c>
      <c r="F35" s="7">
        <v>28.771346254379377</v>
      </c>
      <c r="G35" s="7">
        <v>29.566057354745638</v>
      </c>
      <c r="H35" s="7">
        <v>27.048869236338859</v>
      </c>
      <c r="I35" s="7">
        <v>23.819240579920685</v>
      </c>
      <c r="J35" s="7">
        <v>20.789149476214316</v>
      </c>
      <c r="K35" s="7">
        <v>18.20069503475219</v>
      </c>
      <c r="L35" s="7">
        <v>15.282019447883766</v>
      </c>
      <c r="M35" s="7">
        <v>11.731375879260471</v>
      </c>
      <c r="N35" s="7">
        <v>12.736966491986289</v>
      </c>
      <c r="O35" s="7">
        <v>11.991201176728589</v>
      </c>
      <c r="P35" s="7">
        <v>10.110520532237732</v>
      </c>
      <c r="Q35" s="7">
        <v>8.815536064367258</v>
      </c>
      <c r="R35" s="7">
        <v>9.2996006125844719</v>
      </c>
    </row>
    <row r="36" spans="1:18" ht="11.25" customHeight="1" x14ac:dyDescent="0.25">
      <c r="A36" s="55" t="s">
        <v>221</v>
      </c>
      <c r="B36" s="52" t="s">
        <v>220</v>
      </c>
      <c r="C36" s="6">
        <v>26.537669632117922</v>
      </c>
      <c r="D36" s="6">
        <v>27.221558925918188</v>
      </c>
      <c r="E36" s="6">
        <v>27.962427791059131</v>
      </c>
      <c r="F36" s="6">
        <v>28.771346254379377</v>
      </c>
      <c r="G36" s="6">
        <v>29.566057354745638</v>
      </c>
      <c r="H36" s="6">
        <v>27.048869236338859</v>
      </c>
      <c r="I36" s="6">
        <v>23.819240579920685</v>
      </c>
      <c r="J36" s="6">
        <v>20.789149476214316</v>
      </c>
      <c r="K36" s="6">
        <v>18.20069503475219</v>
      </c>
      <c r="L36" s="6">
        <v>15.282019447883766</v>
      </c>
      <c r="M36" s="6">
        <v>11.731375879260471</v>
      </c>
      <c r="N36" s="6">
        <v>12.736966491986289</v>
      </c>
      <c r="O36" s="6">
        <v>11.991201176728589</v>
      </c>
      <c r="P36" s="6">
        <v>10.110520532237732</v>
      </c>
      <c r="Q36" s="6">
        <v>8.815536064367258</v>
      </c>
      <c r="R36" s="6">
        <v>9.2996006125844719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70.245298005916737</v>
      </c>
      <c r="D43" s="7">
        <v>67.433968255537792</v>
      </c>
      <c r="E43" s="7">
        <v>69.92888830834525</v>
      </c>
      <c r="F43" s="7">
        <v>85.401937400844375</v>
      </c>
      <c r="G43" s="7">
        <v>104.40091643195214</v>
      </c>
      <c r="H43" s="7">
        <v>101.34602679934802</v>
      </c>
      <c r="I43" s="7">
        <v>112.45757296279618</v>
      </c>
      <c r="J43" s="7">
        <v>124.93092436558821</v>
      </c>
      <c r="K43" s="7">
        <v>140.19930234439357</v>
      </c>
      <c r="L43" s="7">
        <v>135.00667984982869</v>
      </c>
      <c r="M43" s="7">
        <v>132.85495502800057</v>
      </c>
      <c r="N43" s="7">
        <v>139.28653506255338</v>
      </c>
      <c r="O43" s="7">
        <v>149.2698255900745</v>
      </c>
      <c r="P43" s="7">
        <v>128.24135544296166</v>
      </c>
      <c r="Q43" s="7">
        <v>147.7103767388023</v>
      </c>
      <c r="R43" s="7">
        <v>169.50654199767283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0.3803062687427356</v>
      </c>
      <c r="L61" s="5">
        <v>0.35384314176700404</v>
      </c>
      <c r="M61" s="5">
        <v>1.2553767193445715</v>
      </c>
      <c r="N61" s="5">
        <v>1.60409131981689</v>
      </c>
      <c r="O61" s="5">
        <v>8.0666207829841614</v>
      </c>
      <c r="P61" s="5">
        <v>9.821044310733452</v>
      </c>
      <c r="Q61" s="5">
        <v>10.283176985088083</v>
      </c>
      <c r="R61" s="5">
        <v>13.53957781547412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0.3803062687427356</v>
      </c>
      <c r="L68" s="4">
        <v>0.35384314176700404</v>
      </c>
      <c r="M68" s="4">
        <v>1.2553767193445715</v>
      </c>
      <c r="N68" s="4">
        <v>1.60409131981689</v>
      </c>
      <c r="O68" s="4">
        <v>8.0666207829841614</v>
      </c>
      <c r="P68" s="4">
        <v>9.821044310733452</v>
      </c>
      <c r="Q68" s="4">
        <v>10.283176985088083</v>
      </c>
      <c r="R68" s="4">
        <v>13.53957781547412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0.3803062687427356</v>
      </c>
      <c r="L73" s="7">
        <v>0.35384314176700404</v>
      </c>
      <c r="M73" s="7">
        <v>1.2553767193445715</v>
      </c>
      <c r="N73" s="7">
        <v>1.60409131981689</v>
      </c>
      <c r="O73" s="7">
        <v>8.0666207829841614</v>
      </c>
      <c r="P73" s="7">
        <v>9.821044310733452</v>
      </c>
      <c r="Q73" s="7">
        <v>10.283176985088083</v>
      </c>
      <c r="R73" s="7">
        <v>13.53957781547412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0.95789057523464616</v>
      </c>
      <c r="Q74" s="6">
        <v>1.2933396292674639</v>
      </c>
      <c r="R74" s="6">
        <v>2.8813475576580552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0.1576880329607131</v>
      </c>
      <c r="L75" s="6">
        <v>0.32590793634956622</v>
      </c>
      <c r="M75" s="6">
        <v>0.97838971989560553</v>
      </c>
      <c r="N75" s="6">
        <v>1.60409131981689</v>
      </c>
      <c r="O75" s="6">
        <v>8.0666207829841614</v>
      </c>
      <c r="P75" s="6">
        <v>8.8631537354988055</v>
      </c>
      <c r="Q75" s="6">
        <v>8.9898373558206188</v>
      </c>
      <c r="R75" s="6">
        <v>10.658230257816065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0.2226182357820225</v>
      </c>
      <c r="L77" s="6">
        <v>2.7935205417437822E-2</v>
      </c>
      <c r="M77" s="6">
        <v>0.27698699944896599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2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491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245.38444432897495</v>
      </c>
      <c r="D2" s="44">
        <v>297.80583316027713</v>
      </c>
      <c r="E2" s="44">
        <v>256.06321707293529</v>
      </c>
      <c r="F2" s="44">
        <v>456.29283397900235</v>
      </c>
      <c r="G2" s="44">
        <v>502.4327731533499</v>
      </c>
      <c r="H2" s="44">
        <v>595.58792896525597</v>
      </c>
      <c r="I2" s="44">
        <v>579.13180343646673</v>
      </c>
      <c r="J2" s="44">
        <v>460.86659000247363</v>
      </c>
      <c r="K2" s="44">
        <v>539.40564179633361</v>
      </c>
      <c r="L2" s="44">
        <v>476.4082415025976</v>
      </c>
      <c r="M2" s="44">
        <v>465.42185487380596</v>
      </c>
      <c r="N2" s="44">
        <v>451.99098195993241</v>
      </c>
      <c r="O2" s="44">
        <v>526.99547748273335</v>
      </c>
      <c r="P2" s="44">
        <v>436.61627862745678</v>
      </c>
      <c r="Q2" s="44">
        <v>505.38041683118894</v>
      </c>
      <c r="R2" s="44">
        <v>577.20496931941796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245.38444432897495</v>
      </c>
      <c r="D21" s="5">
        <v>297.80583316027713</v>
      </c>
      <c r="E21" s="5">
        <v>256.06321707293529</v>
      </c>
      <c r="F21" s="5">
        <v>456.29283397900235</v>
      </c>
      <c r="G21" s="5">
        <v>502.4327731533499</v>
      </c>
      <c r="H21" s="5">
        <v>595.58792896525597</v>
      </c>
      <c r="I21" s="5">
        <v>577.50846644836929</v>
      </c>
      <c r="J21" s="5">
        <v>460.2955585148743</v>
      </c>
      <c r="K21" s="5">
        <v>537.9464020887109</v>
      </c>
      <c r="L21" s="5">
        <v>475.1628725781037</v>
      </c>
      <c r="M21" s="5">
        <v>461.06514533718735</v>
      </c>
      <c r="N21" s="5">
        <v>446.84489928989211</v>
      </c>
      <c r="O21" s="5">
        <v>499.97648239801407</v>
      </c>
      <c r="P21" s="5">
        <v>408.37773226668878</v>
      </c>
      <c r="Q21" s="5">
        <v>476.34882175963861</v>
      </c>
      <c r="R21" s="5">
        <v>542.88567461139201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245.38444432897495</v>
      </c>
      <c r="D30" s="4">
        <v>297.80583316027713</v>
      </c>
      <c r="E30" s="4">
        <v>256.06321707293529</v>
      </c>
      <c r="F30" s="4">
        <v>456.29283397900235</v>
      </c>
      <c r="G30" s="4">
        <v>502.4327731533499</v>
      </c>
      <c r="H30" s="4">
        <v>595.58792896525597</v>
      </c>
      <c r="I30" s="4">
        <v>577.50846644836929</v>
      </c>
      <c r="J30" s="4">
        <v>460.2955585148743</v>
      </c>
      <c r="K30" s="4">
        <v>537.9464020887109</v>
      </c>
      <c r="L30" s="4">
        <v>475.1628725781037</v>
      </c>
      <c r="M30" s="4">
        <v>461.06514533718735</v>
      </c>
      <c r="N30" s="4">
        <v>446.84489928989211</v>
      </c>
      <c r="O30" s="4">
        <v>499.97648239801407</v>
      </c>
      <c r="P30" s="4">
        <v>408.37773226668878</v>
      </c>
      <c r="Q30" s="4">
        <v>476.34882175963861</v>
      </c>
      <c r="R30" s="4">
        <v>542.88567461139201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245.38444432897495</v>
      </c>
      <c r="D43" s="7">
        <v>297.80583316027713</v>
      </c>
      <c r="E43" s="7">
        <v>256.06321707293529</v>
      </c>
      <c r="F43" s="7">
        <v>456.29283397900235</v>
      </c>
      <c r="G43" s="7">
        <v>502.4327731533499</v>
      </c>
      <c r="H43" s="7">
        <v>595.58792896525597</v>
      </c>
      <c r="I43" s="7">
        <v>577.50846644836929</v>
      </c>
      <c r="J43" s="7">
        <v>460.2955585148743</v>
      </c>
      <c r="K43" s="7">
        <v>537.9464020887109</v>
      </c>
      <c r="L43" s="7">
        <v>475.1628725781037</v>
      </c>
      <c r="M43" s="7">
        <v>461.06514533718735</v>
      </c>
      <c r="N43" s="7">
        <v>446.84489928989211</v>
      </c>
      <c r="O43" s="7">
        <v>499.97648239801407</v>
      </c>
      <c r="P43" s="7">
        <v>408.37773226668878</v>
      </c>
      <c r="Q43" s="7">
        <v>476.34882175963861</v>
      </c>
      <c r="R43" s="7">
        <v>542.88567461139201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1.6233369880974136</v>
      </c>
      <c r="J61" s="5">
        <v>0.57103148759931721</v>
      </c>
      <c r="K61" s="5">
        <v>1.4592397076226833</v>
      </c>
      <c r="L61" s="5">
        <v>1.2453689244938806</v>
      </c>
      <c r="M61" s="5">
        <v>4.3567095366186095</v>
      </c>
      <c r="N61" s="5">
        <v>5.1460826700403119</v>
      </c>
      <c r="O61" s="5">
        <v>27.018995084719322</v>
      </c>
      <c r="P61" s="5">
        <v>28.238546360767987</v>
      </c>
      <c r="Q61" s="5">
        <v>29.031595071550335</v>
      </c>
      <c r="R61" s="5">
        <v>34.319294708025957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1.6233369880974136</v>
      </c>
      <c r="J68" s="4">
        <v>0.57103148759931721</v>
      </c>
      <c r="K68" s="4">
        <v>1.4592397076226833</v>
      </c>
      <c r="L68" s="4">
        <v>1.2453689244938806</v>
      </c>
      <c r="M68" s="4">
        <v>4.3567095366186095</v>
      </c>
      <c r="N68" s="4">
        <v>5.1460826700403119</v>
      </c>
      <c r="O68" s="4">
        <v>27.018995084719322</v>
      </c>
      <c r="P68" s="4">
        <v>28.238546360767987</v>
      </c>
      <c r="Q68" s="4">
        <v>29.031595071550335</v>
      </c>
      <c r="R68" s="4">
        <v>34.319294708025957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1.6233369880974136</v>
      </c>
      <c r="J73" s="7">
        <v>0.57103148759931721</v>
      </c>
      <c r="K73" s="7">
        <v>1.4592397076226833</v>
      </c>
      <c r="L73" s="7">
        <v>1.2453689244938806</v>
      </c>
      <c r="M73" s="7">
        <v>4.3567095366186095</v>
      </c>
      <c r="N73" s="7">
        <v>5.1460826700403119</v>
      </c>
      <c r="O73" s="7">
        <v>27.018995084719322</v>
      </c>
      <c r="P73" s="7">
        <v>28.238546360767987</v>
      </c>
      <c r="Q73" s="7">
        <v>29.031595071550335</v>
      </c>
      <c r="R73" s="7">
        <v>34.319294708025957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0.60505087090437903</v>
      </c>
      <c r="L75" s="6">
        <v>1.1470495489861361</v>
      </c>
      <c r="M75" s="6">
        <v>3.3954427842379173</v>
      </c>
      <c r="N75" s="6">
        <v>5.1460826700403119</v>
      </c>
      <c r="O75" s="6">
        <v>27.018995084719322</v>
      </c>
      <c r="P75" s="6">
        <v>28.238546360767987</v>
      </c>
      <c r="Q75" s="6">
        <v>29.031595071550335</v>
      </c>
      <c r="R75" s="6">
        <v>34.319294708025957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1.6233369880974136</v>
      </c>
      <c r="J77" s="6">
        <v>0.57103148759931721</v>
      </c>
      <c r="K77" s="6">
        <v>0.85418883671830415</v>
      </c>
      <c r="L77" s="6">
        <v>9.8319375507744583E-2</v>
      </c>
      <c r="M77" s="6">
        <v>0.96126675238069204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6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540</v>
      </c>
      <c r="B1" s="41" t="s">
        <v>492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77.867844293750267</v>
      </c>
      <c r="D2" s="44">
        <v>71.399959999999993</v>
      </c>
      <c r="E2" s="44">
        <v>70.397970000000001</v>
      </c>
      <c r="F2" s="44">
        <v>66.196389999999994</v>
      </c>
      <c r="G2" s="44">
        <v>65.316839999999999</v>
      </c>
      <c r="H2" s="44">
        <v>65.227939374128439</v>
      </c>
      <c r="I2" s="44">
        <v>62.896910000000005</v>
      </c>
      <c r="J2" s="44">
        <v>57.7804</v>
      </c>
      <c r="K2" s="44">
        <v>62.263999999999996</v>
      </c>
      <c r="L2" s="44">
        <v>51.276299999999999</v>
      </c>
      <c r="M2" s="44">
        <v>45.404697085789266</v>
      </c>
      <c r="N2" s="44">
        <v>39.934658426610014</v>
      </c>
      <c r="O2" s="44">
        <v>42.180319135484282</v>
      </c>
      <c r="P2" s="44">
        <v>31.81423501882422</v>
      </c>
      <c r="Q2" s="44">
        <v>28.718313444782876</v>
      </c>
      <c r="R2" s="44">
        <v>39.468254110718803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0.49997999999999998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0.49997999999999998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0.49997999999999998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38.931783689697717</v>
      </c>
      <c r="D21" s="5">
        <v>33.800629999999998</v>
      </c>
      <c r="E21" s="5">
        <v>31.79691</v>
      </c>
      <c r="F21" s="5">
        <v>28.698619999999998</v>
      </c>
      <c r="G21" s="5">
        <v>28.70092</v>
      </c>
      <c r="H21" s="5">
        <v>29.712335034785344</v>
      </c>
      <c r="I21" s="5">
        <v>28.99822</v>
      </c>
      <c r="J21" s="5">
        <v>25.298380000000002</v>
      </c>
      <c r="K21" s="5">
        <v>32.354059999999997</v>
      </c>
      <c r="L21" s="5">
        <v>20.19998</v>
      </c>
      <c r="M21" s="5">
        <v>20.206236519017164</v>
      </c>
      <c r="N21" s="5">
        <v>18.176019899119552</v>
      </c>
      <c r="O21" s="5">
        <v>22.236572101900098</v>
      </c>
      <c r="P21" s="5">
        <v>14.139671180731124</v>
      </c>
      <c r="Q21" s="5">
        <v>12.123409291123934</v>
      </c>
      <c r="R21" s="5">
        <v>16.160186504807157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38.931783689697717</v>
      </c>
      <c r="D30" s="4">
        <v>33.800629999999998</v>
      </c>
      <c r="E30" s="4">
        <v>31.79691</v>
      </c>
      <c r="F30" s="4">
        <v>28.698619999999998</v>
      </c>
      <c r="G30" s="4">
        <v>28.70092</v>
      </c>
      <c r="H30" s="4">
        <v>29.712335034785344</v>
      </c>
      <c r="I30" s="4">
        <v>28.99822</v>
      </c>
      <c r="J30" s="4">
        <v>25.298380000000002</v>
      </c>
      <c r="K30" s="4">
        <v>32.354059999999997</v>
      </c>
      <c r="L30" s="4">
        <v>20.19998</v>
      </c>
      <c r="M30" s="4">
        <v>20.206236519017164</v>
      </c>
      <c r="N30" s="4">
        <v>18.176019899119552</v>
      </c>
      <c r="O30" s="4">
        <v>22.236572101900098</v>
      </c>
      <c r="P30" s="4">
        <v>14.139671180731124</v>
      </c>
      <c r="Q30" s="4">
        <v>12.123409291123934</v>
      </c>
      <c r="R30" s="4">
        <v>16.160186504807157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38.931783689697717</v>
      </c>
      <c r="D43" s="7">
        <v>33.800629999999998</v>
      </c>
      <c r="E43" s="7">
        <v>31.79691</v>
      </c>
      <c r="F43" s="7">
        <v>28.698619999999998</v>
      </c>
      <c r="G43" s="7">
        <v>28.70092</v>
      </c>
      <c r="H43" s="7">
        <v>29.712335034785344</v>
      </c>
      <c r="I43" s="7">
        <v>28.99822</v>
      </c>
      <c r="J43" s="7">
        <v>25.298380000000002</v>
      </c>
      <c r="K43" s="7">
        <v>32.354059999999997</v>
      </c>
      <c r="L43" s="7">
        <v>20.19998</v>
      </c>
      <c r="M43" s="7">
        <v>20.206236519017164</v>
      </c>
      <c r="N43" s="7">
        <v>18.176019899119552</v>
      </c>
      <c r="O43" s="7">
        <v>22.236572101900098</v>
      </c>
      <c r="P43" s="7">
        <v>14.139671180731124</v>
      </c>
      <c r="Q43" s="7">
        <v>12.123409291123934</v>
      </c>
      <c r="R43" s="7">
        <v>16.160186504807157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0.90761409584623587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0.90761409584623587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0.90761409584623587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0.90761409584623587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38.93606060405255</v>
      </c>
      <c r="D79" s="5">
        <v>37.599329999999995</v>
      </c>
      <c r="E79" s="5">
        <v>38.601059999999997</v>
      </c>
      <c r="F79" s="5">
        <v>37.497769999999996</v>
      </c>
      <c r="G79" s="5">
        <v>36.115940000000002</v>
      </c>
      <c r="H79" s="5">
        <v>35.515604339343092</v>
      </c>
      <c r="I79" s="5">
        <v>33.898690000000002</v>
      </c>
      <c r="J79" s="5">
        <v>32.482019999999999</v>
      </c>
      <c r="K79" s="5">
        <v>29.909939999999999</v>
      </c>
      <c r="L79" s="5">
        <v>31.076319999999999</v>
      </c>
      <c r="M79" s="5">
        <v>25.198460566772102</v>
      </c>
      <c r="N79" s="5">
        <v>21.758638527490458</v>
      </c>
      <c r="O79" s="5">
        <v>19.943747033584181</v>
      </c>
      <c r="P79" s="5">
        <v>16.766949742246862</v>
      </c>
      <c r="Q79" s="5">
        <v>16.594904153658941</v>
      </c>
      <c r="R79" s="5">
        <v>23.308067605911646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3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493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44.371995880066088</v>
      </c>
      <c r="D2" s="44">
        <v>40.590311633941809</v>
      </c>
      <c r="E2" s="44">
        <v>38.717409947364594</v>
      </c>
      <c r="F2" s="44">
        <v>34.735575977885659</v>
      </c>
      <c r="G2" s="44">
        <v>34.052166493298429</v>
      </c>
      <c r="H2" s="44">
        <v>33.075766430016287</v>
      </c>
      <c r="I2" s="44">
        <v>32.795401271487201</v>
      </c>
      <c r="J2" s="44">
        <v>30.649319019171024</v>
      </c>
      <c r="K2" s="44">
        <v>33.071354682147458</v>
      </c>
      <c r="L2" s="44">
        <v>32.360458339570464</v>
      </c>
      <c r="M2" s="44">
        <v>27.059881409616573</v>
      </c>
      <c r="N2" s="44">
        <v>21.956820446873447</v>
      </c>
      <c r="O2" s="44">
        <v>23.900774620201226</v>
      </c>
      <c r="P2" s="44">
        <v>18.587534584396273</v>
      </c>
      <c r="Q2" s="44">
        <v>18.375547689141019</v>
      </c>
      <c r="R2" s="44">
        <v>21.163891649126576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0.22051417003748824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0.22051417003748824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0.22051417003748824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20.789365886893545</v>
      </c>
      <c r="D21" s="5">
        <v>17.537031123406308</v>
      </c>
      <c r="E21" s="5">
        <v>15.688546987699596</v>
      </c>
      <c r="F21" s="5">
        <v>12.542705820970237</v>
      </c>
      <c r="G21" s="5">
        <v>12.658425443242425</v>
      </c>
      <c r="H21" s="5">
        <v>14.165386570167506</v>
      </c>
      <c r="I21" s="5">
        <v>14.591501281887227</v>
      </c>
      <c r="J21" s="5">
        <v>12.603379626548119</v>
      </c>
      <c r="K21" s="5">
        <v>15.540200487419931</v>
      </c>
      <c r="L21" s="5">
        <v>11.845365493245254</v>
      </c>
      <c r="M21" s="5">
        <v>12.251346171668823</v>
      </c>
      <c r="N21" s="5">
        <v>10.197400956614384</v>
      </c>
      <c r="O21" s="5">
        <v>13.904230721666012</v>
      </c>
      <c r="P21" s="5">
        <v>10.165421684226953</v>
      </c>
      <c r="Q21" s="5">
        <v>8.5840639698808872</v>
      </c>
      <c r="R21" s="5">
        <v>7.9208284028731235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20.789365886893545</v>
      </c>
      <c r="D30" s="4">
        <v>17.537031123406308</v>
      </c>
      <c r="E30" s="4">
        <v>15.688546987699596</v>
      </c>
      <c r="F30" s="4">
        <v>12.542705820970237</v>
      </c>
      <c r="G30" s="4">
        <v>12.658425443242425</v>
      </c>
      <c r="H30" s="4">
        <v>14.165386570167506</v>
      </c>
      <c r="I30" s="4">
        <v>14.591501281887227</v>
      </c>
      <c r="J30" s="4">
        <v>12.603379626548119</v>
      </c>
      <c r="K30" s="4">
        <v>15.540200487419931</v>
      </c>
      <c r="L30" s="4">
        <v>11.845365493245254</v>
      </c>
      <c r="M30" s="4">
        <v>12.251346171668823</v>
      </c>
      <c r="N30" s="4">
        <v>10.197400956614384</v>
      </c>
      <c r="O30" s="4">
        <v>13.904230721666012</v>
      </c>
      <c r="P30" s="4">
        <v>10.165421684226953</v>
      </c>
      <c r="Q30" s="4">
        <v>8.5840639698808872</v>
      </c>
      <c r="R30" s="4">
        <v>7.9208284028731235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20.789365886893545</v>
      </c>
      <c r="D43" s="7">
        <v>17.537031123406308</v>
      </c>
      <c r="E43" s="7">
        <v>15.688546987699596</v>
      </c>
      <c r="F43" s="7">
        <v>12.542705820970237</v>
      </c>
      <c r="G43" s="7">
        <v>12.658425443242425</v>
      </c>
      <c r="H43" s="7">
        <v>14.165386570167506</v>
      </c>
      <c r="I43" s="7">
        <v>14.591501281887227</v>
      </c>
      <c r="J43" s="7">
        <v>12.603379626548119</v>
      </c>
      <c r="K43" s="7">
        <v>15.540200487419931</v>
      </c>
      <c r="L43" s="7">
        <v>11.845365493245254</v>
      </c>
      <c r="M43" s="7">
        <v>12.251346171668823</v>
      </c>
      <c r="N43" s="7">
        <v>10.197400956614384</v>
      </c>
      <c r="O43" s="7">
        <v>13.904230721666012</v>
      </c>
      <c r="P43" s="7">
        <v>10.165421684226953</v>
      </c>
      <c r="Q43" s="7">
        <v>8.5840639698808872</v>
      </c>
      <c r="R43" s="7">
        <v>7.9208284028731235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0.65251022409902326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0.65251022409902326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0.65251022409902326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0.65251022409902326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23.582629993172542</v>
      </c>
      <c r="D79" s="5">
        <v>23.053280510535505</v>
      </c>
      <c r="E79" s="5">
        <v>23.028862959664998</v>
      </c>
      <c r="F79" s="5">
        <v>22.192870156915426</v>
      </c>
      <c r="G79" s="5">
        <v>21.173226880018518</v>
      </c>
      <c r="H79" s="5">
        <v>18.910379859848781</v>
      </c>
      <c r="I79" s="5">
        <v>18.203899989599975</v>
      </c>
      <c r="J79" s="5">
        <v>18.045939392622905</v>
      </c>
      <c r="K79" s="5">
        <v>17.531154194727531</v>
      </c>
      <c r="L79" s="5">
        <v>20.51509284632521</v>
      </c>
      <c r="M79" s="5">
        <v>14.808535237947748</v>
      </c>
      <c r="N79" s="5">
        <v>11.759419490259063</v>
      </c>
      <c r="O79" s="5">
        <v>9.9965438985352115</v>
      </c>
      <c r="P79" s="5">
        <v>7.7696026760702974</v>
      </c>
      <c r="Q79" s="5">
        <v>9.7914837192601318</v>
      </c>
      <c r="R79" s="5">
        <v>13.243063246253453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4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568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5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494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1.6936640726088164</v>
      </c>
      <c r="D2" s="44">
        <v>1.9169426817450606</v>
      </c>
      <c r="E2" s="44">
        <v>1.799344899843982</v>
      </c>
      <c r="F2" s="44">
        <v>1.9726319436865456</v>
      </c>
      <c r="G2" s="44">
        <v>1.7688875517616516</v>
      </c>
      <c r="H2" s="44">
        <v>1.7071788325849362</v>
      </c>
      <c r="I2" s="44">
        <v>1.7422573841881879</v>
      </c>
      <c r="J2" s="44">
        <v>1.7145196169814956</v>
      </c>
      <c r="K2" s="44">
        <v>1.8654245051164644</v>
      </c>
      <c r="L2" s="44">
        <v>2.6329425475042418</v>
      </c>
      <c r="M2" s="44">
        <v>3.4222456983565093</v>
      </c>
      <c r="N2" s="44">
        <v>3.227256868317296</v>
      </c>
      <c r="O2" s="44">
        <v>3.8010828030245256</v>
      </c>
      <c r="P2" s="44">
        <v>3.7275892954711618</v>
      </c>
      <c r="Q2" s="44">
        <v>2.6694866258758192</v>
      </c>
      <c r="R2" s="44">
        <v>2.7192153261592225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1.6936640726088164</v>
      </c>
      <c r="D79" s="5">
        <v>1.9169426817450606</v>
      </c>
      <c r="E79" s="5">
        <v>1.799344899843982</v>
      </c>
      <c r="F79" s="5">
        <v>1.9726319436865456</v>
      </c>
      <c r="G79" s="5">
        <v>1.7688875517616516</v>
      </c>
      <c r="H79" s="5">
        <v>1.7071788325849362</v>
      </c>
      <c r="I79" s="5">
        <v>1.7422573841881879</v>
      </c>
      <c r="J79" s="5">
        <v>1.7145196169814956</v>
      </c>
      <c r="K79" s="5">
        <v>1.8654245051164644</v>
      </c>
      <c r="L79" s="5">
        <v>2.6329425475042418</v>
      </c>
      <c r="M79" s="5">
        <v>3.4222456983565093</v>
      </c>
      <c r="N79" s="5">
        <v>3.227256868317296</v>
      </c>
      <c r="O79" s="5">
        <v>3.8010828030245256</v>
      </c>
      <c r="P79" s="5">
        <v>3.7275892954711618</v>
      </c>
      <c r="Q79" s="5">
        <v>2.6694866258758192</v>
      </c>
      <c r="R79" s="5">
        <v>2.7192153261592225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6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495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31.80218434107536</v>
      </c>
      <c r="D2" s="44">
        <v>28.892705684313118</v>
      </c>
      <c r="E2" s="44">
        <v>29.88121515279142</v>
      </c>
      <c r="F2" s="44">
        <v>29.488182078427783</v>
      </c>
      <c r="G2" s="44">
        <v>29.495785954939926</v>
      </c>
      <c r="H2" s="44">
        <v>30.444994111527212</v>
      </c>
      <c r="I2" s="44">
        <v>28.359251344324612</v>
      </c>
      <c r="J2" s="44">
        <v>25.416561363847478</v>
      </c>
      <c r="K2" s="44">
        <v>27.327220812736069</v>
      </c>
      <c r="L2" s="44">
        <v>16.282899112925293</v>
      </c>
      <c r="M2" s="44">
        <v>14.922569977816185</v>
      </c>
      <c r="N2" s="44">
        <v>14.750581111419269</v>
      </c>
      <c r="O2" s="44">
        <v>14.478461712258529</v>
      </c>
      <c r="P2" s="44">
        <v>9.4991111389567848</v>
      </c>
      <c r="Q2" s="44">
        <v>7.6732791297660388</v>
      </c>
      <c r="R2" s="44">
        <v>15.585147135433004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0.27946582996251174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0.27946582996251174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0.27946582996251174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18.142417802804172</v>
      </c>
      <c r="D21" s="5">
        <v>16.26359887659369</v>
      </c>
      <c r="E21" s="5">
        <v>16.108363012300405</v>
      </c>
      <c r="F21" s="5">
        <v>16.155914179029761</v>
      </c>
      <c r="G21" s="5">
        <v>16.042494556757578</v>
      </c>
      <c r="H21" s="5">
        <v>15.54694846461784</v>
      </c>
      <c r="I21" s="5">
        <v>14.406718718112772</v>
      </c>
      <c r="J21" s="5">
        <v>12.695000373451883</v>
      </c>
      <c r="K21" s="5">
        <v>16.813859512580066</v>
      </c>
      <c r="L21" s="5">
        <v>8.3546145067547464</v>
      </c>
      <c r="M21" s="5">
        <v>7.954890347348341</v>
      </c>
      <c r="N21" s="5">
        <v>7.978618942505169</v>
      </c>
      <c r="O21" s="5">
        <v>8.3323413802340838</v>
      </c>
      <c r="P21" s="5">
        <v>3.974249496504171</v>
      </c>
      <c r="Q21" s="5">
        <v>3.5393453212430477</v>
      </c>
      <c r="R21" s="5">
        <v>8.2393581019340338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18.142417802804172</v>
      </c>
      <c r="D30" s="4">
        <v>16.26359887659369</v>
      </c>
      <c r="E30" s="4">
        <v>16.108363012300405</v>
      </c>
      <c r="F30" s="4">
        <v>16.155914179029761</v>
      </c>
      <c r="G30" s="4">
        <v>16.042494556757578</v>
      </c>
      <c r="H30" s="4">
        <v>15.54694846461784</v>
      </c>
      <c r="I30" s="4">
        <v>14.406718718112772</v>
      </c>
      <c r="J30" s="4">
        <v>12.695000373451883</v>
      </c>
      <c r="K30" s="4">
        <v>16.813859512580066</v>
      </c>
      <c r="L30" s="4">
        <v>8.3546145067547464</v>
      </c>
      <c r="M30" s="4">
        <v>7.954890347348341</v>
      </c>
      <c r="N30" s="4">
        <v>7.978618942505169</v>
      </c>
      <c r="O30" s="4">
        <v>8.3323413802340838</v>
      </c>
      <c r="P30" s="4">
        <v>3.974249496504171</v>
      </c>
      <c r="Q30" s="4">
        <v>3.5393453212430477</v>
      </c>
      <c r="R30" s="4">
        <v>8.2393581019340338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18.142417802804172</v>
      </c>
      <c r="D43" s="7">
        <v>16.26359887659369</v>
      </c>
      <c r="E43" s="7">
        <v>16.108363012300405</v>
      </c>
      <c r="F43" s="7">
        <v>16.155914179029761</v>
      </c>
      <c r="G43" s="7">
        <v>16.042494556757578</v>
      </c>
      <c r="H43" s="7">
        <v>15.54694846461784</v>
      </c>
      <c r="I43" s="7">
        <v>14.406718718112772</v>
      </c>
      <c r="J43" s="7">
        <v>12.695000373451883</v>
      </c>
      <c r="K43" s="7">
        <v>16.813859512580066</v>
      </c>
      <c r="L43" s="7">
        <v>8.3546145067547464</v>
      </c>
      <c r="M43" s="7">
        <v>7.954890347348341</v>
      </c>
      <c r="N43" s="7">
        <v>7.978618942505169</v>
      </c>
      <c r="O43" s="7">
        <v>8.3323413802340838</v>
      </c>
      <c r="P43" s="7">
        <v>3.974249496504171</v>
      </c>
      <c r="Q43" s="7">
        <v>3.5393453212430477</v>
      </c>
      <c r="R43" s="7">
        <v>8.2393581019340338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0.25510387174721261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0.25510387174721261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0.25510387174721261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0.25510387174721261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13.659766538271191</v>
      </c>
      <c r="D79" s="5">
        <v>12.629106807719428</v>
      </c>
      <c r="E79" s="5">
        <v>13.772852140491016</v>
      </c>
      <c r="F79" s="5">
        <v>13.332267899398024</v>
      </c>
      <c r="G79" s="5">
        <v>13.173825568219835</v>
      </c>
      <c r="H79" s="5">
        <v>14.898045646909372</v>
      </c>
      <c r="I79" s="5">
        <v>13.952532626211839</v>
      </c>
      <c r="J79" s="5">
        <v>12.721560990395597</v>
      </c>
      <c r="K79" s="5">
        <v>10.513361300156003</v>
      </c>
      <c r="L79" s="5">
        <v>7.9282846061705463</v>
      </c>
      <c r="M79" s="5">
        <v>6.9676796304678437</v>
      </c>
      <c r="N79" s="5">
        <v>6.7719621689141007</v>
      </c>
      <c r="O79" s="5">
        <v>6.1461203320244451</v>
      </c>
      <c r="P79" s="5">
        <v>5.269757770705402</v>
      </c>
      <c r="Q79" s="5">
        <v>4.1339338085229906</v>
      </c>
      <c r="R79" s="5">
        <v>7.3457890334989715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7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496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100.6496608388267</v>
      </c>
      <c r="D2" s="44">
        <v>148.99431000000001</v>
      </c>
      <c r="E2" s="44">
        <v>150.99450000000002</v>
      </c>
      <c r="F2" s="44">
        <v>182.89462</v>
      </c>
      <c r="G2" s="44">
        <v>173.00416000000001</v>
      </c>
      <c r="H2" s="44">
        <v>201.8728900818881</v>
      </c>
      <c r="I2" s="44">
        <v>204.99762000000001</v>
      </c>
      <c r="J2" s="44">
        <v>222.89843000000002</v>
      </c>
      <c r="K2" s="44">
        <v>224.99166</v>
      </c>
      <c r="L2" s="44">
        <v>175.69965999999999</v>
      </c>
      <c r="M2" s="44">
        <v>182.83651885741881</v>
      </c>
      <c r="N2" s="44">
        <v>191.05283271233358</v>
      </c>
      <c r="O2" s="44">
        <v>174.62101236327334</v>
      </c>
      <c r="P2" s="44">
        <v>171.53912295786759</v>
      </c>
      <c r="Q2" s="44">
        <v>178.7283543660042</v>
      </c>
      <c r="R2" s="44">
        <v>190.0281894735628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100.6496608388267</v>
      </c>
      <c r="D21" s="5">
        <v>148.99431000000001</v>
      </c>
      <c r="E21" s="5">
        <v>150.99450000000002</v>
      </c>
      <c r="F21" s="5">
        <v>182.89462</v>
      </c>
      <c r="G21" s="5">
        <v>173.00416000000001</v>
      </c>
      <c r="H21" s="5">
        <v>201.8728900818881</v>
      </c>
      <c r="I21" s="5">
        <v>204.99762000000001</v>
      </c>
      <c r="J21" s="5">
        <v>222.89843000000002</v>
      </c>
      <c r="K21" s="5">
        <v>224.99166</v>
      </c>
      <c r="L21" s="5">
        <v>175.69965999999999</v>
      </c>
      <c r="M21" s="5">
        <v>182.83651885741881</v>
      </c>
      <c r="N21" s="5">
        <v>191.05283271233358</v>
      </c>
      <c r="O21" s="5">
        <v>174.62101236327334</v>
      </c>
      <c r="P21" s="5">
        <v>171.53912295786759</v>
      </c>
      <c r="Q21" s="5">
        <v>178.7283543660042</v>
      </c>
      <c r="R21" s="5">
        <v>190.0281894735628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100.6496608388267</v>
      </c>
      <c r="D30" s="4">
        <v>148.99431000000001</v>
      </c>
      <c r="E30" s="4">
        <v>150.99450000000002</v>
      </c>
      <c r="F30" s="4">
        <v>182.89462</v>
      </c>
      <c r="G30" s="4">
        <v>173.00416000000001</v>
      </c>
      <c r="H30" s="4">
        <v>201.8728900818881</v>
      </c>
      <c r="I30" s="4">
        <v>204.99762000000001</v>
      </c>
      <c r="J30" s="4">
        <v>222.89843000000002</v>
      </c>
      <c r="K30" s="4">
        <v>224.99166</v>
      </c>
      <c r="L30" s="4">
        <v>175.69965999999999</v>
      </c>
      <c r="M30" s="4">
        <v>182.83651885741881</v>
      </c>
      <c r="N30" s="4">
        <v>191.05283271233358</v>
      </c>
      <c r="O30" s="4">
        <v>174.62101236327334</v>
      </c>
      <c r="P30" s="4">
        <v>171.53912295786759</v>
      </c>
      <c r="Q30" s="4">
        <v>178.7283543660042</v>
      </c>
      <c r="R30" s="4">
        <v>190.0281894735628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1.09996</v>
      </c>
      <c r="E35" s="7">
        <v>1.09996</v>
      </c>
      <c r="F35" s="7">
        <v>1.0999699999999999</v>
      </c>
      <c r="G35" s="7">
        <v>1.0000199999999999</v>
      </c>
      <c r="H35" s="7">
        <v>1.0509237060580976</v>
      </c>
      <c r="I35" s="7">
        <v>0</v>
      </c>
      <c r="J35" s="7">
        <v>0</v>
      </c>
      <c r="K35" s="7">
        <v>1.1000000000000001</v>
      </c>
      <c r="L35" s="7">
        <v>1.1000000000000001</v>
      </c>
      <c r="M35" s="7">
        <v>1.0509219451609799</v>
      </c>
      <c r="N35" s="7">
        <v>1.0509219451609799</v>
      </c>
      <c r="O35" s="7">
        <v>1.0509264116902266</v>
      </c>
      <c r="P35" s="7">
        <v>1.0509219451609799</v>
      </c>
      <c r="Q35" s="7">
        <v>1.0509219451609799</v>
      </c>
      <c r="R35" s="7">
        <v>1.0509217878795711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1.09996</v>
      </c>
      <c r="E37" s="6">
        <v>1.09996</v>
      </c>
      <c r="F37" s="6">
        <v>1.0999699999999999</v>
      </c>
      <c r="G37" s="6">
        <v>1.0000199999999999</v>
      </c>
      <c r="H37" s="6">
        <v>1.0509237060580976</v>
      </c>
      <c r="I37" s="6">
        <v>0</v>
      </c>
      <c r="J37" s="6">
        <v>0</v>
      </c>
      <c r="K37" s="6">
        <v>1.1000000000000001</v>
      </c>
      <c r="L37" s="6">
        <v>1.1000000000000001</v>
      </c>
      <c r="M37" s="6">
        <v>1.0509219451609799</v>
      </c>
      <c r="N37" s="6">
        <v>1.0509219451609799</v>
      </c>
      <c r="O37" s="6">
        <v>1.0509264116902266</v>
      </c>
      <c r="P37" s="6">
        <v>1.0509219451609799</v>
      </c>
      <c r="Q37" s="6">
        <v>1.0509219451609799</v>
      </c>
      <c r="R37" s="6">
        <v>1.0509217878795711</v>
      </c>
    </row>
    <row r="38" spans="1:18" ht="11.25" customHeight="1" x14ac:dyDescent="0.25">
      <c r="A38" s="49" t="s">
        <v>217</v>
      </c>
      <c r="B38" s="50" t="s">
        <v>216</v>
      </c>
      <c r="C38" s="7">
        <v>100.6496608388267</v>
      </c>
      <c r="D38" s="7">
        <v>147.89435</v>
      </c>
      <c r="E38" s="7">
        <v>149.89454000000001</v>
      </c>
      <c r="F38" s="7">
        <v>181.79464999999999</v>
      </c>
      <c r="G38" s="7">
        <v>172.00414000000001</v>
      </c>
      <c r="H38" s="7">
        <v>200.82196637583002</v>
      </c>
      <c r="I38" s="7">
        <v>204.99762000000001</v>
      </c>
      <c r="J38" s="7">
        <v>222.89843000000002</v>
      </c>
      <c r="K38" s="7">
        <v>223.89166</v>
      </c>
      <c r="L38" s="7">
        <v>174.59966</v>
      </c>
      <c r="M38" s="7">
        <v>181.78559691225783</v>
      </c>
      <c r="N38" s="7">
        <v>190.0019107671726</v>
      </c>
      <c r="O38" s="7">
        <v>173.57008595158311</v>
      </c>
      <c r="P38" s="7">
        <v>170.48820101270661</v>
      </c>
      <c r="Q38" s="7">
        <v>177.67743242084322</v>
      </c>
      <c r="R38" s="7">
        <v>188.97726768568324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100.6496608388267</v>
      </c>
      <c r="D40" s="6">
        <v>147.89435</v>
      </c>
      <c r="E40" s="6">
        <v>149.89454000000001</v>
      </c>
      <c r="F40" s="6">
        <v>181.79464999999999</v>
      </c>
      <c r="G40" s="6">
        <v>172.00414000000001</v>
      </c>
      <c r="H40" s="6">
        <v>200.82196637583002</v>
      </c>
      <c r="I40" s="6">
        <v>204.99762000000001</v>
      </c>
      <c r="J40" s="6">
        <v>222.89843000000002</v>
      </c>
      <c r="K40" s="6">
        <v>223.89166</v>
      </c>
      <c r="L40" s="6">
        <v>174.59966</v>
      </c>
      <c r="M40" s="6">
        <v>181.78559691225783</v>
      </c>
      <c r="N40" s="6">
        <v>190.0019107671726</v>
      </c>
      <c r="O40" s="6">
        <v>173.57008595158311</v>
      </c>
      <c r="P40" s="6">
        <v>170.48820101270661</v>
      </c>
      <c r="Q40" s="6">
        <v>177.67743242084322</v>
      </c>
      <c r="R40" s="6">
        <v>188.97726768568324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8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497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1.3607471099645991</v>
      </c>
      <c r="D2" s="44">
        <v>1.5498200000000044</v>
      </c>
      <c r="E2" s="44">
        <v>1.8024300000000018</v>
      </c>
      <c r="F2" s="44">
        <v>2.1457600000000001</v>
      </c>
      <c r="G2" s="44">
        <v>2.6550900000000008</v>
      </c>
      <c r="H2" s="44">
        <v>3.1292772522407617</v>
      </c>
      <c r="I2" s="44">
        <v>3.541770000000001</v>
      </c>
      <c r="J2" s="44">
        <v>3.7997100000000055</v>
      </c>
      <c r="K2" s="44">
        <v>6.1295400000000013</v>
      </c>
      <c r="L2" s="44">
        <v>7.276889999999999</v>
      </c>
      <c r="M2" s="44">
        <v>7.6894437348311202</v>
      </c>
      <c r="N2" s="44">
        <v>8.4616690551255775</v>
      </c>
      <c r="O2" s="44">
        <v>8.211345698766122</v>
      </c>
      <c r="P2" s="44">
        <v>7.298332855641581</v>
      </c>
      <c r="Q2" s="44">
        <v>6.1772193981479671</v>
      </c>
      <c r="R2" s="44">
        <v>5.7855262021632727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1.3607471099645991</v>
      </c>
      <c r="D21" s="5">
        <v>1.5498200000000044</v>
      </c>
      <c r="E21" s="5">
        <v>1.8024300000000018</v>
      </c>
      <c r="F21" s="5">
        <v>2.1457600000000001</v>
      </c>
      <c r="G21" s="5">
        <v>2.6550900000000008</v>
      </c>
      <c r="H21" s="5">
        <v>3.1292772522407617</v>
      </c>
      <c r="I21" s="5">
        <v>3.541770000000001</v>
      </c>
      <c r="J21" s="5">
        <v>3.7997100000000055</v>
      </c>
      <c r="K21" s="5">
        <v>6.1295400000000013</v>
      </c>
      <c r="L21" s="5">
        <v>7.276889999999999</v>
      </c>
      <c r="M21" s="5">
        <v>7.6894437348311202</v>
      </c>
      <c r="N21" s="5">
        <v>8.4616690551255775</v>
      </c>
      <c r="O21" s="5">
        <v>8.211345698766122</v>
      </c>
      <c r="P21" s="5">
        <v>7.298332855641581</v>
      </c>
      <c r="Q21" s="5">
        <v>6.1772193981479671</v>
      </c>
      <c r="R21" s="5">
        <v>5.7855262021632727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1.3607471099645991</v>
      </c>
      <c r="D30" s="4">
        <v>1.5498200000000044</v>
      </c>
      <c r="E30" s="4">
        <v>1.8024300000000018</v>
      </c>
      <c r="F30" s="4">
        <v>2.1457600000000001</v>
      </c>
      <c r="G30" s="4">
        <v>2.6550900000000008</v>
      </c>
      <c r="H30" s="4">
        <v>3.1292772522407617</v>
      </c>
      <c r="I30" s="4">
        <v>3.541770000000001</v>
      </c>
      <c r="J30" s="4">
        <v>3.7997100000000055</v>
      </c>
      <c r="K30" s="4">
        <v>6.1295400000000013</v>
      </c>
      <c r="L30" s="4">
        <v>7.276889999999999</v>
      </c>
      <c r="M30" s="4">
        <v>7.6894437348311202</v>
      </c>
      <c r="N30" s="4">
        <v>8.4616690551255775</v>
      </c>
      <c r="O30" s="4">
        <v>8.211345698766122</v>
      </c>
      <c r="P30" s="4">
        <v>7.298332855641581</v>
      </c>
      <c r="Q30" s="4">
        <v>6.1772193981479671</v>
      </c>
      <c r="R30" s="4">
        <v>5.7855262021632727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1.1441645034632563E-2</v>
      </c>
      <c r="E35" s="7">
        <v>1.3130285558745529E-2</v>
      </c>
      <c r="F35" s="7">
        <v>1.290509052261898E-2</v>
      </c>
      <c r="G35" s="7">
        <v>1.5347278942887852E-2</v>
      </c>
      <c r="H35" s="7">
        <v>1.6290605667131204E-2</v>
      </c>
      <c r="I35" s="7">
        <v>0</v>
      </c>
      <c r="J35" s="7">
        <v>0</v>
      </c>
      <c r="K35" s="7">
        <v>2.9967750804629833E-2</v>
      </c>
      <c r="L35" s="7">
        <v>4.5558306714993071E-2</v>
      </c>
      <c r="M35" s="7">
        <v>4.4197981986937918E-2</v>
      </c>
      <c r="N35" s="7">
        <v>4.6544997927931674E-2</v>
      </c>
      <c r="O35" s="7">
        <v>4.9418566262803533E-2</v>
      </c>
      <c r="P35" s="7">
        <v>4.4712704768620007E-2</v>
      </c>
      <c r="Q35" s="7">
        <v>3.6322023154164933E-2</v>
      </c>
      <c r="R35" s="7">
        <v>3.1995966267138562E-2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1.1441645034632563E-2</v>
      </c>
      <c r="E37" s="6">
        <v>1.3130285558745529E-2</v>
      </c>
      <c r="F37" s="6">
        <v>1.290509052261898E-2</v>
      </c>
      <c r="G37" s="6">
        <v>1.5347278942887852E-2</v>
      </c>
      <c r="H37" s="6">
        <v>1.6290605667131204E-2</v>
      </c>
      <c r="I37" s="6">
        <v>0</v>
      </c>
      <c r="J37" s="6">
        <v>0</v>
      </c>
      <c r="K37" s="6">
        <v>2.9967750804629833E-2</v>
      </c>
      <c r="L37" s="6">
        <v>4.5558306714993071E-2</v>
      </c>
      <c r="M37" s="6">
        <v>4.4197981986937918E-2</v>
      </c>
      <c r="N37" s="6">
        <v>4.6544997927931674E-2</v>
      </c>
      <c r="O37" s="6">
        <v>4.9418566262803533E-2</v>
      </c>
      <c r="P37" s="6">
        <v>4.4712704768620007E-2</v>
      </c>
      <c r="Q37" s="6">
        <v>3.6322023154164933E-2</v>
      </c>
      <c r="R37" s="6">
        <v>3.1995966267138562E-2</v>
      </c>
    </row>
    <row r="38" spans="1:18" ht="11.25" customHeight="1" x14ac:dyDescent="0.25">
      <c r="A38" s="49" t="s">
        <v>217</v>
      </c>
      <c r="B38" s="50" t="s">
        <v>216</v>
      </c>
      <c r="C38" s="7">
        <v>1.3607471099645991</v>
      </c>
      <c r="D38" s="7">
        <v>1.5383783549653718</v>
      </c>
      <c r="E38" s="7">
        <v>1.7892997144412561</v>
      </c>
      <c r="F38" s="7">
        <v>2.132854909477381</v>
      </c>
      <c r="G38" s="7">
        <v>2.6397427210571132</v>
      </c>
      <c r="H38" s="7">
        <v>3.1129866465736304</v>
      </c>
      <c r="I38" s="7">
        <v>3.541770000000001</v>
      </c>
      <c r="J38" s="7">
        <v>3.7997100000000055</v>
      </c>
      <c r="K38" s="7">
        <v>6.0995722491953712</v>
      </c>
      <c r="L38" s="7">
        <v>7.2313316932850062</v>
      </c>
      <c r="M38" s="7">
        <v>7.6452457528441826</v>
      </c>
      <c r="N38" s="7">
        <v>8.4151240571976462</v>
      </c>
      <c r="O38" s="7">
        <v>8.1619271325033189</v>
      </c>
      <c r="P38" s="7">
        <v>7.253620150872961</v>
      </c>
      <c r="Q38" s="7">
        <v>6.1408973749938021</v>
      </c>
      <c r="R38" s="7">
        <v>5.7535302358961342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1.3607471099645991</v>
      </c>
      <c r="D40" s="6">
        <v>1.5383783549653718</v>
      </c>
      <c r="E40" s="6">
        <v>1.7892997144412561</v>
      </c>
      <c r="F40" s="6">
        <v>2.132854909477381</v>
      </c>
      <c r="G40" s="6">
        <v>2.6397427210571132</v>
      </c>
      <c r="H40" s="6">
        <v>3.1129866465736304</v>
      </c>
      <c r="I40" s="6">
        <v>3.541770000000001</v>
      </c>
      <c r="J40" s="6">
        <v>3.7997100000000055</v>
      </c>
      <c r="K40" s="6">
        <v>6.0995722491953712</v>
      </c>
      <c r="L40" s="6">
        <v>7.2313316932850062</v>
      </c>
      <c r="M40" s="6">
        <v>7.6452457528441826</v>
      </c>
      <c r="N40" s="6">
        <v>8.4151240571976462</v>
      </c>
      <c r="O40" s="6">
        <v>8.1619271325033189</v>
      </c>
      <c r="P40" s="6">
        <v>7.253620150872961</v>
      </c>
      <c r="Q40" s="6">
        <v>6.1408973749938021</v>
      </c>
      <c r="R40" s="6">
        <v>5.7535302358961342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1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498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70.207274867673476</v>
      </c>
      <c r="D2" s="44">
        <v>84.920975887785403</v>
      </c>
      <c r="E2" s="44">
        <v>91.547749713172152</v>
      </c>
      <c r="F2" s="44">
        <v>102.97729873621226</v>
      </c>
      <c r="G2" s="44">
        <v>122.05650562374423</v>
      </c>
      <c r="H2" s="44">
        <v>148.93152140889549</v>
      </c>
      <c r="I2" s="44">
        <v>161.19795091773156</v>
      </c>
      <c r="J2" s="44">
        <v>174.68747974057911</v>
      </c>
      <c r="K2" s="44">
        <v>166.20746956884406</v>
      </c>
      <c r="L2" s="44">
        <v>129.47711397824463</v>
      </c>
      <c r="M2" s="44">
        <v>129.5503604673992</v>
      </c>
      <c r="N2" s="44">
        <v>132.63065626222249</v>
      </c>
      <c r="O2" s="44">
        <v>118.91836172140782</v>
      </c>
      <c r="P2" s="44">
        <v>111.23004294727689</v>
      </c>
      <c r="Q2" s="44">
        <v>113.21119504911711</v>
      </c>
      <c r="R2" s="44">
        <v>122.0731035973506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70.207274867673476</v>
      </c>
      <c r="D21" s="5">
        <v>84.920975887785403</v>
      </c>
      <c r="E21" s="5">
        <v>91.547749713172152</v>
      </c>
      <c r="F21" s="5">
        <v>102.97729873621226</v>
      </c>
      <c r="G21" s="5">
        <v>122.05650562374423</v>
      </c>
      <c r="H21" s="5">
        <v>148.93152140889549</v>
      </c>
      <c r="I21" s="5">
        <v>161.19795091773156</v>
      </c>
      <c r="J21" s="5">
        <v>174.68747974057911</v>
      </c>
      <c r="K21" s="5">
        <v>166.20746956884406</v>
      </c>
      <c r="L21" s="5">
        <v>129.47711397824463</v>
      </c>
      <c r="M21" s="5">
        <v>129.5503604673992</v>
      </c>
      <c r="N21" s="5">
        <v>132.63065626222249</v>
      </c>
      <c r="O21" s="5">
        <v>118.91836172140782</v>
      </c>
      <c r="P21" s="5">
        <v>111.23004294727689</v>
      </c>
      <c r="Q21" s="5">
        <v>113.21119504911711</v>
      </c>
      <c r="R21" s="5">
        <v>122.0731035973506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70.207274867673476</v>
      </c>
      <c r="D30" s="4">
        <v>84.920975887785403</v>
      </c>
      <c r="E30" s="4">
        <v>91.547749713172152</v>
      </c>
      <c r="F30" s="4">
        <v>102.97729873621226</v>
      </c>
      <c r="G30" s="4">
        <v>122.05650562374423</v>
      </c>
      <c r="H30" s="4">
        <v>148.93152140889549</v>
      </c>
      <c r="I30" s="4">
        <v>161.19795091773156</v>
      </c>
      <c r="J30" s="4">
        <v>174.68747974057911</v>
      </c>
      <c r="K30" s="4">
        <v>166.20746956884406</v>
      </c>
      <c r="L30" s="4">
        <v>129.47711397824463</v>
      </c>
      <c r="M30" s="4">
        <v>129.5503604673992</v>
      </c>
      <c r="N30" s="4">
        <v>132.63065626222249</v>
      </c>
      <c r="O30" s="4">
        <v>118.91836172140782</v>
      </c>
      <c r="P30" s="4">
        <v>111.23004294727689</v>
      </c>
      <c r="Q30" s="4">
        <v>113.21119504911711</v>
      </c>
      <c r="R30" s="4">
        <v>122.0731035973506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0.62693452278498707</v>
      </c>
      <c r="E35" s="7">
        <v>0.66690417713559669</v>
      </c>
      <c r="F35" s="7">
        <v>0.61932898458615893</v>
      </c>
      <c r="G35" s="7">
        <v>0.70552607956858771</v>
      </c>
      <c r="H35" s="7">
        <v>0.77531790605671724</v>
      </c>
      <c r="I35" s="7">
        <v>0</v>
      </c>
      <c r="J35" s="7">
        <v>0</v>
      </c>
      <c r="K35" s="7">
        <v>0.81259997159774044</v>
      </c>
      <c r="L35" s="7">
        <v>0.81061525888023411</v>
      </c>
      <c r="M35" s="7">
        <v>0.74463962489286339</v>
      </c>
      <c r="N35" s="7">
        <v>0.7295598044177759</v>
      </c>
      <c r="O35" s="7">
        <v>0.7156896267899796</v>
      </c>
      <c r="P35" s="7">
        <v>0.68144275824006861</v>
      </c>
      <c r="Q35" s="7">
        <v>0.66568133375958405</v>
      </c>
      <c r="R35" s="7">
        <v>0.67510659676302243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0.62693452278498707</v>
      </c>
      <c r="E37" s="6">
        <v>0.66690417713559669</v>
      </c>
      <c r="F37" s="6">
        <v>0.61932898458615893</v>
      </c>
      <c r="G37" s="6">
        <v>0.70552607956858771</v>
      </c>
      <c r="H37" s="6">
        <v>0.77531790605671724</v>
      </c>
      <c r="I37" s="6">
        <v>0</v>
      </c>
      <c r="J37" s="6">
        <v>0</v>
      </c>
      <c r="K37" s="6">
        <v>0.81259997159774044</v>
      </c>
      <c r="L37" s="6">
        <v>0.81061525888023411</v>
      </c>
      <c r="M37" s="6">
        <v>0.74463962489286339</v>
      </c>
      <c r="N37" s="6">
        <v>0.7295598044177759</v>
      </c>
      <c r="O37" s="6">
        <v>0.7156896267899796</v>
      </c>
      <c r="P37" s="6">
        <v>0.68144275824006861</v>
      </c>
      <c r="Q37" s="6">
        <v>0.66568133375958405</v>
      </c>
      <c r="R37" s="6">
        <v>0.67510659676302243</v>
      </c>
    </row>
    <row r="38" spans="1:18" ht="11.25" customHeight="1" x14ac:dyDescent="0.25">
      <c r="A38" s="49" t="s">
        <v>217</v>
      </c>
      <c r="B38" s="50" t="s">
        <v>216</v>
      </c>
      <c r="C38" s="7">
        <v>70.207274867673476</v>
      </c>
      <c r="D38" s="7">
        <v>84.29404136500041</v>
      </c>
      <c r="E38" s="7">
        <v>90.88084553603656</v>
      </c>
      <c r="F38" s="7">
        <v>102.3579697516261</v>
      </c>
      <c r="G38" s="7">
        <v>121.35097954417564</v>
      </c>
      <c r="H38" s="7">
        <v>148.15620350283876</v>
      </c>
      <c r="I38" s="7">
        <v>161.19795091773156</v>
      </c>
      <c r="J38" s="7">
        <v>174.68747974057911</v>
      </c>
      <c r="K38" s="7">
        <v>165.39486959724633</v>
      </c>
      <c r="L38" s="7">
        <v>128.6664987193644</v>
      </c>
      <c r="M38" s="7">
        <v>128.80572084250633</v>
      </c>
      <c r="N38" s="7">
        <v>131.9010964578047</v>
      </c>
      <c r="O38" s="7">
        <v>118.20267209461784</v>
      </c>
      <c r="P38" s="7">
        <v>110.54860018903682</v>
      </c>
      <c r="Q38" s="7">
        <v>112.54551371535753</v>
      </c>
      <c r="R38" s="7">
        <v>121.39799700058758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70.207274867673476</v>
      </c>
      <c r="D40" s="6">
        <v>84.29404136500041</v>
      </c>
      <c r="E40" s="6">
        <v>90.88084553603656</v>
      </c>
      <c r="F40" s="6">
        <v>102.3579697516261</v>
      </c>
      <c r="G40" s="6">
        <v>121.35097954417564</v>
      </c>
      <c r="H40" s="6">
        <v>148.15620350283876</v>
      </c>
      <c r="I40" s="6">
        <v>161.19795091773156</v>
      </c>
      <c r="J40" s="6">
        <v>174.68747974057911</v>
      </c>
      <c r="K40" s="6">
        <v>165.39486959724633</v>
      </c>
      <c r="L40" s="6">
        <v>128.6664987193644</v>
      </c>
      <c r="M40" s="6">
        <v>128.80572084250633</v>
      </c>
      <c r="N40" s="6">
        <v>131.9010964578047</v>
      </c>
      <c r="O40" s="6">
        <v>118.20267209461784</v>
      </c>
      <c r="P40" s="6">
        <v>110.54860018903682</v>
      </c>
      <c r="Q40" s="6">
        <v>112.54551371535753</v>
      </c>
      <c r="R40" s="6">
        <v>121.39799700058758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2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499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26.109861762248368</v>
      </c>
      <c r="D2" s="44">
        <v>60.513423062078353</v>
      </c>
      <c r="E2" s="44">
        <v>55.601433908991943</v>
      </c>
      <c r="F2" s="44">
        <v>75.577568449788174</v>
      </c>
      <c r="G2" s="44">
        <v>46.173532828894196</v>
      </c>
      <c r="H2" s="44">
        <v>47.174060745457531</v>
      </c>
      <c r="I2" s="44">
        <v>36.871220844973401</v>
      </c>
      <c r="J2" s="44">
        <v>40.753951335055675</v>
      </c>
      <c r="K2" s="44">
        <v>48.006808760727857</v>
      </c>
      <c r="L2" s="44">
        <v>35.676927899740527</v>
      </c>
      <c r="M2" s="44">
        <v>43.328260565001685</v>
      </c>
      <c r="N2" s="44">
        <v>47.703176984634133</v>
      </c>
      <c r="O2" s="44">
        <v>45.690244412625383</v>
      </c>
      <c r="P2" s="44">
        <v>51.224944282700186</v>
      </c>
      <c r="Q2" s="44">
        <v>57.375487628842265</v>
      </c>
      <c r="R2" s="44">
        <v>59.206143504523133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26.109861762248368</v>
      </c>
      <c r="D21" s="5">
        <v>60.513423062078353</v>
      </c>
      <c r="E21" s="5">
        <v>55.601433908991943</v>
      </c>
      <c r="F21" s="5">
        <v>75.577568449788174</v>
      </c>
      <c r="G21" s="5">
        <v>46.173532828894196</v>
      </c>
      <c r="H21" s="5">
        <v>47.174060745457531</v>
      </c>
      <c r="I21" s="5">
        <v>36.871220844973401</v>
      </c>
      <c r="J21" s="5">
        <v>40.753951335055675</v>
      </c>
      <c r="K21" s="5">
        <v>48.006808760727857</v>
      </c>
      <c r="L21" s="5">
        <v>35.676927899740527</v>
      </c>
      <c r="M21" s="5">
        <v>43.328260565001685</v>
      </c>
      <c r="N21" s="5">
        <v>47.703176984634133</v>
      </c>
      <c r="O21" s="5">
        <v>45.690244412625383</v>
      </c>
      <c r="P21" s="5">
        <v>51.224944282700186</v>
      </c>
      <c r="Q21" s="5">
        <v>57.375487628842265</v>
      </c>
      <c r="R21" s="5">
        <v>59.206143504523133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26.109861762248368</v>
      </c>
      <c r="D30" s="4">
        <v>60.513423062078353</v>
      </c>
      <c r="E30" s="4">
        <v>55.601433908991943</v>
      </c>
      <c r="F30" s="4">
        <v>75.577568449788174</v>
      </c>
      <c r="G30" s="4">
        <v>46.173532828894196</v>
      </c>
      <c r="H30" s="4">
        <v>47.174060745457531</v>
      </c>
      <c r="I30" s="4">
        <v>36.871220844973401</v>
      </c>
      <c r="J30" s="4">
        <v>40.753951335055675</v>
      </c>
      <c r="K30" s="4">
        <v>48.006808760727857</v>
      </c>
      <c r="L30" s="4">
        <v>35.676927899740527</v>
      </c>
      <c r="M30" s="4">
        <v>43.328260565001685</v>
      </c>
      <c r="N30" s="4">
        <v>47.703176984634133</v>
      </c>
      <c r="O30" s="4">
        <v>45.690244412625383</v>
      </c>
      <c r="P30" s="4">
        <v>51.224944282700186</v>
      </c>
      <c r="Q30" s="4">
        <v>57.375487628842265</v>
      </c>
      <c r="R30" s="4">
        <v>59.206143504523133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0.44674420675100751</v>
      </c>
      <c r="E35" s="7">
        <v>0.40504358266383728</v>
      </c>
      <c r="F35" s="7">
        <v>0.45454075121353216</v>
      </c>
      <c r="G35" s="7">
        <v>0.26689795378071118</v>
      </c>
      <c r="H35" s="7">
        <v>0.24558195371511157</v>
      </c>
      <c r="I35" s="7">
        <v>0</v>
      </c>
      <c r="J35" s="7">
        <v>0</v>
      </c>
      <c r="K35" s="7">
        <v>0.23470865380877068</v>
      </c>
      <c r="L35" s="7">
        <v>0.22336196148424292</v>
      </c>
      <c r="M35" s="7">
        <v>0.24904554165638298</v>
      </c>
      <c r="N35" s="7">
        <v>0.26240027344966899</v>
      </c>
      <c r="O35" s="7">
        <v>0.27497884681780072</v>
      </c>
      <c r="P35" s="7">
        <v>0.31382589089930429</v>
      </c>
      <c r="Q35" s="7">
        <v>0.33736761733946641</v>
      </c>
      <c r="R35" s="7">
        <v>0.32743050574548704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0.44674420675100751</v>
      </c>
      <c r="E37" s="6">
        <v>0.40504358266383728</v>
      </c>
      <c r="F37" s="6">
        <v>0.45454075121353216</v>
      </c>
      <c r="G37" s="6">
        <v>0.26689795378071118</v>
      </c>
      <c r="H37" s="6">
        <v>0.24558195371511157</v>
      </c>
      <c r="I37" s="6">
        <v>0</v>
      </c>
      <c r="J37" s="6">
        <v>0</v>
      </c>
      <c r="K37" s="6">
        <v>0.23470865380877068</v>
      </c>
      <c r="L37" s="6">
        <v>0.22336196148424292</v>
      </c>
      <c r="M37" s="6">
        <v>0.24904554165638298</v>
      </c>
      <c r="N37" s="6">
        <v>0.26240027344966899</v>
      </c>
      <c r="O37" s="6">
        <v>0.27497884681780072</v>
      </c>
      <c r="P37" s="6">
        <v>0.31382589089930429</v>
      </c>
      <c r="Q37" s="6">
        <v>0.33736761733946641</v>
      </c>
      <c r="R37" s="6">
        <v>0.32743050574548704</v>
      </c>
    </row>
    <row r="38" spans="1:18" ht="11.25" customHeight="1" x14ac:dyDescent="0.25">
      <c r="A38" s="49" t="s">
        <v>217</v>
      </c>
      <c r="B38" s="50" t="s">
        <v>216</v>
      </c>
      <c r="C38" s="7">
        <v>26.109861762248368</v>
      </c>
      <c r="D38" s="7">
        <v>60.066678855327346</v>
      </c>
      <c r="E38" s="7">
        <v>55.196390326328107</v>
      </c>
      <c r="F38" s="7">
        <v>75.123027698574646</v>
      </c>
      <c r="G38" s="7">
        <v>45.906634875113483</v>
      </c>
      <c r="H38" s="7">
        <v>46.928478791742421</v>
      </c>
      <c r="I38" s="7">
        <v>36.871220844973401</v>
      </c>
      <c r="J38" s="7">
        <v>40.753951335055675</v>
      </c>
      <c r="K38" s="7">
        <v>47.772100106919083</v>
      </c>
      <c r="L38" s="7">
        <v>35.453565938256283</v>
      </c>
      <c r="M38" s="7">
        <v>43.079215023345299</v>
      </c>
      <c r="N38" s="7">
        <v>47.440776711184462</v>
      </c>
      <c r="O38" s="7">
        <v>45.41526556580758</v>
      </c>
      <c r="P38" s="7">
        <v>50.911118391800883</v>
      </c>
      <c r="Q38" s="7">
        <v>57.038120011502798</v>
      </c>
      <c r="R38" s="7">
        <v>58.878712998777644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26.109861762248368</v>
      </c>
      <c r="D40" s="6">
        <v>60.066678855327346</v>
      </c>
      <c r="E40" s="6">
        <v>55.196390326328107</v>
      </c>
      <c r="F40" s="6">
        <v>75.123027698574646</v>
      </c>
      <c r="G40" s="6">
        <v>45.906634875113483</v>
      </c>
      <c r="H40" s="6">
        <v>46.928478791742421</v>
      </c>
      <c r="I40" s="6">
        <v>36.871220844973401</v>
      </c>
      <c r="J40" s="6">
        <v>40.753951335055675</v>
      </c>
      <c r="K40" s="6">
        <v>47.772100106919083</v>
      </c>
      <c r="L40" s="6">
        <v>35.453565938256283</v>
      </c>
      <c r="M40" s="6">
        <v>43.079215023345299</v>
      </c>
      <c r="N40" s="6">
        <v>47.440776711184462</v>
      </c>
      <c r="O40" s="6">
        <v>45.41526556580758</v>
      </c>
      <c r="P40" s="6">
        <v>50.911118391800883</v>
      </c>
      <c r="Q40" s="6">
        <v>57.038120011502798</v>
      </c>
      <c r="R40" s="6">
        <v>58.878712998777644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3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500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2.7823123376593042</v>
      </c>
      <c r="D2" s="44">
        <v>1.7326885243452721</v>
      </c>
      <c r="E2" s="44">
        <v>1.7337630402547057</v>
      </c>
      <c r="F2" s="44">
        <v>1.8568310023083707</v>
      </c>
      <c r="G2" s="44">
        <v>1.7726113563790316</v>
      </c>
      <c r="H2" s="44">
        <v>2.2578886845457355</v>
      </c>
      <c r="I2" s="44">
        <v>2.9647074813107261</v>
      </c>
      <c r="J2" s="44">
        <v>3.206145860886167</v>
      </c>
      <c r="K2" s="44">
        <v>4.1978870877224139</v>
      </c>
      <c r="L2" s="44">
        <v>2.7452541297922455</v>
      </c>
      <c r="M2" s="44">
        <v>1.4245292193737653</v>
      </c>
      <c r="N2" s="44">
        <v>1.3136079170340385</v>
      </c>
      <c r="O2" s="44">
        <v>1.2520905833754372</v>
      </c>
      <c r="P2" s="44">
        <v>1.2103132621559545</v>
      </c>
      <c r="Q2" s="44">
        <v>1.1422508114197087</v>
      </c>
      <c r="R2" s="44">
        <v>1.1987397749017037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2.7823123376593042</v>
      </c>
      <c r="D21" s="5">
        <v>1.7326885243452721</v>
      </c>
      <c r="E21" s="5">
        <v>1.7337630402547057</v>
      </c>
      <c r="F21" s="5">
        <v>1.8568310023083707</v>
      </c>
      <c r="G21" s="5">
        <v>1.7726113563790316</v>
      </c>
      <c r="H21" s="5">
        <v>2.2578886845457355</v>
      </c>
      <c r="I21" s="5">
        <v>2.9647074813107261</v>
      </c>
      <c r="J21" s="5">
        <v>3.206145860886167</v>
      </c>
      <c r="K21" s="5">
        <v>4.1978870877224139</v>
      </c>
      <c r="L21" s="5">
        <v>2.7452541297922455</v>
      </c>
      <c r="M21" s="5">
        <v>1.4245292193737653</v>
      </c>
      <c r="N21" s="5">
        <v>1.3136079170340385</v>
      </c>
      <c r="O21" s="5">
        <v>1.2520905833754372</v>
      </c>
      <c r="P21" s="5">
        <v>1.2103132621559545</v>
      </c>
      <c r="Q21" s="5">
        <v>1.1422508114197087</v>
      </c>
      <c r="R21" s="5">
        <v>1.1987397749017037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2.7823123376593042</v>
      </c>
      <c r="D30" s="4">
        <v>1.7326885243452721</v>
      </c>
      <c r="E30" s="4">
        <v>1.7337630402547057</v>
      </c>
      <c r="F30" s="4">
        <v>1.8568310023083707</v>
      </c>
      <c r="G30" s="4">
        <v>1.7726113563790316</v>
      </c>
      <c r="H30" s="4">
        <v>2.2578886845457355</v>
      </c>
      <c r="I30" s="4">
        <v>2.9647074813107261</v>
      </c>
      <c r="J30" s="4">
        <v>3.206145860886167</v>
      </c>
      <c r="K30" s="4">
        <v>4.1978870877224139</v>
      </c>
      <c r="L30" s="4">
        <v>2.7452541297922455</v>
      </c>
      <c r="M30" s="4">
        <v>1.4245292193737653</v>
      </c>
      <c r="N30" s="4">
        <v>1.3136079170340385</v>
      </c>
      <c r="O30" s="4">
        <v>1.2520905833754372</v>
      </c>
      <c r="P30" s="4">
        <v>1.2103132621559545</v>
      </c>
      <c r="Q30" s="4">
        <v>1.1422508114197087</v>
      </c>
      <c r="R30" s="4">
        <v>1.1987397749017037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1.2791683583345067E-2</v>
      </c>
      <c r="E35" s="7">
        <v>1.2630062643066908E-2</v>
      </c>
      <c r="F35" s="7">
        <v>1.1167405567255824E-2</v>
      </c>
      <c r="G35" s="7">
        <v>1.024626696032141E-2</v>
      </c>
      <c r="H35" s="7">
        <v>1.1754271429248928E-2</v>
      </c>
      <c r="I35" s="7">
        <v>0</v>
      </c>
      <c r="J35" s="7">
        <v>0</v>
      </c>
      <c r="K35" s="7">
        <v>2.0523764287505835E-2</v>
      </c>
      <c r="L35" s="7">
        <v>1.7187167822473134E-2</v>
      </c>
      <c r="M35" s="7">
        <v>8.1880196993380037E-3</v>
      </c>
      <c r="N35" s="7">
        <v>7.2257467620324657E-3</v>
      </c>
      <c r="O35" s="7">
        <v>7.5354909818093826E-3</v>
      </c>
      <c r="P35" s="7">
        <v>7.4148960644474906E-3</v>
      </c>
      <c r="Q35" s="7">
        <v>6.7164297956924419E-3</v>
      </c>
      <c r="R35" s="7">
        <v>6.6294466675288558E-3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1.2791683583345067E-2</v>
      </c>
      <c r="E37" s="6">
        <v>1.2630062643066908E-2</v>
      </c>
      <c r="F37" s="6">
        <v>1.1167405567255824E-2</v>
      </c>
      <c r="G37" s="6">
        <v>1.024626696032141E-2</v>
      </c>
      <c r="H37" s="6">
        <v>1.1754271429248928E-2</v>
      </c>
      <c r="I37" s="6">
        <v>0</v>
      </c>
      <c r="J37" s="6">
        <v>0</v>
      </c>
      <c r="K37" s="6">
        <v>2.0523764287505835E-2</v>
      </c>
      <c r="L37" s="6">
        <v>1.7187167822473134E-2</v>
      </c>
      <c r="M37" s="6">
        <v>8.1880196993380037E-3</v>
      </c>
      <c r="N37" s="6">
        <v>7.2257467620324657E-3</v>
      </c>
      <c r="O37" s="6">
        <v>7.5354909818093826E-3</v>
      </c>
      <c r="P37" s="6">
        <v>7.4148960644474906E-3</v>
      </c>
      <c r="Q37" s="6">
        <v>6.7164297956924419E-3</v>
      </c>
      <c r="R37" s="6">
        <v>6.6294466675288558E-3</v>
      </c>
    </row>
    <row r="38" spans="1:18" ht="11.25" customHeight="1" x14ac:dyDescent="0.25">
      <c r="A38" s="49" t="s">
        <v>217</v>
      </c>
      <c r="B38" s="50" t="s">
        <v>216</v>
      </c>
      <c r="C38" s="7">
        <v>2.7823123376593042</v>
      </c>
      <c r="D38" s="7">
        <v>1.7198968407619271</v>
      </c>
      <c r="E38" s="7">
        <v>1.7211329776116389</v>
      </c>
      <c r="F38" s="7">
        <v>1.8456635967411148</v>
      </c>
      <c r="G38" s="7">
        <v>1.7623650894187102</v>
      </c>
      <c r="H38" s="7">
        <v>2.2461344131164864</v>
      </c>
      <c r="I38" s="7">
        <v>2.9647074813107261</v>
      </c>
      <c r="J38" s="7">
        <v>3.206145860886167</v>
      </c>
      <c r="K38" s="7">
        <v>4.1773633234349079</v>
      </c>
      <c r="L38" s="7">
        <v>2.7280669619697724</v>
      </c>
      <c r="M38" s="7">
        <v>1.4163411996744273</v>
      </c>
      <c r="N38" s="7">
        <v>1.306382170272006</v>
      </c>
      <c r="O38" s="7">
        <v>1.2445550923936279</v>
      </c>
      <c r="P38" s="7">
        <v>1.2028983660915069</v>
      </c>
      <c r="Q38" s="7">
        <v>1.1355343816240162</v>
      </c>
      <c r="R38" s="7">
        <v>1.1921103282341747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2.7823123376593042</v>
      </c>
      <c r="D40" s="6">
        <v>1.7198968407619271</v>
      </c>
      <c r="E40" s="6">
        <v>1.7211329776116389</v>
      </c>
      <c r="F40" s="6">
        <v>1.8456635967411148</v>
      </c>
      <c r="G40" s="6">
        <v>1.7623650894187102</v>
      </c>
      <c r="H40" s="6">
        <v>2.2461344131164864</v>
      </c>
      <c r="I40" s="6">
        <v>2.9647074813107261</v>
      </c>
      <c r="J40" s="6">
        <v>3.206145860886167</v>
      </c>
      <c r="K40" s="6">
        <v>4.1773633234349079</v>
      </c>
      <c r="L40" s="6">
        <v>2.7280669619697724</v>
      </c>
      <c r="M40" s="6">
        <v>1.4163411996744273</v>
      </c>
      <c r="N40" s="6">
        <v>1.306382170272006</v>
      </c>
      <c r="O40" s="6">
        <v>1.2445550923936279</v>
      </c>
      <c r="P40" s="6">
        <v>1.2028983660915069</v>
      </c>
      <c r="Q40" s="6">
        <v>1.1355343816240162</v>
      </c>
      <c r="R40" s="6">
        <v>1.1921103282341747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4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501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0.18946476128096559</v>
      </c>
      <c r="D2" s="44">
        <v>0.2774025257909431</v>
      </c>
      <c r="E2" s="44">
        <v>0.30912333758121657</v>
      </c>
      <c r="F2" s="44">
        <v>0.33716181169117371</v>
      </c>
      <c r="G2" s="44">
        <v>0.34642019098256716</v>
      </c>
      <c r="H2" s="44">
        <v>0.38014199074858668</v>
      </c>
      <c r="I2" s="44">
        <v>0.42197075598432088</v>
      </c>
      <c r="J2" s="44">
        <v>0.45114306347904598</v>
      </c>
      <c r="K2" s="44">
        <v>0.44995458270568151</v>
      </c>
      <c r="L2" s="44">
        <v>0.52347399222256263</v>
      </c>
      <c r="M2" s="44">
        <v>0.84392487081303846</v>
      </c>
      <c r="N2" s="44">
        <v>0.94372249331734837</v>
      </c>
      <c r="O2" s="44">
        <v>0.54896994709857028</v>
      </c>
      <c r="P2" s="44">
        <v>0.57548961009296229</v>
      </c>
      <c r="Q2" s="44">
        <v>0.82220147847715097</v>
      </c>
      <c r="R2" s="44">
        <v>1.7646763946240989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0.18946476128096559</v>
      </c>
      <c r="D21" s="5">
        <v>0.2774025257909431</v>
      </c>
      <c r="E21" s="5">
        <v>0.30912333758121657</v>
      </c>
      <c r="F21" s="5">
        <v>0.33716181169117371</v>
      </c>
      <c r="G21" s="5">
        <v>0.34642019098256716</v>
      </c>
      <c r="H21" s="5">
        <v>0.38014199074858668</v>
      </c>
      <c r="I21" s="5">
        <v>0.42197075598432088</v>
      </c>
      <c r="J21" s="5">
        <v>0.45114306347904598</v>
      </c>
      <c r="K21" s="5">
        <v>0.44995458270568151</v>
      </c>
      <c r="L21" s="5">
        <v>0.52347399222256263</v>
      </c>
      <c r="M21" s="5">
        <v>0.84392487081303846</v>
      </c>
      <c r="N21" s="5">
        <v>0.94372249331734837</v>
      </c>
      <c r="O21" s="5">
        <v>0.54896994709857028</v>
      </c>
      <c r="P21" s="5">
        <v>0.57548961009296229</v>
      </c>
      <c r="Q21" s="5">
        <v>0.82220147847715097</v>
      </c>
      <c r="R21" s="5">
        <v>1.7646763946240989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0.18946476128096559</v>
      </c>
      <c r="D30" s="4">
        <v>0.2774025257909431</v>
      </c>
      <c r="E30" s="4">
        <v>0.30912333758121657</v>
      </c>
      <c r="F30" s="4">
        <v>0.33716181169117371</v>
      </c>
      <c r="G30" s="4">
        <v>0.34642019098256716</v>
      </c>
      <c r="H30" s="4">
        <v>0.38014199074858668</v>
      </c>
      <c r="I30" s="4">
        <v>0.42197075598432088</v>
      </c>
      <c r="J30" s="4">
        <v>0.45114306347904598</v>
      </c>
      <c r="K30" s="4">
        <v>0.44995458270568151</v>
      </c>
      <c r="L30" s="4">
        <v>0.52347399222256263</v>
      </c>
      <c r="M30" s="4">
        <v>0.84392487081303846</v>
      </c>
      <c r="N30" s="4">
        <v>0.94372249331734837</v>
      </c>
      <c r="O30" s="4">
        <v>0.54896994709857028</v>
      </c>
      <c r="P30" s="4">
        <v>0.57548961009296229</v>
      </c>
      <c r="Q30" s="4">
        <v>0.82220147847715097</v>
      </c>
      <c r="R30" s="4">
        <v>1.7646763946240989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2.0479418460275815E-3</v>
      </c>
      <c r="E35" s="7">
        <v>2.251891998753829E-3</v>
      </c>
      <c r="F35" s="7">
        <v>2.0277681104339776E-3</v>
      </c>
      <c r="G35" s="7">
        <v>2.0024207474917759E-3</v>
      </c>
      <c r="H35" s="7">
        <v>1.9789691898885174E-3</v>
      </c>
      <c r="I35" s="7">
        <v>0</v>
      </c>
      <c r="J35" s="7">
        <v>0</v>
      </c>
      <c r="K35" s="7">
        <v>2.1998595013532933E-3</v>
      </c>
      <c r="L35" s="7">
        <v>3.2773050980566434E-3</v>
      </c>
      <c r="M35" s="7">
        <v>4.8507769254576352E-3</v>
      </c>
      <c r="N35" s="7">
        <v>5.1911226035708628E-3</v>
      </c>
      <c r="O35" s="7">
        <v>3.30388083783332E-3</v>
      </c>
      <c r="P35" s="7">
        <v>3.5256951885394442E-3</v>
      </c>
      <c r="Q35" s="7">
        <v>4.834541112072115E-3</v>
      </c>
      <c r="R35" s="7">
        <v>9.7592724363941875E-3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2.0479418460275815E-3</v>
      </c>
      <c r="E37" s="6">
        <v>2.251891998753829E-3</v>
      </c>
      <c r="F37" s="6">
        <v>2.0277681104339776E-3</v>
      </c>
      <c r="G37" s="6">
        <v>2.0024207474917759E-3</v>
      </c>
      <c r="H37" s="6">
        <v>1.9789691898885174E-3</v>
      </c>
      <c r="I37" s="6">
        <v>0</v>
      </c>
      <c r="J37" s="6">
        <v>0</v>
      </c>
      <c r="K37" s="6">
        <v>2.1998595013532933E-3</v>
      </c>
      <c r="L37" s="6">
        <v>3.2773050980566434E-3</v>
      </c>
      <c r="M37" s="6">
        <v>4.8507769254576352E-3</v>
      </c>
      <c r="N37" s="6">
        <v>5.1911226035708628E-3</v>
      </c>
      <c r="O37" s="6">
        <v>3.30388083783332E-3</v>
      </c>
      <c r="P37" s="6">
        <v>3.5256951885394442E-3</v>
      </c>
      <c r="Q37" s="6">
        <v>4.834541112072115E-3</v>
      </c>
      <c r="R37" s="6">
        <v>9.7592724363941875E-3</v>
      </c>
    </row>
    <row r="38" spans="1:18" ht="11.25" customHeight="1" x14ac:dyDescent="0.25">
      <c r="A38" s="49" t="s">
        <v>217</v>
      </c>
      <c r="B38" s="50" t="s">
        <v>216</v>
      </c>
      <c r="C38" s="7">
        <v>0.18946476128096559</v>
      </c>
      <c r="D38" s="7">
        <v>0.27535458394491552</v>
      </c>
      <c r="E38" s="7">
        <v>0.30687144558246277</v>
      </c>
      <c r="F38" s="7">
        <v>0.33513404358073973</v>
      </c>
      <c r="G38" s="7">
        <v>0.34441777023507536</v>
      </c>
      <c r="H38" s="7">
        <v>0.37816302155869819</v>
      </c>
      <c r="I38" s="7">
        <v>0.42197075598432088</v>
      </c>
      <c r="J38" s="7">
        <v>0.45114306347904598</v>
      </c>
      <c r="K38" s="7">
        <v>0.44775472320432819</v>
      </c>
      <c r="L38" s="7">
        <v>0.52019668712450595</v>
      </c>
      <c r="M38" s="7">
        <v>0.83907409388758081</v>
      </c>
      <c r="N38" s="7">
        <v>0.93853137071377746</v>
      </c>
      <c r="O38" s="7">
        <v>0.54566606626073699</v>
      </c>
      <c r="P38" s="7">
        <v>0.57196391490442289</v>
      </c>
      <c r="Q38" s="7">
        <v>0.81736693736507882</v>
      </c>
      <c r="R38" s="7">
        <v>1.7549171221877047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0.18946476128096559</v>
      </c>
      <c r="D40" s="6">
        <v>0.27535458394491552</v>
      </c>
      <c r="E40" s="6">
        <v>0.30687144558246277</v>
      </c>
      <c r="F40" s="6">
        <v>0.33513404358073973</v>
      </c>
      <c r="G40" s="6">
        <v>0.34441777023507536</v>
      </c>
      <c r="H40" s="6">
        <v>0.37816302155869819</v>
      </c>
      <c r="I40" s="6">
        <v>0.42197075598432088</v>
      </c>
      <c r="J40" s="6">
        <v>0.45114306347904598</v>
      </c>
      <c r="K40" s="6">
        <v>0.44775472320432819</v>
      </c>
      <c r="L40" s="6">
        <v>0.52019668712450595</v>
      </c>
      <c r="M40" s="6">
        <v>0.83907409388758081</v>
      </c>
      <c r="N40" s="6">
        <v>0.93853137071377746</v>
      </c>
      <c r="O40" s="6">
        <v>0.54566606626073699</v>
      </c>
      <c r="P40" s="6">
        <v>0.57196391490442289</v>
      </c>
      <c r="Q40" s="6">
        <v>0.81736693736507882</v>
      </c>
      <c r="R40" s="6">
        <v>1.7549171221877047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9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503</v>
      </c>
      <c r="B1" s="41" t="s">
        <v>502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7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6" sqref="C6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504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8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505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0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541</v>
      </c>
      <c r="B1" s="41" t="s">
        <v>506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171.12890385469441</v>
      </c>
      <c r="D2" s="44">
        <v>145.28816</v>
      </c>
      <c r="E2" s="44">
        <v>144.32488999999998</v>
      </c>
      <c r="F2" s="44">
        <v>91.508129999999994</v>
      </c>
      <c r="G2" s="44">
        <v>138.49519000000001</v>
      </c>
      <c r="H2" s="44">
        <v>220.20956508828706</v>
      </c>
      <c r="I2" s="44">
        <v>229.58457999999999</v>
      </c>
      <c r="J2" s="44">
        <v>263.78706999999997</v>
      </c>
      <c r="K2" s="44">
        <v>260.29848000000004</v>
      </c>
      <c r="L2" s="44">
        <v>142.01146</v>
      </c>
      <c r="M2" s="44">
        <v>143.30863888396811</v>
      </c>
      <c r="N2" s="44">
        <v>206.2685673955009</v>
      </c>
      <c r="O2" s="44">
        <v>206.02984450977578</v>
      </c>
      <c r="P2" s="44">
        <v>184.19835087366596</v>
      </c>
      <c r="Q2" s="44">
        <v>170.26210005038183</v>
      </c>
      <c r="R2" s="44">
        <v>148.99334898195775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0.95538111715579965</v>
      </c>
      <c r="D21" s="5">
        <v>1.9</v>
      </c>
      <c r="E21" s="5">
        <v>1.9002399999999999</v>
      </c>
      <c r="F21" s="5">
        <v>1.90015</v>
      </c>
      <c r="G21" s="5">
        <v>1.90005</v>
      </c>
      <c r="H21" s="5">
        <v>0.95539109614705087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0.95538111715579965</v>
      </c>
      <c r="D30" s="4">
        <v>1.9</v>
      </c>
      <c r="E30" s="4">
        <v>1.9002399999999999</v>
      </c>
      <c r="F30" s="4">
        <v>1.90015</v>
      </c>
      <c r="G30" s="4">
        <v>1.90005</v>
      </c>
      <c r="H30" s="4">
        <v>0.95539109614705087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0.95538111715579965</v>
      </c>
      <c r="D44" s="7">
        <v>1.9</v>
      </c>
      <c r="E44" s="7">
        <v>1.9002399999999999</v>
      </c>
      <c r="F44" s="7">
        <v>1.90015</v>
      </c>
      <c r="G44" s="7">
        <v>1.90005</v>
      </c>
      <c r="H44" s="7">
        <v>0.95539109614705087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164.49265879910834</v>
      </c>
      <c r="D52" s="5">
        <v>137.98826</v>
      </c>
      <c r="E52" s="5">
        <v>139.0222</v>
      </c>
      <c r="F52" s="5">
        <v>87.508110000000002</v>
      </c>
      <c r="G52" s="5">
        <v>134.50002000000001</v>
      </c>
      <c r="H52" s="5">
        <v>215.98205711622205</v>
      </c>
      <c r="I52" s="5">
        <v>227.78465</v>
      </c>
      <c r="J52" s="5">
        <v>262.08276999999998</v>
      </c>
      <c r="K52" s="5">
        <v>258.20035000000001</v>
      </c>
      <c r="L52" s="5">
        <v>139.60554999999999</v>
      </c>
      <c r="M52" s="5">
        <v>140.82462002240953</v>
      </c>
      <c r="N52" s="5">
        <v>203.68905810793891</v>
      </c>
      <c r="O52" s="5">
        <v>203.45029399525231</v>
      </c>
      <c r="P52" s="5">
        <v>181.71435831925902</v>
      </c>
      <c r="Q52" s="5">
        <v>167.94404984557377</v>
      </c>
      <c r="R52" s="5">
        <v>146.67546872504147</v>
      </c>
    </row>
    <row r="53" spans="1:18" ht="11.25" customHeight="1" x14ac:dyDescent="0.25">
      <c r="A53" s="47" t="s">
        <v>187</v>
      </c>
      <c r="B53" s="48" t="s">
        <v>186</v>
      </c>
      <c r="C53" s="4">
        <v>164.49265879910834</v>
      </c>
      <c r="D53" s="4">
        <v>137.98826</v>
      </c>
      <c r="E53" s="4">
        <v>139.0222</v>
      </c>
      <c r="F53" s="4">
        <v>87.508110000000002</v>
      </c>
      <c r="G53" s="4">
        <v>134.50002000000001</v>
      </c>
      <c r="H53" s="4">
        <v>215.98205711622205</v>
      </c>
      <c r="I53" s="4">
        <v>227.78465</v>
      </c>
      <c r="J53" s="4">
        <v>262.08276999999998</v>
      </c>
      <c r="K53" s="4">
        <v>258.20035000000001</v>
      </c>
      <c r="L53" s="4">
        <v>139.60554999999999</v>
      </c>
      <c r="M53" s="4">
        <v>140.82462002240953</v>
      </c>
      <c r="N53" s="4">
        <v>203.68905810793891</v>
      </c>
      <c r="O53" s="4">
        <v>203.45029399525231</v>
      </c>
      <c r="P53" s="4">
        <v>181.71435831925902</v>
      </c>
      <c r="Q53" s="4">
        <v>167.94404984557377</v>
      </c>
      <c r="R53" s="4">
        <v>146.67546872504147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5.6808639384302655</v>
      </c>
      <c r="D79" s="5">
        <v>5.3998999999999997</v>
      </c>
      <c r="E79" s="5">
        <v>3.40245</v>
      </c>
      <c r="F79" s="5">
        <v>2.0998700000000001</v>
      </c>
      <c r="G79" s="5">
        <v>2.0951200000000001</v>
      </c>
      <c r="H79" s="5">
        <v>3.2721168759179582</v>
      </c>
      <c r="I79" s="5">
        <v>1.79993</v>
      </c>
      <c r="J79" s="5">
        <v>1.7042999999999999</v>
      </c>
      <c r="K79" s="5">
        <v>2.0981299999999998</v>
      </c>
      <c r="L79" s="5">
        <v>2.40591</v>
      </c>
      <c r="M79" s="5">
        <v>2.4840188615585812</v>
      </c>
      <c r="N79" s="5">
        <v>2.5795092875619874</v>
      </c>
      <c r="O79" s="5">
        <v>2.5795505145234681</v>
      </c>
      <c r="P79" s="5">
        <v>2.4839925544069463</v>
      </c>
      <c r="Q79" s="5">
        <v>2.3180502048080713</v>
      </c>
      <c r="R79" s="5">
        <v>2.3178802569162831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2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508</v>
      </c>
      <c r="B1" s="41" t="s">
        <v>507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-98.171089338192701</v>
      </c>
      <c r="D2" s="44">
        <v>-377.51991999999996</v>
      </c>
      <c r="E2" s="44">
        <v>-233.3193</v>
      </c>
      <c r="F2" s="44">
        <v>-582.02932999999859</v>
      </c>
      <c r="G2" s="44">
        <v>-341.36928</v>
      </c>
      <c r="H2" s="44">
        <v>-476.12656399124074</v>
      </c>
      <c r="I2" s="44">
        <v>-396.61040000000003</v>
      </c>
      <c r="J2" s="44">
        <v>-347.64065999999997</v>
      </c>
      <c r="K2" s="44">
        <v>-380.15846999999974</v>
      </c>
      <c r="L2" s="44">
        <v>-335.47193999999973</v>
      </c>
      <c r="M2" s="44">
        <v>-475.51766735454328</v>
      </c>
      <c r="N2" s="44">
        <v>-238.55419583356084</v>
      </c>
      <c r="O2" s="44">
        <v>-394.47229095497045</v>
      </c>
      <c r="P2" s="44">
        <v>-551.52040833907256</v>
      </c>
      <c r="Q2" s="44">
        <v>-570.42876985380349</v>
      </c>
      <c r="R2" s="44">
        <v>-460.66740636924231</v>
      </c>
    </row>
    <row r="3" spans="1:18" ht="11.25" customHeight="1" x14ac:dyDescent="0.25">
      <c r="A3" s="45" t="s">
        <v>286</v>
      </c>
      <c r="B3" s="46" t="s">
        <v>285</v>
      </c>
      <c r="C3" s="5">
        <v>-84.589848461276418</v>
      </c>
      <c r="D3" s="5">
        <v>-318.86812999999995</v>
      </c>
      <c r="E3" s="5">
        <v>-328.11883</v>
      </c>
      <c r="F3" s="5">
        <v>-659.7276799999986</v>
      </c>
      <c r="G3" s="5">
        <v>-305.94589000000002</v>
      </c>
      <c r="H3" s="5">
        <v>-550.76581247570743</v>
      </c>
      <c r="I3" s="5">
        <v>-607.20132999999998</v>
      </c>
      <c r="J3" s="5">
        <v>-476.91685000000001</v>
      </c>
      <c r="K3" s="5">
        <v>-564.30673000000002</v>
      </c>
      <c r="L3" s="5">
        <v>-456.89211999999998</v>
      </c>
      <c r="M3" s="5">
        <v>-540.55319046787406</v>
      </c>
      <c r="N3" s="5">
        <v>-283.19504140194164</v>
      </c>
      <c r="O3" s="5">
        <v>-442.0720896335971</v>
      </c>
      <c r="P3" s="5">
        <v>-577.10114131472756</v>
      </c>
      <c r="Q3" s="5">
        <v>-655.05524301246146</v>
      </c>
      <c r="R3" s="5">
        <v>-472.94669420006829</v>
      </c>
    </row>
    <row r="4" spans="1:18" ht="11.25" customHeight="1" x14ac:dyDescent="0.25">
      <c r="A4" s="47" t="s">
        <v>284</v>
      </c>
      <c r="B4" s="48" t="s">
        <v>283</v>
      </c>
      <c r="C4" s="4">
        <v>3.9443731415552543</v>
      </c>
      <c r="D4" s="4">
        <v>-17.994719999999997</v>
      </c>
      <c r="E4" s="4">
        <v>-68.598309999999998</v>
      </c>
      <c r="F4" s="4">
        <v>-153.22062999999858</v>
      </c>
      <c r="G4" s="4">
        <v>54.685090000000002</v>
      </c>
      <c r="H4" s="4">
        <v>-12.655899988390612</v>
      </c>
      <c r="I4" s="4">
        <v>-74.60108000000001</v>
      </c>
      <c r="J4" s="4">
        <v>-38.511279999999999</v>
      </c>
      <c r="K4" s="4">
        <v>28.590919999999997</v>
      </c>
      <c r="L4" s="4">
        <v>49.704470000000001</v>
      </c>
      <c r="M4" s="4">
        <v>-10.7994074335269</v>
      </c>
      <c r="N4" s="4">
        <v>16.864872505175931</v>
      </c>
      <c r="O4" s="4">
        <v>1.1929611044563071</v>
      </c>
      <c r="P4" s="4">
        <v>-12.278297011375878</v>
      </c>
      <c r="Q4" s="4">
        <v>39.841285312431459</v>
      </c>
      <c r="R4" s="4">
        <v>60.969452368072048</v>
      </c>
    </row>
    <row r="5" spans="1:18" ht="11.25" customHeight="1" x14ac:dyDescent="0.25">
      <c r="A5" s="49" t="s">
        <v>282</v>
      </c>
      <c r="B5" s="50" t="s">
        <v>281</v>
      </c>
      <c r="C5" s="7">
        <v>8.0278986001423718</v>
      </c>
      <c r="D5" s="7">
        <v>-37.698549999999997</v>
      </c>
      <c r="E5" s="7">
        <v>-80.19498999999999</v>
      </c>
      <c r="F5" s="7">
        <v>-139.61860999999857</v>
      </c>
      <c r="G5" s="7">
        <v>24.093540000000001</v>
      </c>
      <c r="H5" s="7">
        <v>-23.309716654149124</v>
      </c>
      <c r="I5" s="7">
        <v>-84.10363000000001</v>
      </c>
      <c r="J5" s="7">
        <v>-38.511279999999999</v>
      </c>
      <c r="K5" s="7">
        <v>28.390789999999999</v>
      </c>
      <c r="L5" s="7">
        <v>51.104500000000002</v>
      </c>
      <c r="M5" s="7">
        <v>-12.8534629093548</v>
      </c>
      <c r="N5" s="7">
        <v>16.864872505175931</v>
      </c>
      <c r="O5" s="7">
        <v>1.1929611044563071</v>
      </c>
      <c r="P5" s="7">
        <v>-13.640391542489747</v>
      </c>
      <c r="Q5" s="7">
        <v>40.51033480868216</v>
      </c>
      <c r="R5" s="7">
        <v>58.246620882043786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0.29992000000000002</v>
      </c>
      <c r="H6" s="6">
        <v>-9.5770506478991031</v>
      </c>
      <c r="I6" s="6">
        <v>-5.6999599999999999</v>
      </c>
      <c r="J6" s="6">
        <v>-8.2967600000000008</v>
      </c>
      <c r="K6" s="6">
        <v>-2.2010700000000001</v>
      </c>
      <c r="L6" s="6">
        <v>49.704300000000003</v>
      </c>
      <c r="M6" s="6">
        <v>9.0283183229199935</v>
      </c>
      <c r="N6" s="6">
        <v>-4.2027624222391733</v>
      </c>
      <c r="O6" s="6">
        <v>9.3387327655712209</v>
      </c>
      <c r="P6" s="6">
        <v>3.1049887636079077</v>
      </c>
      <c r="Q6" s="6">
        <v>35.756989309808652</v>
      </c>
      <c r="R6" s="6">
        <v>-0.93153130977713872</v>
      </c>
    </row>
    <row r="7" spans="1:18" ht="11.25" customHeight="1" x14ac:dyDescent="0.25">
      <c r="A7" s="51" t="s">
        <v>278</v>
      </c>
      <c r="B7" s="52" t="s">
        <v>277</v>
      </c>
      <c r="C7" s="6">
        <v>23.88458966274959</v>
      </c>
      <c r="D7" s="6">
        <v>-58.6982</v>
      </c>
      <c r="E7" s="6">
        <v>-133.1</v>
      </c>
      <c r="F7" s="6">
        <v>-94.50011999999856</v>
      </c>
      <c r="G7" s="6">
        <v>0.59994999999999998</v>
      </c>
      <c r="H7" s="6">
        <v>2.3884860875825555E-2</v>
      </c>
      <c r="I7" s="6">
        <v>-69.000100000000003</v>
      </c>
      <c r="J7" s="6">
        <v>1</v>
      </c>
      <c r="K7" s="6">
        <v>0.1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-15.856691062607219</v>
      </c>
      <c r="D8" s="6">
        <v>20.999649999999999</v>
      </c>
      <c r="E8" s="6">
        <v>52.905009999999997</v>
      </c>
      <c r="F8" s="6">
        <v>-45.118490000000001</v>
      </c>
      <c r="G8" s="6">
        <v>23.193670000000001</v>
      </c>
      <c r="H8" s="6">
        <v>-13.756550867125847</v>
      </c>
      <c r="I8" s="6">
        <v>-9.4035700000000002</v>
      </c>
      <c r="J8" s="6">
        <v>-31.21452</v>
      </c>
      <c r="K8" s="6">
        <v>30.491859999999999</v>
      </c>
      <c r="L8" s="6">
        <v>1.4001999999999999</v>
      </c>
      <c r="M8" s="6">
        <v>-21.881781232274793</v>
      </c>
      <c r="N8" s="6">
        <v>21.067634927415106</v>
      </c>
      <c r="O8" s="6">
        <v>-8.1457716611149138</v>
      </c>
      <c r="P8" s="6">
        <v>-16.745380306097655</v>
      </c>
      <c r="Q8" s="6">
        <v>4.7533454988735038</v>
      </c>
      <c r="R8" s="6">
        <v>59.178152191820928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-4.0835254585871175</v>
      </c>
      <c r="D11" s="7">
        <v>19.70383</v>
      </c>
      <c r="E11" s="7">
        <v>11.596679999999999</v>
      </c>
      <c r="F11" s="7">
        <v>-13.60202</v>
      </c>
      <c r="G11" s="7">
        <v>30.591550000000002</v>
      </c>
      <c r="H11" s="7">
        <v>11.560987362875997</v>
      </c>
      <c r="I11" s="7">
        <v>9.5025499999999994</v>
      </c>
      <c r="J11" s="7">
        <v>0</v>
      </c>
      <c r="K11" s="7">
        <v>-0.69994999999999996</v>
      </c>
      <c r="L11" s="7">
        <v>-1.4000300000000001</v>
      </c>
      <c r="M11" s="7">
        <v>2.0540554758279002</v>
      </c>
      <c r="N11" s="7">
        <v>0</v>
      </c>
      <c r="O11" s="7">
        <v>0</v>
      </c>
      <c r="P11" s="7">
        <v>1.3620945311138679</v>
      </c>
      <c r="Q11" s="7">
        <v>-0.66904949625070032</v>
      </c>
      <c r="R11" s="7">
        <v>2.7228314860282641</v>
      </c>
    </row>
    <row r="12" spans="1:18" ht="11.25" customHeight="1" x14ac:dyDescent="0.25">
      <c r="A12" s="51" t="s">
        <v>268</v>
      </c>
      <c r="B12" s="52" t="s">
        <v>267</v>
      </c>
      <c r="C12" s="6">
        <v>-4.0835254585871175</v>
      </c>
      <c r="D12" s="6">
        <v>19.70383</v>
      </c>
      <c r="E12" s="6">
        <v>11.596679999999999</v>
      </c>
      <c r="F12" s="6">
        <v>-13.60202</v>
      </c>
      <c r="G12" s="6">
        <v>30.591550000000002</v>
      </c>
      <c r="H12" s="6">
        <v>11.560987362875997</v>
      </c>
      <c r="I12" s="6">
        <v>9.5025499999999994</v>
      </c>
      <c r="J12" s="6">
        <v>0</v>
      </c>
      <c r="K12" s="6">
        <v>-0.69994999999999996</v>
      </c>
      <c r="L12" s="6">
        <v>-1.4000300000000001</v>
      </c>
      <c r="M12" s="6">
        <v>2.0540554758279002</v>
      </c>
      <c r="N12" s="6">
        <v>0</v>
      </c>
      <c r="O12" s="6">
        <v>0</v>
      </c>
      <c r="P12" s="6">
        <v>1.3620945311138679</v>
      </c>
      <c r="Q12" s="6">
        <v>-0.66904949625070032</v>
      </c>
      <c r="R12" s="6">
        <v>2.7228314860282641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-0.90717069711748477</v>
      </c>
      <c r="I14" s="7">
        <v>0</v>
      </c>
      <c r="J14" s="7">
        <v>0</v>
      </c>
      <c r="K14" s="7">
        <v>0.90007999999999999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-88.534221602831678</v>
      </c>
      <c r="D15" s="4">
        <v>-300.87340999999998</v>
      </c>
      <c r="E15" s="4">
        <v>-259.52052000000003</v>
      </c>
      <c r="F15" s="4">
        <v>-506.50704999999999</v>
      </c>
      <c r="G15" s="4">
        <v>-360.63098000000002</v>
      </c>
      <c r="H15" s="4">
        <v>-538.10991248731682</v>
      </c>
      <c r="I15" s="4">
        <v>-532.60024999999996</v>
      </c>
      <c r="J15" s="4">
        <v>-438.40557000000001</v>
      </c>
      <c r="K15" s="4">
        <v>-592.89765</v>
      </c>
      <c r="L15" s="4">
        <v>-506.59658999999999</v>
      </c>
      <c r="M15" s="4">
        <v>-529.75378303434718</v>
      </c>
      <c r="N15" s="4">
        <v>-300.05991390711756</v>
      </c>
      <c r="O15" s="4">
        <v>-443.26505073805339</v>
      </c>
      <c r="P15" s="4">
        <v>-564.82284430335164</v>
      </c>
      <c r="Q15" s="4">
        <v>-694.89652832489287</v>
      </c>
      <c r="R15" s="4">
        <v>-533.91614656814033</v>
      </c>
    </row>
    <row r="16" spans="1:18" ht="11.25" customHeight="1" x14ac:dyDescent="0.25">
      <c r="A16" s="49" t="s">
        <v>260</v>
      </c>
      <c r="B16" s="50" t="s">
        <v>259</v>
      </c>
      <c r="C16" s="7">
        <v>-85.19098349138325</v>
      </c>
      <c r="D16" s="7">
        <v>-300.87340999999998</v>
      </c>
      <c r="E16" s="7">
        <v>-270.51364000000001</v>
      </c>
      <c r="F16" s="7">
        <v>-506.50704999999999</v>
      </c>
      <c r="G16" s="7">
        <v>-360.63098000000002</v>
      </c>
      <c r="H16" s="7">
        <v>-537.63225637157291</v>
      </c>
      <c r="I16" s="7">
        <v>-532.60024999999996</v>
      </c>
      <c r="J16" s="7">
        <v>-438.40557000000001</v>
      </c>
      <c r="K16" s="7">
        <v>-592.89765</v>
      </c>
      <c r="L16" s="7">
        <v>-506.59658999999999</v>
      </c>
      <c r="M16" s="7">
        <v>-532.14184161805338</v>
      </c>
      <c r="N16" s="7">
        <v>-303.88171461799419</v>
      </c>
      <c r="O16" s="7">
        <v>-445.17578598760593</v>
      </c>
      <c r="P16" s="7">
        <v>-566.73360647369725</v>
      </c>
      <c r="Q16" s="7">
        <v>-696.80741616902037</v>
      </c>
      <c r="R16" s="7">
        <v>-527.22826462194666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-3.3432381114484251</v>
      </c>
      <c r="D18" s="7">
        <v>0</v>
      </c>
      <c r="E18" s="7">
        <v>10.993119999999999</v>
      </c>
      <c r="F18" s="7">
        <v>0</v>
      </c>
      <c r="G18" s="7">
        <v>0</v>
      </c>
      <c r="H18" s="7">
        <v>-0.4776561157438865</v>
      </c>
      <c r="I18" s="7">
        <v>0</v>
      </c>
      <c r="J18" s="7">
        <v>0</v>
      </c>
      <c r="K18" s="7">
        <v>0</v>
      </c>
      <c r="L18" s="7">
        <v>0</v>
      </c>
      <c r="M18" s="7">
        <v>2.388058583706242</v>
      </c>
      <c r="N18" s="7">
        <v>3.8218007108766416</v>
      </c>
      <c r="O18" s="7">
        <v>1.9107352495525265</v>
      </c>
      <c r="P18" s="7">
        <v>1.9107621703455619</v>
      </c>
      <c r="Q18" s="7">
        <v>1.9108878441275268</v>
      </c>
      <c r="R18" s="7">
        <v>-6.6878819461936434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-2.0689027496940948</v>
      </c>
      <c r="D21" s="5">
        <v>-60.651319999999998</v>
      </c>
      <c r="E21" s="5">
        <v>80.599400000000017</v>
      </c>
      <c r="F21" s="5">
        <v>66.298559999999995</v>
      </c>
      <c r="G21" s="5">
        <v>-33.220739999999999</v>
      </c>
      <c r="H21" s="5">
        <v>58.397788880004413</v>
      </c>
      <c r="I21" s="5">
        <v>153.99248999999998</v>
      </c>
      <c r="J21" s="5">
        <v>21.596649999999997</v>
      </c>
      <c r="K21" s="5">
        <v>118.53690000000036</v>
      </c>
      <c r="L21" s="5">
        <v>93.312240000000259</v>
      </c>
      <c r="M21" s="5">
        <v>34.703122192221997</v>
      </c>
      <c r="N21" s="5">
        <v>12.014009901280707</v>
      </c>
      <c r="O21" s="5">
        <v>26.677968042291578</v>
      </c>
      <c r="P21" s="5">
        <v>0.64484633792997403</v>
      </c>
      <c r="Q21" s="5">
        <v>87.468290325927427</v>
      </c>
      <c r="R21" s="5">
        <v>4.4690693247986912</v>
      </c>
    </row>
    <row r="22" spans="1:18" ht="11.25" customHeight="1" x14ac:dyDescent="0.25">
      <c r="A22" s="47" t="s">
        <v>249</v>
      </c>
      <c r="B22" s="48" t="s">
        <v>248</v>
      </c>
      <c r="C22" s="4">
        <v>14.783979638875421</v>
      </c>
      <c r="D22" s="4">
        <v>-54.597270000000002</v>
      </c>
      <c r="E22" s="4">
        <v>5.6999199999999997</v>
      </c>
      <c r="F22" s="4">
        <v>6.8997999999999999</v>
      </c>
      <c r="G22" s="4">
        <v>-1.0001599999999999</v>
      </c>
      <c r="H22" s="4">
        <v>1.9346527361387758</v>
      </c>
      <c r="I22" s="4">
        <v>-1.9995700000000001</v>
      </c>
      <c r="J22" s="4">
        <v>2.8999100000000002</v>
      </c>
      <c r="K22" s="4">
        <v>0.99995000000035361</v>
      </c>
      <c r="L22" s="4">
        <v>0.99999000000025262</v>
      </c>
      <c r="M22" s="4">
        <v>5.9233777472381917</v>
      </c>
      <c r="N22" s="4">
        <v>0</v>
      </c>
      <c r="O22" s="4">
        <v>0</v>
      </c>
      <c r="P22" s="4">
        <v>0.97926817617272999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14.783979638875421</v>
      </c>
      <c r="D23" s="7">
        <v>-54.597270000000002</v>
      </c>
      <c r="E23" s="7">
        <v>5.6999199999999997</v>
      </c>
      <c r="F23" s="7">
        <v>6.8997999999999999</v>
      </c>
      <c r="G23" s="7">
        <v>-1.0001599999999999</v>
      </c>
      <c r="H23" s="7">
        <v>1.9346527361387758</v>
      </c>
      <c r="I23" s="7">
        <v>-1.9995700000000001</v>
      </c>
      <c r="J23" s="7">
        <v>2.8999100000000002</v>
      </c>
      <c r="K23" s="7">
        <v>0.99995000000035361</v>
      </c>
      <c r="L23" s="7">
        <v>0.99999000000025262</v>
      </c>
      <c r="M23" s="7">
        <v>5.9233777472381917</v>
      </c>
      <c r="N23" s="7">
        <v>0</v>
      </c>
      <c r="O23" s="7">
        <v>0</v>
      </c>
      <c r="P23" s="7">
        <v>0.97926817617272999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14.783979638875421</v>
      </c>
      <c r="D24" s="6">
        <v>-54.597270000000002</v>
      </c>
      <c r="E24" s="6">
        <v>5.6999199999999997</v>
      </c>
      <c r="F24" s="6">
        <v>6.8997999999999999</v>
      </c>
      <c r="G24" s="6">
        <v>-1.0001599999999999</v>
      </c>
      <c r="H24" s="6">
        <v>1.9346527361387758</v>
      </c>
      <c r="I24" s="6">
        <v>-1.9995700000000001</v>
      </c>
      <c r="J24" s="6">
        <v>2.8999100000000002</v>
      </c>
      <c r="K24" s="6">
        <v>0.99995000000035361</v>
      </c>
      <c r="L24" s="6">
        <v>0.99999000000025262</v>
      </c>
      <c r="M24" s="6">
        <v>5.9233777472381917</v>
      </c>
      <c r="N24" s="6">
        <v>0</v>
      </c>
      <c r="O24" s="6">
        <v>0</v>
      </c>
      <c r="P24" s="6">
        <v>0.97926817617272999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-16.852882388569515</v>
      </c>
      <c r="D30" s="4">
        <v>-6.0540499999999966</v>
      </c>
      <c r="E30" s="4">
        <v>74.899480000000011</v>
      </c>
      <c r="F30" s="4">
        <v>59.398759999999996</v>
      </c>
      <c r="G30" s="4">
        <v>-32.220579999999998</v>
      </c>
      <c r="H30" s="4">
        <v>56.46313614386564</v>
      </c>
      <c r="I30" s="4">
        <v>155.99205999999998</v>
      </c>
      <c r="J30" s="4">
        <v>18.696739999999998</v>
      </c>
      <c r="K30" s="4">
        <v>117.53695</v>
      </c>
      <c r="L30" s="4">
        <v>92.312250000000006</v>
      </c>
      <c r="M30" s="4">
        <v>28.779744444983809</v>
      </c>
      <c r="N30" s="4">
        <v>12.014009901280707</v>
      </c>
      <c r="O30" s="4">
        <v>26.677968042291578</v>
      </c>
      <c r="P30" s="4">
        <v>-0.33442183824275595</v>
      </c>
      <c r="Q30" s="4">
        <v>87.468290325927427</v>
      </c>
      <c r="R30" s="4">
        <v>4.4690693247986912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4.4040600000000003</v>
      </c>
      <c r="E34" s="7">
        <v>0</v>
      </c>
      <c r="F34" s="7">
        <v>0</v>
      </c>
      <c r="G34" s="7">
        <v>0</v>
      </c>
      <c r="H34" s="7">
        <v>4.9918760194510723</v>
      </c>
      <c r="I34" s="7">
        <v>0</v>
      </c>
      <c r="J34" s="7">
        <v>0</v>
      </c>
      <c r="K34" s="7">
        <v>2.20025</v>
      </c>
      <c r="L34" s="7">
        <v>2.2003200000000001</v>
      </c>
      <c r="M34" s="7">
        <v>1.0986680565892342</v>
      </c>
      <c r="N34" s="7">
        <v>2.1973878842721613</v>
      </c>
      <c r="O34" s="7">
        <v>10.986589004311003</v>
      </c>
      <c r="P34" s="7">
        <v>4.394752658380698</v>
      </c>
      <c r="Q34" s="7">
        <v>4.3948897157272562</v>
      </c>
      <c r="R34" s="7">
        <v>3.2883063163461572</v>
      </c>
    </row>
    <row r="35" spans="1:18" ht="11.25" customHeight="1" x14ac:dyDescent="0.25">
      <c r="A35" s="49" t="s">
        <v>223</v>
      </c>
      <c r="B35" s="50" t="s">
        <v>222</v>
      </c>
      <c r="C35" s="7">
        <v>3.2223890406462359</v>
      </c>
      <c r="D35" s="7">
        <v>18.216560000000001</v>
      </c>
      <c r="E35" s="7">
        <v>5.3992100000000001</v>
      </c>
      <c r="F35" s="7">
        <v>3.2004100000000002</v>
      </c>
      <c r="G35" s="7">
        <v>8.3983899999999991</v>
      </c>
      <c r="H35" s="7">
        <v>0</v>
      </c>
      <c r="I35" s="7">
        <v>2.1013199999999999</v>
      </c>
      <c r="J35" s="7">
        <v>0</v>
      </c>
      <c r="K35" s="7">
        <v>11.599500000000001</v>
      </c>
      <c r="L35" s="7">
        <v>9.4999400000000005</v>
      </c>
      <c r="M35" s="7">
        <v>13.661703960309984</v>
      </c>
      <c r="N35" s="7">
        <v>0</v>
      </c>
      <c r="O35" s="7">
        <v>-1.0509536410880203</v>
      </c>
      <c r="P35" s="7">
        <v>1.0509190925652723</v>
      </c>
      <c r="Q35" s="7">
        <v>0</v>
      </c>
      <c r="R35" s="7">
        <v>1.048434668688657</v>
      </c>
    </row>
    <row r="36" spans="1:18" ht="11.25" customHeight="1" x14ac:dyDescent="0.25">
      <c r="A36" s="55" t="s">
        <v>221</v>
      </c>
      <c r="B36" s="52" t="s">
        <v>220</v>
      </c>
      <c r="C36" s="6">
        <v>3.2223890406462359</v>
      </c>
      <c r="D36" s="6">
        <v>18.216560000000001</v>
      </c>
      <c r="E36" s="6">
        <v>5.3992100000000001</v>
      </c>
      <c r="F36" s="6">
        <v>3.2004100000000002</v>
      </c>
      <c r="G36" s="6">
        <v>8.3983899999999991</v>
      </c>
      <c r="H36" s="6">
        <v>0</v>
      </c>
      <c r="I36" s="6">
        <v>2.1013199999999999</v>
      </c>
      <c r="J36" s="6">
        <v>0</v>
      </c>
      <c r="K36" s="6">
        <v>11.599500000000001</v>
      </c>
      <c r="L36" s="6">
        <v>9.4999400000000005</v>
      </c>
      <c r="M36" s="6">
        <v>13.661703960309984</v>
      </c>
      <c r="N36" s="6">
        <v>0</v>
      </c>
      <c r="O36" s="6">
        <v>-1.0509536410880203</v>
      </c>
      <c r="P36" s="6">
        <v>1.0509190925652723</v>
      </c>
      <c r="Q36" s="6">
        <v>0</v>
      </c>
      <c r="R36" s="6">
        <v>1.048434668688657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4.10046</v>
      </c>
      <c r="L38" s="7">
        <v>0</v>
      </c>
      <c r="M38" s="7">
        <v>0</v>
      </c>
      <c r="N38" s="7">
        <v>0</v>
      </c>
      <c r="O38" s="7">
        <v>1.027006536044015</v>
      </c>
      <c r="P38" s="7">
        <v>0</v>
      </c>
      <c r="Q38" s="7">
        <v>0</v>
      </c>
      <c r="R38" s="7">
        <v>-1.0294597578563782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4.10046</v>
      </c>
      <c r="L40" s="6">
        <v>0</v>
      </c>
      <c r="M40" s="6">
        <v>0</v>
      </c>
      <c r="N40" s="6">
        <v>0</v>
      </c>
      <c r="O40" s="6">
        <v>1.027006536044015</v>
      </c>
      <c r="P40" s="6">
        <v>0</v>
      </c>
      <c r="Q40" s="6">
        <v>0</v>
      </c>
      <c r="R40" s="6">
        <v>-1.0294597578563782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-6.3001399999999999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1.0509217878795711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38.900179999999999</v>
      </c>
      <c r="F43" s="7">
        <v>11.299670000000001</v>
      </c>
      <c r="G43" s="7">
        <v>-7.2013999999999996</v>
      </c>
      <c r="H43" s="7">
        <v>30.739447569667892</v>
      </c>
      <c r="I43" s="7">
        <v>129.07581999999999</v>
      </c>
      <c r="J43" s="7">
        <v>16.198170000000001</v>
      </c>
      <c r="K43" s="7">
        <v>40.40455</v>
      </c>
      <c r="L43" s="7">
        <v>56.60812</v>
      </c>
      <c r="M43" s="7">
        <v>29.305785447632182</v>
      </c>
      <c r="N43" s="7">
        <v>32.33937019062293</v>
      </c>
      <c r="O43" s="7">
        <v>20.20576017956915</v>
      </c>
      <c r="P43" s="7">
        <v>2.0301846047602674</v>
      </c>
      <c r="Q43" s="7">
        <v>80.827673126675023</v>
      </c>
      <c r="R43" s="7">
        <v>-1.0055425175979265</v>
      </c>
    </row>
    <row r="44" spans="1:18" ht="11.25" customHeight="1" x14ac:dyDescent="0.25">
      <c r="A44" s="49" t="s">
        <v>205</v>
      </c>
      <c r="B44" s="50" t="s">
        <v>204</v>
      </c>
      <c r="C44" s="7">
        <v>-20.07527142921575</v>
      </c>
      <c r="D44" s="7">
        <v>-28.674669999999999</v>
      </c>
      <c r="E44" s="7">
        <v>30.600090000000002</v>
      </c>
      <c r="F44" s="7">
        <v>44.898679999999999</v>
      </c>
      <c r="G44" s="7">
        <v>-33.417569999999998</v>
      </c>
      <c r="H44" s="7">
        <v>16.241512508040014</v>
      </c>
      <c r="I44" s="7">
        <v>14.308529999999999</v>
      </c>
      <c r="J44" s="7">
        <v>-5.7006300000000003</v>
      </c>
      <c r="K44" s="7">
        <v>59.232190000000003</v>
      </c>
      <c r="L44" s="7">
        <v>29.603459999999998</v>
      </c>
      <c r="M44" s="7">
        <v>-15.286413019547592</v>
      </c>
      <c r="N44" s="7">
        <v>-21.018395847936397</v>
      </c>
      <c r="O44" s="7">
        <v>0</v>
      </c>
      <c r="P44" s="7">
        <v>0</v>
      </c>
      <c r="Q44" s="7">
        <v>0</v>
      </c>
      <c r="R44" s="7">
        <v>0.95316307538028189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4.4903000467066683</v>
      </c>
      <c r="I45" s="7">
        <v>10.50639</v>
      </c>
      <c r="J45" s="7">
        <v>8.1991999999999994</v>
      </c>
      <c r="K45" s="7">
        <v>0</v>
      </c>
      <c r="L45" s="7">
        <v>0.70055000000000001</v>
      </c>
      <c r="M45" s="7">
        <v>0</v>
      </c>
      <c r="N45" s="7">
        <v>-1.5043523256779872</v>
      </c>
      <c r="O45" s="7">
        <v>-4.4904340365445714</v>
      </c>
      <c r="P45" s="7">
        <v>-7.810278193948994</v>
      </c>
      <c r="Q45" s="7">
        <v>2.2457274835251484</v>
      </c>
      <c r="R45" s="7">
        <v>0.16324575195832802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-1.0509219451609799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1.9998899999999999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0.90540849176806604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4.4903000467066683</v>
      </c>
      <c r="I49" s="6">
        <v>10.50639</v>
      </c>
      <c r="J49" s="6">
        <v>5.1994199999999999</v>
      </c>
      <c r="K49" s="6">
        <v>0</v>
      </c>
      <c r="L49" s="6">
        <v>0.70055000000000001</v>
      </c>
      <c r="M49" s="6">
        <v>0</v>
      </c>
      <c r="N49" s="6">
        <v>-1.5043523256779872</v>
      </c>
      <c r="O49" s="6">
        <v>-4.4904340365445714</v>
      </c>
      <c r="P49" s="6">
        <v>-6.7593562487880137</v>
      </c>
      <c r="Q49" s="6">
        <v>2.2457274835251484</v>
      </c>
      <c r="R49" s="6">
        <v>-0.74216273980973801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0.99988999999999995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2.054073727496927</v>
      </c>
      <c r="D52" s="5">
        <v>11.799530000000001</v>
      </c>
      <c r="E52" s="5">
        <v>14.20013</v>
      </c>
      <c r="F52" s="5">
        <v>11.29979</v>
      </c>
      <c r="G52" s="5">
        <v>-4.6012599999999999</v>
      </c>
      <c r="H52" s="5">
        <v>15.333850161563809</v>
      </c>
      <c r="I52" s="5">
        <v>51.698419999999999</v>
      </c>
      <c r="J52" s="5">
        <v>85.68468</v>
      </c>
      <c r="K52" s="5">
        <v>65.110489999999999</v>
      </c>
      <c r="L52" s="5">
        <v>26.30592</v>
      </c>
      <c r="M52" s="5">
        <v>18.24727356624313</v>
      </c>
      <c r="N52" s="5">
        <v>28.279849412398288</v>
      </c>
      <c r="O52" s="5">
        <v>16.121274570910103</v>
      </c>
      <c r="P52" s="5">
        <v>25.413580353243553</v>
      </c>
      <c r="Q52" s="5">
        <v>-6.1859280192267061</v>
      </c>
      <c r="R52" s="5">
        <v>5.5412736103892133</v>
      </c>
    </row>
    <row r="53" spans="1:18" ht="11.25" customHeight="1" x14ac:dyDescent="0.25">
      <c r="A53" s="47" t="s">
        <v>187</v>
      </c>
      <c r="B53" s="48" t="s">
        <v>186</v>
      </c>
      <c r="C53" s="4">
        <v>2.054073727496927</v>
      </c>
      <c r="D53" s="4">
        <v>11.799530000000001</v>
      </c>
      <c r="E53" s="4">
        <v>14.20013</v>
      </c>
      <c r="F53" s="4">
        <v>11.29979</v>
      </c>
      <c r="G53" s="4">
        <v>-4.6012599999999999</v>
      </c>
      <c r="H53" s="4">
        <v>15.333850161563809</v>
      </c>
      <c r="I53" s="4">
        <v>51.698419999999999</v>
      </c>
      <c r="J53" s="4">
        <v>85.68468</v>
      </c>
      <c r="K53" s="4">
        <v>65.110489999999999</v>
      </c>
      <c r="L53" s="4">
        <v>26.30592</v>
      </c>
      <c r="M53" s="4">
        <v>18.24727356624313</v>
      </c>
      <c r="N53" s="4">
        <v>28.279849412398288</v>
      </c>
      <c r="O53" s="4">
        <v>16.121274570910103</v>
      </c>
      <c r="P53" s="4">
        <v>25.413580353243553</v>
      </c>
      <c r="Q53" s="4">
        <v>-6.1859280192267061</v>
      </c>
      <c r="R53" s="4">
        <v>5.5412736103892133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-13.160374894660569</v>
      </c>
      <c r="D60" s="5">
        <v>-12.8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-3.9007900000000002</v>
      </c>
      <c r="K60" s="5">
        <v>-1.89977</v>
      </c>
      <c r="L60" s="5">
        <v>-3.99918</v>
      </c>
      <c r="M60" s="5">
        <v>4.7289631504261775</v>
      </c>
      <c r="N60" s="5">
        <v>2.316811158223075</v>
      </c>
      <c r="O60" s="5">
        <v>0.47766850478054623</v>
      </c>
      <c r="P60" s="5">
        <v>4.7769049360913904E-2</v>
      </c>
      <c r="Q60" s="5">
        <v>0.47770560421885422</v>
      </c>
      <c r="R60" s="5">
        <v>4.7769299321656016E-2</v>
      </c>
    </row>
    <row r="61" spans="1:18" ht="11.25" customHeight="1" x14ac:dyDescent="0.25">
      <c r="A61" s="45" t="s">
        <v>171</v>
      </c>
      <c r="B61" s="46" t="s">
        <v>170</v>
      </c>
      <c r="C61" s="5">
        <v>-0.40603696005855117</v>
      </c>
      <c r="D61" s="5">
        <v>3</v>
      </c>
      <c r="E61" s="5">
        <v>0</v>
      </c>
      <c r="F61" s="5">
        <v>-0.1</v>
      </c>
      <c r="G61" s="5">
        <v>-1.50023</v>
      </c>
      <c r="H61" s="5">
        <v>0.64488241017903392</v>
      </c>
      <c r="I61" s="5">
        <v>0</v>
      </c>
      <c r="J61" s="5">
        <v>0</v>
      </c>
      <c r="K61" s="5">
        <v>-0.69982999999999995</v>
      </c>
      <c r="L61" s="5">
        <v>0.30005000000000004</v>
      </c>
      <c r="M61" s="5">
        <v>0.14330173464419957</v>
      </c>
      <c r="N61" s="5">
        <v>-0.11942252024070486</v>
      </c>
      <c r="O61" s="5">
        <v>1.2419344241962713</v>
      </c>
      <c r="P61" s="5">
        <v>-0.59711633891645888</v>
      </c>
      <c r="Q61" s="5">
        <v>-2.1495536096544798</v>
      </c>
      <c r="R61" s="5">
        <v>0.31040362693274637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-0.40603696005855117</v>
      </c>
      <c r="D68" s="4">
        <v>3</v>
      </c>
      <c r="E68" s="4">
        <v>0</v>
      </c>
      <c r="F68" s="4">
        <v>-0.1</v>
      </c>
      <c r="G68" s="4">
        <v>-1.50023</v>
      </c>
      <c r="H68" s="4">
        <v>0.64488241017903392</v>
      </c>
      <c r="I68" s="4">
        <v>0</v>
      </c>
      <c r="J68" s="4">
        <v>0</v>
      </c>
      <c r="K68" s="4">
        <v>-0.69982999999999995</v>
      </c>
      <c r="L68" s="4">
        <v>0.30005000000000004</v>
      </c>
      <c r="M68" s="4">
        <v>0.14330173464419957</v>
      </c>
      <c r="N68" s="4">
        <v>-0.11942252024070486</v>
      </c>
      <c r="O68" s="4">
        <v>1.2419344241962713</v>
      </c>
      <c r="P68" s="4">
        <v>-0.59711633891645888</v>
      </c>
      <c r="Q68" s="4">
        <v>-2.1495536096544798</v>
      </c>
      <c r="R68" s="4">
        <v>0.31040362693274637</v>
      </c>
    </row>
    <row r="69" spans="1:18" ht="11.25" customHeight="1" x14ac:dyDescent="0.25">
      <c r="A69" s="49" t="s">
        <v>155</v>
      </c>
      <c r="B69" s="50" t="s">
        <v>154</v>
      </c>
      <c r="C69" s="7">
        <v>-0.40603696005855117</v>
      </c>
      <c r="D69" s="7">
        <v>3</v>
      </c>
      <c r="E69" s="7">
        <v>0</v>
      </c>
      <c r="F69" s="7">
        <v>-0.1</v>
      </c>
      <c r="G69" s="7">
        <v>-1.50023</v>
      </c>
      <c r="H69" s="7">
        <v>0.64488241017903392</v>
      </c>
      <c r="I69" s="7">
        <v>0</v>
      </c>
      <c r="J69" s="7">
        <v>0</v>
      </c>
      <c r="K69" s="7">
        <v>-0.69982999999999995</v>
      </c>
      <c r="L69" s="7">
        <v>0.20003000000000001</v>
      </c>
      <c r="M69" s="7">
        <v>2.3883619247984871E-2</v>
      </c>
      <c r="N69" s="7">
        <v>2.3884651250987664E-2</v>
      </c>
      <c r="O69" s="7">
        <v>1.1702843623753214</v>
      </c>
      <c r="P69" s="7">
        <v>-7.1653963931484668E-2</v>
      </c>
      <c r="Q69" s="7">
        <v>-2.5078338619709819</v>
      </c>
      <c r="R69" s="7">
        <v>-0.25500446449700298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2.4582591681261111E-2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0.10002</v>
      </c>
      <c r="M73" s="7">
        <v>0.11941811539621471</v>
      </c>
      <c r="N73" s="7">
        <v>-0.14330717149169253</v>
      </c>
      <c r="O73" s="7">
        <v>7.1650061820949892E-2</v>
      </c>
      <c r="P73" s="7">
        <v>-0.52546237498497417</v>
      </c>
      <c r="Q73" s="7">
        <v>0.35828025231650196</v>
      </c>
      <c r="R73" s="7">
        <v>0.54082549974848826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-0.28661583000218727</v>
      </c>
      <c r="Q74" s="6">
        <v>-0.11942067238724463</v>
      </c>
      <c r="R74" s="6">
        <v>0.29496922890245836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0.10002</v>
      </c>
      <c r="M75" s="6">
        <v>0.11941811539621471</v>
      </c>
      <c r="N75" s="6">
        <v>-0.14330717149169253</v>
      </c>
      <c r="O75" s="6">
        <v>7.1650061820949892E-2</v>
      </c>
      <c r="P75" s="6">
        <v>-0.23884654498278687</v>
      </c>
      <c r="Q75" s="6">
        <v>0.47770092470374659</v>
      </c>
      <c r="R75" s="6">
        <v>0.2458562708460299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0.2</v>
      </c>
      <c r="G79" s="5">
        <v>3.8988399999999999</v>
      </c>
      <c r="H79" s="5">
        <v>0.2627270327194231</v>
      </c>
      <c r="I79" s="5">
        <v>4.9000199999999996</v>
      </c>
      <c r="J79" s="5">
        <v>25.89565</v>
      </c>
      <c r="K79" s="5">
        <v>3.1004700000000001</v>
      </c>
      <c r="L79" s="5">
        <v>5.50115</v>
      </c>
      <c r="M79" s="5">
        <v>7.2128624697952946</v>
      </c>
      <c r="N79" s="5">
        <v>2.149597616719455</v>
      </c>
      <c r="O79" s="5">
        <v>3.0809531364481892</v>
      </c>
      <c r="P79" s="5">
        <v>7.1653574037006326E-2</v>
      </c>
      <c r="Q79" s="5">
        <v>5.0159588573929277</v>
      </c>
      <c r="R79" s="5">
        <v>1.9107719693836922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155</vt:i4>
      </vt:variant>
    </vt:vector>
  </HeadingPairs>
  <TitlesOfParts>
    <vt:vector size="155" baseType="lpstr">
      <vt:lpstr>cover</vt:lpstr>
      <vt:lpstr>index</vt:lpstr>
      <vt:lpstr>prod</vt:lpstr>
      <vt:lpstr>prodrec</vt:lpstr>
      <vt:lpstr>fos</vt:lpstr>
      <vt:lpstr>recycl</vt:lpstr>
      <vt:lpstr>imp</vt:lpstr>
      <vt:lpstr>stc</vt:lpstr>
      <vt:lpstr>duse</vt:lpstr>
      <vt:lpstr>exp</vt:lpstr>
      <vt:lpstr>bun</vt:lpstr>
      <vt:lpstr>buni</vt:lpstr>
      <vt:lpstr>bune</vt:lpstr>
      <vt:lpstr>GIC</vt:lpstr>
      <vt:lpstr>TITOT</vt:lpstr>
      <vt:lpstr>tipgn</vt:lpstr>
      <vt:lpstr>tipgt</vt:lpstr>
      <vt:lpstr>tipgtele</vt:lpstr>
      <vt:lpstr>tipgtchp</vt:lpstr>
      <vt:lpstr>B_101017</vt:lpstr>
      <vt:lpstr>tidh</vt:lpstr>
      <vt:lpstr>tirf</vt:lpstr>
      <vt:lpstr>tick</vt:lpstr>
      <vt:lpstr>tibf</vt:lpstr>
      <vt:lpstr>tigw</vt:lpstr>
      <vt:lpstr>tipf</vt:lpstr>
      <vt:lpstr>tibr</vt:lpstr>
      <vt:lpstr>tich</vt:lpstr>
      <vt:lpstr>ticl</vt:lpstr>
      <vt:lpstr>tibg</vt:lpstr>
      <vt:lpstr>tigl</vt:lpstr>
      <vt:lpstr>TOTOT</vt:lpstr>
      <vt:lpstr>topgn</vt:lpstr>
      <vt:lpstr>topgt</vt:lpstr>
      <vt:lpstr>topgtele</vt:lpstr>
      <vt:lpstr>topgtchp</vt:lpstr>
      <vt:lpstr>todh</vt:lpstr>
      <vt:lpstr>torf</vt:lpstr>
      <vt:lpstr>tock</vt:lpstr>
      <vt:lpstr>tobf</vt:lpstr>
      <vt:lpstr>togw</vt:lpstr>
      <vt:lpstr>topf</vt:lpstr>
      <vt:lpstr>tobr</vt:lpstr>
      <vt:lpstr>toch</vt:lpstr>
      <vt:lpstr>TRANS</vt:lpstr>
      <vt:lpstr>transint</vt:lpstr>
      <vt:lpstr>transptr</vt:lpstr>
      <vt:lpstr>transret</vt:lpstr>
      <vt:lpstr>CEN</vt:lpstr>
      <vt:lpstr>cenpd</vt:lpstr>
      <vt:lpstr>cenpu</vt:lpstr>
      <vt:lpstr>cenrf</vt:lpstr>
      <vt:lpstr>cenog</vt:lpstr>
      <vt:lpstr>cennu</vt:lpstr>
      <vt:lpstr>cencm</vt:lpstr>
      <vt:lpstr>cenck</vt:lpstr>
      <vt:lpstr>cenbf</vt:lpstr>
      <vt:lpstr>cengw</vt:lpstr>
      <vt:lpstr>cenpf</vt:lpstr>
      <vt:lpstr>cenbr</vt:lpstr>
      <vt:lpstr>cench</vt:lpstr>
      <vt:lpstr>cencl</vt:lpstr>
      <vt:lpstr>cenlr</vt:lpstr>
      <vt:lpstr>cenbg</vt:lpstr>
      <vt:lpstr>cengl</vt:lpstr>
      <vt:lpstr>cenns</vt:lpstr>
      <vt:lpstr>LOS</vt:lpstr>
      <vt:lpstr>AVFCO</vt:lpstr>
      <vt:lpstr>CFNEN</vt:lpstr>
      <vt:lpstr>B_101603</vt:lpstr>
      <vt:lpstr>B_101604</vt:lpstr>
      <vt:lpstr>B_101605</vt:lpstr>
      <vt:lpstr>cpch</vt:lpstr>
      <vt:lpstr>B_101606</vt:lpstr>
      <vt:lpstr>B_101607</vt:lpstr>
      <vt:lpstr>B_101608</vt:lpstr>
      <vt:lpstr>CF</vt:lpstr>
      <vt:lpstr>CIN</vt:lpstr>
      <vt:lpstr>cisi</vt:lpstr>
      <vt:lpstr>cisb</vt:lpstr>
      <vt:lpstr>cise</vt:lpstr>
      <vt:lpstr>cnfm</vt:lpstr>
      <vt:lpstr>cnfa</vt:lpstr>
      <vt:lpstr>cnfp</vt:lpstr>
      <vt:lpstr>cnfs</vt:lpstr>
      <vt:lpstr>cnfo</vt:lpstr>
      <vt:lpstr>cchi</vt:lpstr>
      <vt:lpstr>cbch</vt:lpstr>
      <vt:lpstr>coch</vt:lpstr>
      <vt:lpstr>cpha</vt:lpstr>
      <vt:lpstr>cnmm</vt:lpstr>
      <vt:lpstr>ccem</vt:lpstr>
      <vt:lpstr>ccer</vt:lpstr>
      <vt:lpstr>cgla</vt:lpstr>
      <vt:lpstr>cppa</vt:lpstr>
      <vt:lpstr>cpul</vt:lpstr>
      <vt:lpstr>cpap</vt:lpstr>
      <vt:lpstr>cprp</vt:lpstr>
      <vt:lpstr>cfbt</vt:lpstr>
      <vt:lpstr>ctre</vt:lpstr>
      <vt:lpstr>cmae</vt:lpstr>
      <vt:lpstr>ctel</vt:lpstr>
      <vt:lpstr>cwwp</vt:lpstr>
      <vt:lpstr>cmiq</vt:lpstr>
      <vt:lpstr>ccon</vt:lpstr>
      <vt:lpstr>cnsi</vt:lpstr>
      <vt:lpstr>CDM</vt:lpstr>
      <vt:lpstr>cres</vt:lpstr>
      <vt:lpstr>cressh</vt:lpstr>
      <vt:lpstr>cressc</vt:lpstr>
      <vt:lpstr>creswh</vt:lpstr>
      <vt:lpstr>cresco</vt:lpstr>
      <vt:lpstr>cresrf</vt:lpstr>
      <vt:lpstr>creswm</vt:lpstr>
      <vt:lpstr>cresdr</vt:lpstr>
      <vt:lpstr>cresdw</vt:lpstr>
      <vt:lpstr>crestv</vt:lpstr>
      <vt:lpstr>cresit</vt:lpstr>
      <vt:lpstr>cresli</vt:lpstr>
      <vt:lpstr>cresoa</vt:lpstr>
      <vt:lpstr>cser</vt:lpstr>
      <vt:lpstr>csersh</vt:lpstr>
      <vt:lpstr>csersc</vt:lpstr>
      <vt:lpstr>cserhw</vt:lpstr>
      <vt:lpstr>cserca</vt:lpstr>
      <vt:lpstr>cserve</vt:lpstr>
      <vt:lpstr>csersl</vt:lpstr>
      <vt:lpstr>cserbl</vt:lpstr>
      <vt:lpstr>csercr</vt:lpstr>
      <vt:lpstr>cserbt</vt:lpstr>
      <vt:lpstr>cserit</vt:lpstr>
      <vt:lpstr>cagr</vt:lpstr>
      <vt:lpstr>CTR</vt:lpstr>
      <vt:lpstr>ctro</vt:lpstr>
      <vt:lpstr>cp2w</vt:lpstr>
      <vt:lpstr>ccar</vt:lpstr>
      <vt:lpstr>cbus</vt:lpstr>
      <vt:lpstr>clcv</vt:lpstr>
      <vt:lpstr>chdv</vt:lpstr>
      <vt:lpstr>ctra</vt:lpstr>
      <vt:lpstr>crtp</vt:lpstr>
      <vt:lpstr>crth</vt:lpstr>
      <vt:lpstr>crtm</vt:lpstr>
      <vt:lpstr>crtf</vt:lpstr>
      <vt:lpstr>ctav</vt:lpstr>
      <vt:lpstr>capd</vt:lpstr>
      <vt:lpstr>capi</vt:lpstr>
      <vt:lpstr>cape</vt:lpstr>
      <vt:lpstr>cafi</vt:lpstr>
      <vt:lpstr>cafe</vt:lpstr>
      <vt:lpstr>ctdn</vt:lpstr>
      <vt:lpstr>cncs</vt:lpstr>
      <vt:lpstr>cniw</vt:lpstr>
      <vt:lpstr>ctpi</vt:lpstr>
      <vt:lpstr>STDIF</vt:lpstr>
    </vt:vector>
  </TitlesOfParts>
  <Company>European Commission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JRC-IDEES</dc:title>
  <dc:subject/>
  <dc:creator>JRC C.6</dc:creator>
  <cp:lastModifiedBy>ROZSAI Mate (JRC-SEVILLA)</cp:lastModifiedBy>
  <dcterms:created xsi:type="dcterms:W3CDTF">2018-07-16T15:36:00Z</dcterms:created>
  <dcterms:modified xsi:type="dcterms:W3CDTF">2018-07-16T15:36:00Z</dcterms:modified>
</cp:coreProperties>
</file>